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tables/table2.xml" ContentType="application/vnd.openxmlformats-officedocument.spreadsheetml.table+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hidePivotFieldList="1" defaultThemeVersion="166925"/>
  <mc:AlternateContent xmlns:mc="http://schemas.openxmlformats.org/markup-compatibility/2006">
    <mc:Choice Requires="x15">
      <x15ac:absPath xmlns:x15ac="http://schemas.microsoft.com/office/spreadsheetml/2010/11/ac" url="C:\Users\M1suarez\Downloads\"/>
    </mc:Choice>
  </mc:AlternateContent>
  <xr:revisionPtr revIDLastSave="20" documentId="11_2DDFC23CCB016B65F9C7DEF8D8E9F15B32AC219E" xr6:coauthVersionLast="47" xr6:coauthVersionMax="47" xr10:uidLastSave="{43C716FB-F676-4301-9835-2E7D3F5E8838}"/>
  <bookViews>
    <workbookView xWindow="-60" yWindow="-60" windowWidth="15480" windowHeight="11640" firstSheet="1" activeTab="1" xr2:uid="{00000000-000D-0000-FFFF-FFFF00000000}"/>
  </bookViews>
  <sheets>
    <sheet name="Actualizacion ISEM_2024 " sheetId="22" state="hidden" r:id="rId1"/>
    <sheet name="IndicadoresProducción" sheetId="21" r:id="rId2"/>
    <sheet name="Lista de validación" sheetId="17" state="hidden" r:id="rId3"/>
    <sheet name="Visitas indicadores" sheetId="7" state="hidden" r:id="rId4"/>
    <sheet name="Indicadores OLD" sheetId="1" state="hidden" r:id="rId5"/>
    <sheet name="Tableros OSB" sheetId="16" state="hidden" r:id="rId6"/>
    <sheet name="Segplan" sheetId="4" state="hidden" r:id="rId7"/>
    <sheet name="Indicadores" sheetId="13" state="hidden" r:id="rId8"/>
    <sheet name="Indicadores en Producción" sheetId="14" state="hidden" r:id="rId9"/>
    <sheet name="Publicaciones" sheetId="5" state="hidden" r:id="rId10"/>
    <sheet name="Modelo" sheetId="12" state="hidden" r:id="rId11"/>
    <sheet name="Fénix" sheetId="9" state="hidden" r:id="rId12"/>
    <sheet name="AseguramientoReporte3meses" sheetId="18" state="hidden" r:id="rId13"/>
  </sheets>
  <definedNames>
    <definedName name="_xlnm._FilterDatabase" localSheetId="0" hidden="1">'Actualizacion ISEM_2024 '!$A$1:$AF$1</definedName>
    <definedName name="_xlnm._FilterDatabase" localSheetId="11" hidden="1">Fénix!$A$1:$AN$18</definedName>
    <definedName name="_xlnm._FilterDatabase" localSheetId="7" hidden="1">Indicadores!$A$1:$AN$158</definedName>
    <definedName name="_xlnm._FilterDatabase" localSheetId="8" hidden="1">'Indicadores en Producción'!$A$1:$X$141</definedName>
    <definedName name="_xlnm._FilterDatabase" localSheetId="4" hidden="1">'Indicadores OLD'!$AF$1:$AK$131</definedName>
    <definedName name="_xlnm._FilterDatabase" localSheetId="1" hidden="1">IndicadoresProducción!$A$1:$C$59</definedName>
    <definedName name="_xlnm._FilterDatabase" localSheetId="10" hidden="1">Modelo!$A$1:$N$67</definedName>
    <definedName name="_xlnm._FilterDatabase" localSheetId="9" hidden="1">Publicaciones!$A$1:$F$358</definedName>
    <definedName name="_xlnm._FilterDatabase" localSheetId="6" hidden="1">Segplan!$A$1:$D$1051</definedName>
    <definedName name="_xlnm._FilterDatabase" localSheetId="5" hidden="1">'Tableros OSB'!$A$1:$C$1</definedName>
    <definedName name="_xlnm._FilterDatabase" localSheetId="3" hidden="1">'Visitas indicadores'!$A$1:$I$122</definedName>
    <definedName name="_xlnm.Print_Area" localSheetId="4">'Indicadores OLD'!$A$1:$W$142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35" i="22" l="1"/>
  <c r="Z134" i="22"/>
  <c r="Z133" i="22"/>
  <c r="Z132" i="22"/>
  <c r="AE131" i="22"/>
  <c r="AE130" i="22"/>
  <c r="AE129" i="22"/>
  <c r="AE128" i="22"/>
  <c r="AE127" i="22"/>
  <c r="AE126" i="22"/>
  <c r="AE125" i="22"/>
  <c r="AE124" i="22"/>
  <c r="AE123" i="22"/>
  <c r="AE122" i="22"/>
  <c r="AE121" i="22"/>
  <c r="AE120" i="22"/>
  <c r="AE119" i="22"/>
  <c r="AE118" i="22"/>
  <c r="AE117" i="22"/>
  <c r="AE116" i="22"/>
  <c r="AE115" i="22"/>
  <c r="AE114" i="22"/>
  <c r="AE113" i="22"/>
  <c r="AE111" i="22"/>
  <c r="AE110" i="22"/>
  <c r="AE109" i="22"/>
  <c r="AE108" i="22"/>
  <c r="AE107" i="22"/>
  <c r="AE106" i="22"/>
  <c r="AE104" i="22"/>
  <c r="AE103" i="22"/>
  <c r="AE102" i="22"/>
  <c r="AE101" i="22"/>
  <c r="AE100" i="22"/>
  <c r="AE99" i="22"/>
  <c r="AE98" i="22"/>
  <c r="AE97" i="22"/>
  <c r="AE96" i="22"/>
  <c r="AE95" i="22"/>
  <c r="AE94" i="22"/>
  <c r="AE93" i="22"/>
  <c r="AE91" i="22"/>
  <c r="AE90" i="22"/>
  <c r="AE89" i="22"/>
  <c r="AE87" i="22"/>
  <c r="AE86" i="22"/>
  <c r="AE85" i="22"/>
  <c r="AE84" i="22"/>
  <c r="AE83" i="22"/>
  <c r="AE82" i="22"/>
  <c r="AE81" i="22"/>
  <c r="AE80" i="22"/>
  <c r="AE79" i="22"/>
  <c r="AE78" i="22"/>
  <c r="AE77" i="22"/>
  <c r="AE76" i="22"/>
  <c r="AE75" i="22"/>
  <c r="AE74" i="22"/>
  <c r="AE73" i="22"/>
  <c r="AE72" i="22"/>
  <c r="AE70" i="22"/>
  <c r="AE69" i="22"/>
  <c r="AE68" i="22"/>
  <c r="AE67" i="22"/>
  <c r="AE66" i="22"/>
  <c r="AE65" i="22"/>
  <c r="AE64" i="22"/>
  <c r="AE63" i="22"/>
  <c r="AE62" i="22"/>
  <c r="AE61" i="22"/>
  <c r="AE60" i="22"/>
  <c r="AE59" i="22"/>
  <c r="AE58" i="22"/>
  <c r="AE57" i="22"/>
  <c r="AE56" i="22"/>
  <c r="AE55" i="22"/>
  <c r="AE54" i="22"/>
  <c r="AE53" i="22"/>
  <c r="AE52" i="22"/>
  <c r="AE51" i="22"/>
  <c r="AE49" i="22"/>
  <c r="AE48" i="22"/>
  <c r="AE46" i="22"/>
  <c r="AE45" i="22"/>
  <c r="AE44" i="22"/>
  <c r="AE43" i="22"/>
  <c r="AE42" i="22"/>
  <c r="AE41" i="22"/>
  <c r="AE40" i="22"/>
  <c r="AE39" i="22"/>
  <c r="AE38" i="22"/>
  <c r="AE37" i="22"/>
  <c r="AE36" i="22"/>
  <c r="AE35" i="22"/>
  <c r="AE33" i="22"/>
  <c r="AE32" i="22"/>
  <c r="AE31" i="22"/>
  <c r="AE30" i="22"/>
  <c r="AE29" i="22"/>
  <c r="AE28" i="22"/>
  <c r="AE27" i="22"/>
  <c r="AE26" i="22"/>
  <c r="AE25" i="22"/>
  <c r="AE24" i="22"/>
  <c r="AE23" i="22"/>
  <c r="AE22" i="22"/>
  <c r="AE21" i="22"/>
  <c r="AE20" i="22"/>
  <c r="AE19" i="22"/>
  <c r="AE18" i="22"/>
  <c r="AE17" i="22"/>
  <c r="AE16" i="22"/>
  <c r="AE15" i="22"/>
  <c r="AE14" i="22"/>
  <c r="AE13" i="22"/>
  <c r="AE12" i="22"/>
  <c r="AE11" i="22"/>
  <c r="AE10" i="22"/>
  <c r="AE9" i="22"/>
  <c r="AE8" i="22"/>
  <c r="AE7" i="22"/>
  <c r="AE6" i="22"/>
  <c r="AE3" i="22"/>
  <c r="AE2" i="22"/>
  <c r="W141" i="14"/>
  <c r="W140" i="14"/>
  <c r="W139" i="14"/>
  <c r="W138" i="14"/>
  <c r="W137" i="14"/>
  <c r="W136" i="14"/>
  <c r="W135" i="14"/>
  <c r="W134" i="14"/>
  <c r="W133" i="14"/>
  <c r="W132" i="14"/>
  <c r="W131" i="14"/>
  <c r="W130" i="14"/>
  <c r="W129" i="14"/>
  <c r="W128" i="14"/>
  <c r="W127" i="14"/>
  <c r="W126" i="14"/>
  <c r="W125" i="14"/>
  <c r="W124" i="14"/>
  <c r="W123" i="14"/>
  <c r="W122" i="14"/>
  <c r="W121" i="14"/>
  <c r="W120" i="14"/>
  <c r="W119" i="14"/>
  <c r="W118" i="14"/>
  <c r="W116" i="14"/>
  <c r="W115" i="14"/>
  <c r="W114" i="14"/>
  <c r="W113" i="14"/>
  <c r="W112" i="14"/>
  <c r="W111" i="14"/>
  <c r="W110" i="14"/>
  <c r="W109" i="14"/>
  <c r="W108" i="14"/>
  <c r="W107" i="14"/>
  <c r="W106" i="14"/>
  <c r="W105" i="14"/>
  <c r="W104" i="14"/>
  <c r="W103" i="14"/>
  <c r="W102" i="14"/>
  <c r="W101" i="14"/>
  <c r="W100" i="14"/>
  <c r="W99" i="14"/>
  <c r="W98" i="14"/>
  <c r="W97" i="14"/>
  <c r="W96" i="14"/>
  <c r="W95" i="14"/>
  <c r="W94" i="14"/>
  <c r="W93" i="14"/>
  <c r="W92" i="14"/>
  <c r="W91" i="14"/>
  <c r="W90" i="14"/>
  <c r="W89" i="14"/>
  <c r="W88" i="14"/>
  <c r="W87" i="14"/>
  <c r="W86" i="14"/>
  <c r="W85" i="14"/>
  <c r="W84" i="14"/>
  <c r="W83" i="14"/>
  <c r="W82" i="14"/>
  <c r="W81" i="14"/>
  <c r="W80" i="14"/>
  <c r="W79" i="14"/>
  <c r="W78" i="14"/>
  <c r="W77" i="14"/>
  <c r="W76" i="14"/>
  <c r="W75" i="14"/>
  <c r="W74" i="14"/>
  <c r="W73" i="14"/>
  <c r="W72" i="14"/>
  <c r="W71" i="14"/>
  <c r="W70" i="14"/>
  <c r="W69" i="14"/>
  <c r="W68" i="14"/>
  <c r="W67" i="14"/>
  <c r="W66" i="14"/>
  <c r="W65" i="14"/>
  <c r="W64" i="14"/>
  <c r="W63" i="14"/>
  <c r="W62" i="14"/>
  <c r="W61" i="14"/>
  <c r="W60" i="14"/>
  <c r="W59" i="14"/>
  <c r="W58" i="14"/>
  <c r="W57" i="14"/>
  <c r="W56" i="14"/>
  <c r="W55" i="14"/>
  <c r="W54" i="14"/>
  <c r="W53" i="14"/>
  <c r="W52" i="14"/>
  <c r="W51" i="14"/>
  <c r="W50" i="14"/>
  <c r="W49" i="14"/>
  <c r="W48" i="14"/>
  <c r="W47" i="14"/>
  <c r="W46" i="14"/>
  <c r="W45" i="14"/>
  <c r="W44" i="14"/>
  <c r="W43" i="14"/>
  <c r="W42" i="14"/>
  <c r="W41" i="14"/>
  <c r="W40" i="14"/>
  <c r="W39" i="14"/>
  <c r="W38" i="14"/>
  <c r="W37" i="14"/>
  <c r="W36" i="14"/>
  <c r="W35" i="14"/>
  <c r="W34" i="14"/>
  <c r="W33" i="14"/>
  <c r="W32" i="14"/>
  <c r="W31" i="14"/>
  <c r="W30" i="14"/>
  <c r="W29" i="14"/>
  <c r="W28" i="14"/>
  <c r="W27" i="14"/>
  <c r="W26" i="14"/>
  <c r="W25" i="14"/>
  <c r="W24" i="14"/>
  <c r="W23" i="14"/>
  <c r="W22" i="14"/>
  <c r="W21" i="14"/>
  <c r="W20" i="14"/>
  <c r="W19" i="14"/>
  <c r="W18" i="14"/>
  <c r="W17" i="14"/>
  <c r="W16" i="14"/>
  <c r="W15" i="14"/>
  <c r="W14" i="14"/>
  <c r="W13" i="14"/>
  <c r="W12" i="14"/>
  <c r="W11" i="14"/>
  <c r="W10" i="14"/>
  <c r="W9" i="14"/>
  <c r="W8" i="14"/>
  <c r="W7" i="14"/>
  <c r="W6" i="14"/>
  <c r="W5" i="14"/>
  <c r="W4" i="14"/>
  <c r="W3" i="14"/>
  <c r="W2" i="14"/>
  <c r="W117" i="14"/>
  <c r="D1829" i="4"/>
  <c r="D1793" i="4"/>
  <c r="D1757" i="4"/>
  <c r="D1721" i="4"/>
  <c r="AJ67" i="13"/>
  <c r="AI67" i="13"/>
  <c r="AI19" i="13"/>
  <c r="AI20" i="13"/>
  <c r="D1685" i="4"/>
  <c r="D1649" i="4"/>
  <c r="AI6" i="13"/>
  <c r="D1613" i="4"/>
  <c r="D1577" i="4"/>
  <c r="AJ66" i="13"/>
  <c r="AI66" i="13"/>
  <c r="AJ157" i="13"/>
  <c r="AI157" i="13"/>
  <c r="AJ156" i="13"/>
  <c r="AI156" i="13"/>
  <c r="AJ155" i="13"/>
  <c r="AI155" i="13"/>
  <c r="AJ154" i="13"/>
  <c r="AI154" i="13"/>
  <c r="AJ153" i="13"/>
  <c r="AI153" i="13"/>
  <c r="AJ152" i="13"/>
  <c r="AI152" i="13"/>
  <c r="AJ151" i="13"/>
  <c r="AI151" i="13"/>
  <c r="AJ150" i="13"/>
  <c r="AI150" i="13"/>
  <c r="AJ149" i="13"/>
  <c r="AI149" i="13"/>
  <c r="AJ148" i="13"/>
  <c r="AI148" i="13"/>
  <c r="AJ147" i="13"/>
  <c r="AI147" i="13"/>
  <c r="AJ141" i="13"/>
  <c r="AI141" i="13"/>
  <c r="AJ146" i="13"/>
  <c r="AI146" i="13"/>
  <c r="AJ145" i="13"/>
  <c r="AI145" i="13"/>
  <c r="AJ144" i="13"/>
  <c r="AI144" i="13"/>
  <c r="AJ143" i="13"/>
  <c r="AI143" i="13"/>
  <c r="AJ142" i="13"/>
  <c r="AI142" i="13"/>
  <c r="AJ140" i="13"/>
  <c r="AI140" i="13"/>
  <c r="AJ139" i="13"/>
  <c r="AI139" i="13"/>
  <c r="AJ138" i="13"/>
  <c r="AI138" i="13"/>
  <c r="AJ137" i="13"/>
  <c r="AI137" i="13"/>
  <c r="AJ136" i="13"/>
  <c r="AI136" i="13"/>
  <c r="AJ130" i="13"/>
  <c r="AI130" i="13"/>
  <c r="AJ135" i="13"/>
  <c r="AI135" i="13"/>
  <c r="AJ134" i="13"/>
  <c r="AI134" i="13"/>
  <c r="AJ133" i="13"/>
  <c r="AI133" i="13"/>
  <c r="AJ132" i="13"/>
  <c r="AI132" i="13"/>
  <c r="AJ131" i="13"/>
  <c r="AI131" i="13"/>
  <c r="AJ128" i="13"/>
  <c r="AI128" i="13"/>
  <c r="AJ127" i="13"/>
  <c r="AI127" i="13"/>
  <c r="AJ126" i="13"/>
  <c r="AI126" i="13"/>
  <c r="AJ125" i="13"/>
  <c r="AI125" i="13"/>
  <c r="AJ124" i="13"/>
  <c r="AI124" i="13"/>
  <c r="AJ123" i="13"/>
  <c r="AI123" i="13"/>
  <c r="AJ129" i="13"/>
  <c r="AI129" i="13"/>
  <c r="AJ122" i="13"/>
  <c r="AI122" i="13"/>
  <c r="AJ121" i="13"/>
  <c r="AI121" i="13"/>
  <c r="AJ120" i="13"/>
  <c r="AI120" i="13"/>
  <c r="AJ119" i="13"/>
  <c r="AI119" i="13"/>
  <c r="AJ118" i="13"/>
  <c r="AI118" i="13"/>
  <c r="AJ117" i="13"/>
  <c r="AI117" i="13"/>
  <c r="AJ116" i="13"/>
  <c r="AI116" i="13"/>
  <c r="AJ115" i="13"/>
  <c r="AI115" i="13"/>
  <c r="AJ114" i="13"/>
  <c r="AI114" i="13"/>
  <c r="AJ113" i="13"/>
  <c r="AI113" i="13"/>
  <c r="AJ112" i="13"/>
  <c r="AI112" i="13"/>
  <c r="AJ111" i="13"/>
  <c r="AI111" i="13"/>
  <c r="AJ110" i="13"/>
  <c r="AI110" i="13"/>
  <c r="AJ109" i="13"/>
  <c r="AI109" i="13"/>
  <c r="AJ108" i="13"/>
  <c r="AI108" i="13"/>
  <c r="AJ107" i="13"/>
  <c r="AI107" i="13"/>
  <c r="AJ106" i="13"/>
  <c r="AI106" i="13"/>
  <c r="AJ105" i="13"/>
  <c r="AI105" i="13"/>
  <c r="AJ104" i="13"/>
  <c r="AI104" i="13"/>
  <c r="AJ103" i="13"/>
  <c r="AI103" i="13"/>
  <c r="AJ102" i="13"/>
  <c r="AI102" i="13"/>
  <c r="AJ101" i="13"/>
  <c r="AI101" i="13"/>
  <c r="AJ100" i="13"/>
  <c r="AI100" i="13"/>
  <c r="AJ99" i="13"/>
  <c r="AI99" i="13"/>
  <c r="AJ98" i="13"/>
  <c r="AI98" i="13"/>
  <c r="AJ97" i="13"/>
  <c r="AI97" i="13"/>
  <c r="AJ96" i="13"/>
  <c r="AI96" i="13"/>
  <c r="AJ95" i="13"/>
  <c r="AI95" i="13"/>
  <c r="AJ89" i="13"/>
  <c r="AI89" i="13"/>
  <c r="AJ88" i="13"/>
  <c r="AI88" i="13"/>
  <c r="AJ87" i="13"/>
  <c r="AI87" i="13"/>
  <c r="AJ86" i="13"/>
  <c r="AI86" i="13"/>
  <c r="AJ85" i="13"/>
  <c r="AI85" i="13"/>
  <c r="AJ84" i="13"/>
  <c r="AI84" i="13"/>
  <c r="AJ83" i="13"/>
  <c r="AI83" i="13"/>
  <c r="AJ82" i="13"/>
  <c r="AI82" i="13"/>
  <c r="AJ81" i="13"/>
  <c r="AI81" i="13"/>
  <c r="AJ80" i="13"/>
  <c r="AI80" i="13"/>
  <c r="AJ79" i="13"/>
  <c r="AI79" i="13"/>
  <c r="AJ78" i="13"/>
  <c r="AI78" i="13"/>
  <c r="AJ77" i="13"/>
  <c r="AI77" i="13"/>
  <c r="AJ76" i="13"/>
  <c r="AI76" i="13"/>
  <c r="AJ75" i="13"/>
  <c r="AI75" i="13"/>
  <c r="AJ74" i="13"/>
  <c r="AI74" i="13"/>
  <c r="AJ73" i="13"/>
  <c r="AI73" i="13"/>
  <c r="AJ68" i="13"/>
  <c r="AI68" i="13"/>
  <c r="AJ72" i="13"/>
  <c r="AI72" i="13"/>
  <c r="AJ71" i="13"/>
  <c r="AI71" i="13"/>
  <c r="AJ70" i="13"/>
  <c r="AI70" i="13"/>
  <c r="AJ69" i="13"/>
  <c r="AI69" i="13"/>
  <c r="AJ64" i="13"/>
  <c r="AI64" i="13"/>
  <c r="AJ63" i="13"/>
  <c r="AI63" i="13"/>
  <c r="AJ62" i="13"/>
  <c r="AI62" i="13"/>
  <c r="AJ61" i="13"/>
  <c r="AI61" i="13"/>
  <c r="AJ60" i="13"/>
  <c r="AI60" i="13"/>
  <c r="AJ65" i="13"/>
  <c r="AI65" i="13"/>
  <c r="AJ59" i="13"/>
  <c r="AI59" i="13"/>
  <c r="AJ58" i="13"/>
  <c r="AI58" i="13"/>
  <c r="AJ48" i="13"/>
  <c r="AI48" i="13"/>
  <c r="AJ57" i="13"/>
  <c r="AI57" i="13"/>
  <c r="AJ56" i="13"/>
  <c r="AI56" i="13"/>
  <c r="AJ55" i="13"/>
  <c r="AI55" i="13"/>
  <c r="AJ54" i="13"/>
  <c r="AI54" i="13"/>
  <c r="AJ53" i="13"/>
  <c r="AI53" i="13"/>
  <c r="AJ52" i="13"/>
  <c r="AI52" i="13"/>
  <c r="AJ51" i="13"/>
  <c r="AI51" i="13"/>
  <c r="AJ50" i="13"/>
  <c r="AI50" i="13"/>
  <c r="AJ49" i="13"/>
  <c r="AI49" i="13"/>
  <c r="AJ47" i="13"/>
  <c r="AI47" i="13"/>
  <c r="AJ46" i="13"/>
  <c r="AI46" i="13"/>
  <c r="AJ45" i="13"/>
  <c r="AI45" i="13"/>
  <c r="AJ44" i="13"/>
  <c r="AI44" i="13"/>
  <c r="AJ43" i="13"/>
  <c r="AI43" i="13"/>
  <c r="AJ42" i="13"/>
  <c r="AI42" i="13"/>
  <c r="AJ35" i="13"/>
  <c r="AI35" i="13"/>
  <c r="AJ34" i="13"/>
  <c r="AI34" i="13"/>
  <c r="AJ33" i="13"/>
  <c r="AI33" i="13"/>
  <c r="AJ32" i="13"/>
  <c r="AI32" i="13"/>
  <c r="AJ31" i="13"/>
  <c r="AI31" i="13"/>
  <c r="AJ30" i="13"/>
  <c r="AI30" i="13"/>
  <c r="AJ29" i="13"/>
  <c r="AI29" i="13"/>
  <c r="AJ28" i="13"/>
  <c r="AI28" i="13"/>
  <c r="AJ27" i="13"/>
  <c r="AI27" i="13"/>
  <c r="AJ26" i="13"/>
  <c r="AI26" i="13"/>
  <c r="AJ25" i="13"/>
  <c r="AI25" i="13"/>
  <c r="AJ24" i="13"/>
  <c r="AI24" i="13"/>
  <c r="AJ23" i="13"/>
  <c r="AI23" i="13"/>
  <c r="AJ22" i="13"/>
  <c r="AI22" i="13"/>
  <c r="AJ21" i="13"/>
  <c r="AI21" i="13"/>
  <c r="AJ20" i="13"/>
  <c r="AJ17" i="13"/>
  <c r="AI17" i="13"/>
  <c r="AJ16" i="13"/>
  <c r="AI16" i="13"/>
  <c r="AJ18" i="13"/>
  <c r="AI18" i="13"/>
  <c r="AJ15" i="13"/>
  <c r="AI15" i="13"/>
  <c r="AJ14" i="13"/>
  <c r="AI14" i="13"/>
  <c r="AJ13" i="13"/>
  <c r="AI13" i="13"/>
  <c r="AJ12" i="13"/>
  <c r="AI12" i="13"/>
  <c r="AJ9" i="13"/>
  <c r="AI9" i="13"/>
  <c r="AJ8" i="13"/>
  <c r="AI8" i="13"/>
  <c r="AJ7" i="13"/>
  <c r="AI7" i="13"/>
  <c r="AJ6" i="13"/>
  <c r="AJ19" i="13"/>
  <c r="AJ5" i="13"/>
  <c r="AI5" i="13"/>
  <c r="AJ4" i="13"/>
  <c r="AI4" i="13"/>
  <c r="AJ3" i="13"/>
  <c r="AI3" i="13"/>
  <c r="AJ2" i="13"/>
  <c r="AI2" i="13"/>
  <c r="AI158" i="13" s="1"/>
  <c r="D1540" i="4"/>
  <c r="D1504" i="4"/>
  <c r="D1466" i="4"/>
  <c r="AJ18" i="9"/>
  <c r="AI18" i="9"/>
  <c r="AJ17" i="9"/>
  <c r="AI17" i="9"/>
  <c r="AJ16" i="9"/>
  <c r="AI16" i="9"/>
  <c r="AJ15" i="9"/>
  <c r="AI15" i="9"/>
  <c r="AJ14" i="9"/>
  <c r="AI14" i="9"/>
  <c r="AJ13" i="9"/>
  <c r="AI13" i="9"/>
  <c r="AJ12" i="9"/>
  <c r="AI12" i="9"/>
  <c r="AJ11" i="9"/>
  <c r="AI11" i="9"/>
  <c r="AJ10" i="9"/>
  <c r="AI10" i="9"/>
  <c r="AJ9" i="9"/>
  <c r="AI9" i="9"/>
  <c r="AJ8" i="9"/>
  <c r="AI8" i="9"/>
  <c r="AJ7" i="9"/>
  <c r="AI7" i="9"/>
  <c r="AJ6" i="9"/>
  <c r="AI6" i="9"/>
  <c r="AJ5" i="9"/>
  <c r="AI5" i="9"/>
  <c r="AJ4" i="9"/>
  <c r="AI4" i="9"/>
  <c r="AJ3" i="9"/>
  <c r="AI3" i="9"/>
  <c r="AJ2" i="9"/>
  <c r="AI2" i="9"/>
  <c r="D1428" i="4"/>
  <c r="D1390" i="4"/>
  <c r="D1352" i="4"/>
  <c r="D1313" i="4"/>
  <c r="D1275" i="4"/>
  <c r="D1278" i="4"/>
  <c r="D1277" i="4"/>
  <c r="D1274" i="4"/>
  <c r="D1243" i="4"/>
  <c r="D1249" i="4"/>
  <c r="D1209" i="4"/>
  <c r="D1205" i="4"/>
  <c r="D1167" i="4"/>
  <c r="D1129" i="4"/>
  <c r="D108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Nancy, Chacon Rodriguez</author>
    <author>tc={46784B47-B0E6-4D90-8EA7-5D1AAFF82D2A}</author>
  </authors>
  <commentList>
    <comment ref="B1" authorId="0" shapeId="0" xr:uid="{00000000-0006-0000-0000-000001000000}">
      <text>
        <r>
          <rPr>
            <b/>
            <sz val="9"/>
            <color indexed="81"/>
            <rFont val="Tahoma"/>
            <family val="2"/>
          </rPr>
          <t>Nancy, Chacon Rodriguez:</t>
        </r>
        <r>
          <rPr>
            <sz val="9"/>
            <color indexed="81"/>
            <rFont val="Tahoma"/>
            <family val="2"/>
          </rPr>
          <t xml:space="preserve">
Rosado: Indicador duplicado en dos temas</t>
        </r>
      </text>
    </comment>
    <comment ref="A88"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Nuevo Tablero se divide Ruido en 2 tableros.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tc={BD51ADFA-8B65-41C4-8C9B-FD74B8109D7F}</author>
    <author>tc={DB89527B-F5E9-4B7C-99B9-24D6E8758AF6}</author>
    <author>tc={ACEF5CC2-E92A-41AE-9408-61ED61DE08B8}</author>
    <author>tc={7236D4B5-3420-4876-B2A9-FF7F0DFA142C}</author>
    <author>tc={995A735C-7E06-45E8-A265-6D998B31C26E}</author>
    <author>tc={84A3F420-08C1-4A29-A64B-F61A6ACE371F}</author>
  </authors>
  <commentList>
    <comment ref="P1" authorId="0" shapeId="0" xr:uid="{00000000-0006-0000-0400-000001000000}">
      <text>
        <t xml:space="preserve">[Threaded comment]
Your version of Excel allows you to read this threaded comment; however, any edits to it will get removed if the file is opened in a newer version of Excel. Learn more: https://go.microsoft.com/fwlink/?linkid=870924
Comment:
    En este campo incluir si el indicador salió de producción y causas </t>
      </text>
    </comment>
    <comment ref="Q1"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Corte a 20- Enero- 2022</t>
      </text>
    </comment>
    <comment ref="AC1"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CAMBIA CON RESPECTO AL CORTE DE REPORTE MENSUALMENTE PARA OBTENER EL DATO MENSUAL</t>
      </text>
    </comment>
    <comment ref="AD1" authorId="3" shapeId="0" xr:uid="{00000000-0006-0000-0400-000004000000}">
      <text>
        <t>[Threaded comment]
Your version of Excel allows you to read this threaded comment; however, any edits to it will get removed if the file is opened in a newer version of Excel. Learn more: https://go.microsoft.com/fwlink/?linkid=870924
Comment:
    CAMBIA CON RESPECTO AL CORTE DE REPORTE MENSUALMENTE PARA OBTENER EL DATO MENSUAL</t>
      </text>
    </comment>
    <comment ref="AF1"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CAMBIA CON RESPECTO AL CORTE DE REPORTE MENSUALMENTE PARA OBTENER EL DATO MENSUAL</t>
      </text>
    </comment>
    <comment ref="AG1"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CAMBIA CON RESPECTO AL CORTE DE REPORTE MENSUALMENTE PARA OBTENER EL DATO MENSUAL</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tc={83DC1B52-6312-4384-B102-311E2A3F6A6A}</author>
    <author>tc={8F230F63-73BC-4349-AADA-3D9913615F7B}</author>
    <author>tc={45E5314C-969C-4F7C-8AD2-61F356EE1672}</author>
    <author>tc={754E5B0C-3094-46F7-B02B-ECC132B167C0}</author>
    <author>tc={0240DCBA-CC7B-46C5-9BF9-02BA17DEC610}</author>
    <author>tc={372C25B1-007C-426C-B81B-B98E54749E13}</author>
    <author>tc={F55A9C9F-B322-4AC2-93FE-16CF3C270735}</author>
    <author>tc={4BF71EDB-8449-4FB9-974F-E7D14FA07D8C}</author>
    <author>tc={47723722-448D-4D0B-ADCA-AB055A89B05D}</author>
    <author>tc={AEEE4387-09C6-45A5-BF81-2BBF655EAA74}</author>
    <author>tc={D079823D-6656-45BB-B371-994E26E5B74E}</author>
    <author>tc={874FA33B-818F-4786-ABF9-C70954EC4FB3}</author>
    <author>tc={7A73F39E-1EB0-4443-B64C-F64186A43065}</author>
    <author>tc={0B8E95C2-6211-408D-9B98-7D98B31F50B4}</author>
    <author>tc={0CA26EE9-CBF5-454E-B927-21B2373C1CD4}</author>
  </authors>
  <commentList>
    <comment ref="D145" authorId="0" shapeId="0" xr:uid="{00000000-0006-0000-0600-000001000000}">
      <text>
        <t>[Threaded comment]
Your version of Excel allows you to read this threaded comment; however, any edits to it will get removed if the file is opened in a newer version of Excel. Learn more: https://go.microsoft.com/fwlink/?linkid=870924
Comment:
    Esta es la noticia del vacunómetro que se actualiza diariamente</t>
      </text>
    </comment>
    <comment ref="D1116" authorId="1" shapeId="0" xr:uid="{00000000-0006-0000-0600-000002000000}">
      <text>
        <t>[Threaded comment]
Your version of Excel allows you to read this threaded comment; however, any edits to it will get removed if the file is opened in a newer version of Excel. Learn more: https://go.microsoft.com/fwlink/?linkid=870924
Comment:
    Pirámide poblacional en Bogotá D.C. 2005, 2018 y 2021.
Prevalencia consumo actual de bebidas alcohólicas, tabaco, sustancias ilícitas, Bogotá D.C., 2009, 2016.
Tasa de mortalidad por diabetes mellitus en menores de 70 años en Bogotá D.C.</t>
      </text>
    </comment>
    <comment ref="D1132" authorId="2" shapeId="0" xr:uid="{00000000-0006-0000-0600-000003000000}">
      <text>
        <t>[Threaded comment]
Your version of Excel allows you to read this threaded comment; however, any edits to it will get removed if the file is opened in a newer version of Excel. Learn more: https://go.microsoft.com/fwlink/?linkid=870924
Comment:
    Intento de suicidio - Discapacidad
Reply:
    1. Tablero infraestructura
2. Módulo participación
3. indicador Servicio al ciudadano
4. Estrategia divulgación infraestructura</t>
      </text>
    </comment>
    <comment ref="D1133" authorId="3" shapeId="0" xr:uid="{00000000-0006-0000-0600-000004000000}">
      <text>
        <t>[Threaded comment]
Your version of Excel allows you to read this threaded comment; however, any edits to it will get removed if the file is opened in a newer version of Excel. Learn more: https://go.microsoft.com/fwlink/?linkid=870924
Comment:
    Intento de suicidio - Discapacidad</t>
      </text>
    </comment>
    <comment ref="D1240" authorId="4" shapeId="0" xr:uid="{00000000-0006-0000-0600-000005000000}">
      <text>
        <t>[Threaded comment]
Your version of Excel allows you to read this threaded comment; however, any edits to it will get removed if the file is opened in a newer version of Excel. Learn more: https://go.microsoft.com/fwlink/?linkid=870924
Comment:
    1 persona solicito retirarse de la base</t>
      </text>
    </comment>
    <comment ref="D1248" authorId="5" shapeId="0" xr:uid="{00000000-0006-0000-0600-000006000000}">
      <text>
        <t>[Threaded comment]
Your version of Excel allows you to read this threaded comment; however, any edits to it will get removed if the file is opened in a newer version of Excel. Learn more: https://go.microsoft.com/fwlink/?linkid=870924
Comment:
    seguridad alimentaria y nutricional</t>
      </text>
    </comment>
    <comment ref="D1355" authorId="6" shapeId="0" xr:uid="{00000000-0006-0000-0600-000007000000}">
      <text>
        <t>[Threaded comment]
Your version of Excel allows you to read this threaded comment; however, any edits to it will get removed if the file is opened in a newer version of Excel. Learn more: https://go.microsoft.com/fwlink/?linkid=870924
Comment:
    SISVESO, PYP</t>
      </text>
    </comment>
    <comment ref="D1357" authorId="7" shapeId="0" xr:uid="{00000000-0006-0000-0600-000008000000}">
      <text>
        <t>[Threaded comment]
Your version of Excel allows you to read this threaded comment; however, any edits to it will get removed if the file is opened in a newer version of Excel. Learn more: https://go.microsoft.com/fwlink/?linkid=870924
Comment:
    salud laboral y pólvora</t>
      </text>
    </comment>
    <comment ref="D1471" authorId="8" shapeId="0" xr:uid="{00000000-0006-0000-0600-000009000000}">
      <text>
        <t>[Threaded comment]
Your version of Excel allows you to read this threaded comment; however, any edits to it will get removed if the file is opened in a newer version of Excel. Learn more: https://go.microsoft.com/fwlink/?linkid=870924
Comment:
    indicadores encuesta multipropósito y discapacidad</t>
      </text>
    </comment>
    <comment ref="D1472" authorId="9" shapeId="0" xr:uid="{00000000-0006-0000-0600-00000A000000}">
      <text>
        <t>[Threaded comment]
Your version of Excel allows you to read this threaded comment; however, any edits to it will get removed if the file is opened in a newer version of Excel. Learn more: https://go.microsoft.com/fwlink/?linkid=870924
Comment:
    2.96.2.97</t>
      </text>
    </comment>
    <comment ref="D1509" authorId="10" shapeId="0" xr:uid="{00000000-0006-0000-0600-00000B000000}">
      <text>
        <t>[Threaded comment]
Your version of Excel allows you to read this threaded comment; however, any edits to it will get removed if the file is opened in a newer version of Excel. Learn more: https://go.microsoft.com/fwlink/?linkid=870924
Comment:
    Discapacidad</t>
      </text>
    </comment>
    <comment ref="D1690" authorId="11" shapeId="0" xr:uid="{00000000-0006-0000-0600-00000C000000}">
      <text>
        <t xml:space="preserve">[Threaded comment]
Your version of Excel allows you to read this threaded comment; however, any edits to it will get removed if the file is opened in a newer version of Excel. Learn more: https://go.microsoft.com/fwlink/?linkid=870924
Comment:
    viruela simica
</t>
      </text>
    </comment>
    <comment ref="D1723" authorId="12" shapeId="0" xr:uid="{00000000-0006-0000-0600-00000D000000}">
      <text>
        <t>[Threaded comment]
Your version of Excel allows you to read this threaded comment; however, any edits to it will get removed if the file is opened in a newer version of Excel. Learn more: https://go.microsoft.com/fwlink/?linkid=870924
Comment:
    Se retiraron 10 indicadores, se reemplazaron 13 por 7 y se optimizaron demás para 112 links</t>
      </text>
    </comment>
    <comment ref="D1726" authorId="13" shapeId="0" xr:uid="{00000000-0006-0000-0600-00000E000000}">
      <text>
        <t>[Threaded comment]
Your version of Excel allows you to read this threaded comment; however, any edits to it will get removed if the file is opened in a newer version of Excel. Learn more: https://go.microsoft.com/fwlink/?linkid=870924
Comment:
    Promotores del cuidado, indicadores crónicos</t>
      </text>
    </comment>
    <comment ref="D1762" authorId="14" shapeId="0" xr:uid="{00000000-0006-0000-0600-00000F000000}">
      <text>
        <t>[Threaded comment]
Your version of Excel allows you to read this threaded comment; however, any edits to it will get removed if the file is opened in a newer version of Excel. Learn more: https://go.microsoft.com/fwlink/?linkid=870924
Comment:
    C</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Nancy, Chacon Rodriguez</author>
  </authors>
  <commentList>
    <comment ref="B1" authorId="0" shapeId="0" xr:uid="{00000000-0006-0000-0800-000001000000}">
      <text>
        <r>
          <rPr>
            <b/>
            <sz val="9"/>
            <color indexed="81"/>
            <rFont val="Tahoma"/>
            <family val="2"/>
          </rPr>
          <t>Nancy, Chacon Rodriguez:</t>
        </r>
        <r>
          <rPr>
            <sz val="9"/>
            <color indexed="81"/>
            <rFont val="Tahoma"/>
            <family val="2"/>
          </rPr>
          <t xml:space="preserve">
Rosado: Indicador duplicado en dos temas</t>
        </r>
      </text>
    </comment>
  </commentList>
</comments>
</file>

<file path=xl/sharedStrings.xml><?xml version="1.0" encoding="utf-8"?>
<sst xmlns="http://schemas.openxmlformats.org/spreadsheetml/2006/main" count="19125" uniqueCount="3191">
  <si>
    <t>Tema</t>
  </si>
  <si>
    <t>Nombre del indicador</t>
  </si>
  <si>
    <t>Tipo de indicador</t>
  </si>
  <si>
    <t>Nombre tablero Analytics</t>
  </si>
  <si>
    <t>Serie</t>
  </si>
  <si>
    <t>Indicadores al interior</t>
  </si>
  <si>
    <t>Responsable</t>
  </si>
  <si>
    <t>Desagregacion: Variables</t>
  </si>
  <si>
    <t>Nombre normalizado</t>
  </si>
  <si>
    <t>Fecha puesta en producción</t>
  </si>
  <si>
    <t>Periodicidad de actualización</t>
  </si>
  <si>
    <t>Fecha solictud información a referente</t>
  </si>
  <si>
    <t>Fecha de recepción de la información</t>
  </si>
  <si>
    <t>Fecha envío correo para validación referente</t>
  </si>
  <si>
    <t>Fecha retroalimentación referente</t>
  </si>
  <si>
    <t>Fecha pruebas TIC</t>
  </si>
  <si>
    <t>Fecha retroalimentación TIC</t>
  </si>
  <si>
    <t>Última actualización SaluData</t>
  </si>
  <si>
    <t>Datos abiertos</t>
  </si>
  <si>
    <t>No. conjuntos de datos</t>
  </si>
  <si>
    <t>Cuenta con mapa</t>
  </si>
  <si>
    <t>Responsable entrega información</t>
  </si>
  <si>
    <t>Correo responsable entrega información</t>
  </si>
  <si>
    <t>Subsecretaría</t>
  </si>
  <si>
    <t>Observaciones</t>
  </si>
  <si>
    <t>Estado del indicador</t>
  </si>
  <si>
    <t>Proceso actualización y origen de datos</t>
  </si>
  <si>
    <t>Serie años preliminares</t>
  </si>
  <si>
    <t>Link</t>
  </si>
  <si>
    <t>link_sin_https_llaveTableroGA</t>
  </si>
  <si>
    <t>Enlace nuevo portal</t>
  </si>
  <si>
    <t>Acciones estratégicas</t>
  </si>
  <si>
    <t>Atención en casa</t>
  </si>
  <si>
    <t>Interno</t>
  </si>
  <si>
    <t>2020-2024 Febrero</t>
  </si>
  <si>
    <t>Nancy Chacón</t>
  </si>
  <si>
    <t>Atenciones según estrategias,  edad, sexo, localidad</t>
  </si>
  <si>
    <t>OSB_SaludaMiBarrio-MonitoreoAtencionesenCasa</t>
  </si>
  <si>
    <t>Mensual</t>
  </si>
  <si>
    <t>22/04/2024-/26/04/24</t>
  </si>
  <si>
    <t>23/04/2024-/29/04/2024</t>
  </si>
  <si>
    <t>24/04/2024-30/04/2024</t>
  </si>
  <si>
    <t>No</t>
  </si>
  <si>
    <t>Si</t>
  </si>
  <si>
    <t>Johanna Torres
Cindy Sanchez</t>
  </si>
  <si>
    <t>ja3torres@saludcapital.gov.co
sjsanchez@saludcapital.gov.co</t>
  </si>
  <si>
    <t>Subsecretaría de Gestión Territorial, Participación social y Servicio a a la Ciudadanía</t>
  </si>
  <si>
    <t>Se retiró de la página</t>
  </si>
  <si>
    <t>Actualización manual
Origen de datos Big query</t>
  </si>
  <si>
    <t>N/A</t>
  </si>
  <si>
    <t>https://saludata.saludcapital.gov.co/osb/index.php/datos-de-salud/salud-a-mi-barrio-salud-a-mi-vereda/atencion-en-casa/</t>
  </si>
  <si>
    <t>https://saludata.saludcapital.gov.co/saludata/?post_type=indicadores&amp;p=928&amp;preview=true</t>
  </si>
  <si>
    <t>Canalizaciones a Rutas Integrales de Atención en Salud</t>
  </si>
  <si>
    <t>2022-2024 Febrero</t>
  </si>
  <si>
    <t>Canalizaciones realizadas y canalizaciones efectivas, edad, sexo, localidad</t>
  </si>
  <si>
    <t>OSB_SaludaMiBarrio-SIRC</t>
  </si>
  <si>
    <t>Janneth, Corzo Merchan</t>
  </si>
  <si>
    <t>j1corzo@saludcapital.gov.co</t>
  </si>
  <si>
    <t>Subsecretaría de Salud Pública
Subdireccion de Acciones Colectivas</t>
  </si>
  <si>
    <t>No se ha podido actualizar por conexión rota con SIRC</t>
  </si>
  <si>
    <t>https://saludata.saludcapital.gov.co/osb/index.php/datos-de-salud/salud-a-mi-barrio-salud-a-mi-vereda/canalizaciones-rutas-integrales-de-atencion-en-salud/</t>
  </si>
  <si>
    <t>https://saludata.saludcapital.gov.co/saludata/?post_type=indicadores&amp;p=926&amp;preview=true</t>
  </si>
  <si>
    <t>Seguimiento MTS</t>
  </si>
  <si>
    <t>Alexandra Segura</t>
  </si>
  <si>
    <t>año, mes, subred, casos</t>
  </si>
  <si>
    <t>No aplica</t>
  </si>
  <si>
    <t>15/052024</t>
  </si>
  <si>
    <t xml:space="preserve">No </t>
  </si>
  <si>
    <t>Diana Ramirez</t>
  </si>
  <si>
    <t>depramirez@saludcapital.gov.co</t>
  </si>
  <si>
    <t>Subsecretaría de Servicios de Salud y Aseguramiento</t>
  </si>
  <si>
    <t>Seguimiento PLC</t>
  </si>
  <si>
    <t>año, localidad, trimestre, casos</t>
  </si>
  <si>
    <t>Lorena Maldonado</t>
  </si>
  <si>
    <t>lamaldonado@saludcapital.gov.co</t>
  </si>
  <si>
    <t>Subsecretaría de Gestión Territorial, Participación Social y Servicio a la Ciudadanía</t>
  </si>
  <si>
    <t>Personas afiliadas al régimen subsidiado en Bogotá D.C</t>
  </si>
  <si>
    <t xml:space="preserve">2020 -2023 </t>
  </si>
  <si>
    <t>año, mes, localidad</t>
  </si>
  <si>
    <t>OBS_AfiliaciónRegimenSubsidiado</t>
  </si>
  <si>
    <t xml:space="preserve">Demografía </t>
  </si>
  <si>
    <t>Mortalidad en Bogotá D.C.</t>
  </si>
  <si>
    <t>Público</t>
  </si>
  <si>
    <t>Causas Mortalidad | SALUDATA</t>
  </si>
  <si>
    <t>2005-2022 Diciembre</t>
  </si>
  <si>
    <t>Diana Fajardo</t>
  </si>
  <si>
    <t>Localidad
Causa básica de muerte (lista 105)
Grandes grupos
Sexo</t>
  </si>
  <si>
    <t>OSB_Demografia-CausasMortalidad</t>
  </si>
  <si>
    <t>Anual</t>
  </si>
  <si>
    <t>Claudia Pacheco</t>
  </si>
  <si>
    <t>CPPacheco@saludcapital.gov.co</t>
  </si>
  <si>
    <t>Subsecretaría de Salud Pública</t>
  </si>
  <si>
    <t>Indicador que reemplaza los individuales por año y queda una serie desde 2005
Se ajustó población distrito 2020 y 2021</t>
  </si>
  <si>
    <t>Publicado</t>
  </si>
  <si>
    <t>https://saludata.saludcapital.gov.co/osb/index.php/datos-de-salud/demografia/causasmortalidad/</t>
  </si>
  <si>
    <t>https://saludata.saludcapital.gov.co/osb/indicadores/mortalidad-general/</t>
  </si>
  <si>
    <t>Personas certificadas con discapacidad en Bogotá D.C.</t>
  </si>
  <si>
    <t>Discapacidad certificada | SALUDATA</t>
  </si>
  <si>
    <t xml:space="preserve">2020-2023 </t>
  </si>
  <si>
    <t>Edad, Sexo, Localidad, Tipo de discapacidad, GrupodeEdad, Barreras, Rehabilitación, Redes y dispositivos de apoyo, Fuente de ingresos, Nivel educativo, Nivel de discapacidad evaluado</t>
  </si>
  <si>
    <t>OSB_enfermedades_cronicas-Discapacidad certificada</t>
  </si>
  <si>
    <t>Semestral</t>
  </si>
  <si>
    <t>si</t>
  </si>
  <si>
    <t>Bady Jackaira Heredia Cruz</t>
  </si>
  <si>
    <t>bjheredia@saludcapital.gov.co</t>
  </si>
  <si>
    <t>Subsecretaría de Servicios de Salud y Aseguramiento/Dirección de Provisión de Servicios de Salud_x000D_</t>
  </si>
  <si>
    <t>Actualizado
se aprueba el cambio a dimensión demografía. 10/5/2023Cambio de URL (porque la url contenía el nombre de una Res. no vigente)
se aprueba el cambio a dimensión demografía. 10/5/2023Cambio de URL (porque la url contenía el nombre de una Res. no vigente)</t>
  </si>
  <si>
    <t>Manual</t>
  </si>
  <si>
    <t>https://saludata.saludcapital.gov.co/osb/index.php/datos-de-salud/demografia/discapacidadcertificada/</t>
  </si>
  <si>
    <t>https://saludata.saludcapital.gov.co/osb/indicadores/personas-certificadas-con-discapacidad/</t>
  </si>
  <si>
    <t>Población de Bogotá D.C. 2005-2035</t>
  </si>
  <si>
    <t>Pirámide Poblacional | SALUDATA</t>
  </si>
  <si>
    <t>2005-2035</t>
  </si>
  <si>
    <t>Jodie Marion Pineda</t>
  </si>
  <si>
    <t>Año
Sexo
Edad simple
Localidad</t>
  </si>
  <si>
    <t>OSB_Demografia-PiramideBogotaLocalidades</t>
  </si>
  <si>
    <t>SALUDATA</t>
  </si>
  <si>
    <t>Observatorio de Salud de Bogotá</t>
  </si>
  <si>
    <t xml:space="preserve">Se realizó ajuste postcovid a partir del año 2020 </t>
  </si>
  <si>
    <t>https://saludata.saludcapital.gov.co/osb/index.php/datos-de-salud/demografia/piramidepoblacional/</t>
  </si>
  <si>
    <t>Pobreza en Bogotá D.C.</t>
  </si>
  <si>
    <t>Pobreza y desigualdad en Bogotá D.C. | SALUDATA</t>
  </si>
  <si>
    <t>2002-2022</t>
  </si>
  <si>
    <t>Incidencia de pobreza monetaria
Incidencia de pobreza monetaria extrema
Incidencia de pobreza multidimensional
Coeficiente de Gini
Localidad
Año</t>
  </si>
  <si>
    <t>OSB_Demografia-PobrezayGini</t>
  </si>
  <si>
    <t>Trienal</t>
  </si>
  <si>
    <t>Se ajustan cifras de EMP 2014 Y 2017</t>
  </si>
  <si>
    <t>Actualización manual
Origen de datos Metadato en Excel</t>
  </si>
  <si>
    <t>https://saludata.saludcapital.gov.co/osb/index.php/datos-de-salud/demografia/pobrezaygini/</t>
  </si>
  <si>
    <t>https://saludata.saludcapital.gov.co/saludata/indicadores/pobreza-y-desigualdad-en-bogota-d-c/</t>
  </si>
  <si>
    <t>Mortalidad bruta en Bogotá D.C.</t>
  </si>
  <si>
    <t>TB Mortalidad | SALUDATA</t>
  </si>
  <si>
    <t>Localidad
Año
Sexo</t>
  </si>
  <si>
    <t>OSB_Demografia-TB-Mortalidad</t>
  </si>
  <si>
    <t>Revisar ajuste poblacion distrito</t>
  </si>
  <si>
    <t>https://saludata.saludcapital.gov.co/osb/index.php/datos-de-salud/demografia/tm-bruta/</t>
  </si>
  <si>
    <t>https://saludata.saludcapital.gov.co/osb/indicadores/tasa-bruta-de-mortalidad/</t>
  </si>
  <si>
    <t>Tasa de mortalidad en menores de 5 años en Bogotá D.C.</t>
  </si>
  <si>
    <t>Público/Interno</t>
  </si>
  <si>
    <t>Tasa de mortalidad en menores de 5 años en Bogotá D.C. | SALUDATA</t>
  </si>
  <si>
    <t>2007-2023</t>
  </si>
  <si>
    <t>Localidad, año, sexo y régimen de afiliación</t>
  </si>
  <si>
    <t>OSB_Demografia-TM_niñez</t>
  </si>
  <si>
    <t>NA</t>
  </si>
  <si>
    <t>Adriana Guaca</t>
  </si>
  <si>
    <t>amguaca@saludcapital.gov.co</t>
  </si>
  <si>
    <t>Actualizado</t>
  </si>
  <si>
    <t>Automatizado Big query</t>
  </si>
  <si>
    <t>2007, 2023</t>
  </si>
  <si>
    <t>https://saludata.saludcapital.gov.co/osb/index.php/datos-de-salud/demografia/tm-ninez/</t>
  </si>
  <si>
    <t>https://saludata.saludcapital.gov.co/osb/indicadores/tasa-de-mortalidad-en-menores-de-5-anos-en-bogota-d-c/</t>
  </si>
  <si>
    <t>Tasa de mortalidad infantil en Bogotá D.C.</t>
  </si>
  <si>
    <t>TM Infantil | SALUDATA</t>
  </si>
  <si>
    <t>OSB_Demografia-TM-Infantil</t>
  </si>
  <si>
    <t>2020, 2021</t>
  </si>
  <si>
    <t>https://saludata.saludcapital.gov.co/osb/index.php/datos-de-salud/demografia/tm-infantil/</t>
  </si>
  <si>
    <t>https://saludata.saludcapital.gov.co/osb/indicadores/mortalidad-infantil/</t>
  </si>
  <si>
    <t>Tasa de natalidad en Bogotá D.C.</t>
  </si>
  <si>
    <t>Natalidad | SALUDATA</t>
  </si>
  <si>
    <t>Localidad
Año, aseguramiento</t>
  </si>
  <si>
    <t>OSB_Demografia-TNatalidad</t>
  </si>
  <si>
    <t>En pruebas Tic 3,42</t>
  </si>
  <si>
    <t>2021, 2022</t>
  </si>
  <si>
    <t>https://saludata.saludcapital.gov.co/osb/index.php/datos-de-salud/demografia/natalidad/</t>
  </si>
  <si>
    <t>https://saludata.saludcapital.gov.co/osb/indicadores/natalidad-en-bogota/</t>
  </si>
  <si>
    <t>Fecundidad global y general en Bogotá D.C.</t>
  </si>
  <si>
    <t>TG Fecundidad | SALUDATA</t>
  </si>
  <si>
    <t>2005-2023 Diciembre</t>
  </si>
  <si>
    <t>Localidad
Año</t>
  </si>
  <si>
    <t>OSB_Demografia-TG-Fecundidad</t>
  </si>
  <si>
    <t>Ajuste poblacion distrito
Nacidos vivos 2021
ajsutes análisis</t>
  </si>
  <si>
    <t>https://saludata.saludcapital.gov.co/osb/index.php/datos-de-salud/demografia/fecundidad/</t>
  </si>
  <si>
    <t>https://saludata.saludcapital.gov.co/osb/indicadores/tasa-global-general-fecundidad-bogota/</t>
  </si>
  <si>
    <t>Fecundidad específica por edad en Bogotá D.C.</t>
  </si>
  <si>
    <t>Tasa de fecundidad por año | SALUDATA</t>
  </si>
  <si>
    <t>Localidad
Año
Grupo quinquenal DANE</t>
  </si>
  <si>
    <t>OSB_Demografia-TFecundidadespecifica</t>
  </si>
  <si>
    <t>Ajuste con nacidos vivos 2021</t>
  </si>
  <si>
    <t>https://saludata.saludcapital.gov.co/osb/index.php/datos-de-salud/demografia/tasafecundidadanio/</t>
  </si>
  <si>
    <t>https://saludata.saludcapital.gov.co/osb/indicadores/fecundidad-por-edad-en-bogota/</t>
  </si>
  <si>
    <t>Emergencias y Desastres</t>
  </si>
  <si>
    <t>Conceptos emitidos en planes de salud y primeros auxilios de las aglomeraciones de público realizadas en Bogotá D.C.</t>
  </si>
  <si>
    <t>Conceptos emitidos en planes de salud y primeros auxilos de las aglomeraciones de público realizadas en Bogotá D.C. | SALUDATA</t>
  </si>
  <si>
    <t>2014-2023 Diciembre</t>
  </si>
  <si>
    <t>Año</t>
  </si>
  <si>
    <t>OSB_Emergencias-ConceptosPlanesPrimerosAuxilios</t>
  </si>
  <si>
    <t>Diana Alexa Forero</t>
  </si>
  <si>
    <t>daforero@saludcapital.gov.co</t>
  </si>
  <si>
    <t>Subsecretaría de Servicios de Salud y Aseguramiento/Dirección Urgencias y
Emergencias en Salud/Subdirección de Gestión de Riesgo en Emergencias y
Desastres</t>
  </si>
  <si>
    <t>https://saludata.saludcapital.gov.co/saludata/indicadores/conceptos-emitidos-en-planes-de-salud-y-primeros-auxilios-de-las-aglomeraciones-de-publico-realizadas-en-bogota-d-c/</t>
  </si>
  <si>
    <t>Lesiones por polvora en Bogotá D.C.</t>
  </si>
  <si>
    <t>Lesiones polvora | SALUDATA</t>
  </si>
  <si>
    <t>2010-2024 Enero</t>
  </si>
  <si>
    <t xml:space="preserve">Mylady Suarez </t>
  </si>
  <si>
    <t>Localidad
Sexo
Edad
Artefacto
Causa
Lugar anatóico
Tipo de lesión</t>
  </si>
  <si>
    <t>OSB_Emergencias-LesionesPolvora</t>
  </si>
  <si>
    <t>Diaria</t>
  </si>
  <si>
    <t>N.A</t>
  </si>
  <si>
    <t>Johana Cortés</t>
  </si>
  <si>
    <t>JLCortes@saludcapital.gov.co</t>
  </si>
  <si>
    <t>Automatizado sharepoint</t>
  </si>
  <si>
    <t>https://saludata.saludcapital.gov.co/osb/index.php/datos-de-salud/emergencias-y-desastres/polvora/</t>
  </si>
  <si>
    <t>https://saludata.saludcapital.gov.co/osb/indicadores/lesiones-por-polvora/</t>
  </si>
  <si>
    <t>Lesiones por quemaduras en Bogotá D.C</t>
  </si>
  <si>
    <t>OSB_Emergencias-LesionesPolvora-2023_2024</t>
  </si>
  <si>
    <t>Pendiente por creación</t>
  </si>
  <si>
    <t>En construcción</t>
  </si>
  <si>
    <t>Automatizado -Sharepoint</t>
  </si>
  <si>
    <t>Primer Respondiente El curso Que Salva Vidas – Curso teórico-práctico de profundización y otros cursos relacionados con las urgencias, emergencias y desastres en Bogotá D.C.</t>
  </si>
  <si>
    <t>Personas certificadas en curso primer respondiente fase 2 y otros cursos relacionados, Bogotá D.C. | SALUDATA</t>
  </si>
  <si>
    <t>2018-2023 Diciembre</t>
  </si>
  <si>
    <t>Año
Localidad
Tipo de población(comunidad, servidor público)
Grupo de edad
Sexo</t>
  </si>
  <si>
    <t>OSB_Emergencias-PersonasCertificadasPR_Fase2</t>
  </si>
  <si>
    <t>https://saludata.saludcapital.gov.co/saludata/indicadores/primer-respondiente-el-curso-que-salva-vidas-curso-teorico-practico-de-profundizacion-y-otros-cursos-relacionados-con-las-urgencias-emergencias-y-desastres-en-bogota-d-c/</t>
  </si>
  <si>
    <t>Primer Respondiente Gente que Ayuda – Curso teórico de sensibilización en Bogotá D.C.</t>
  </si>
  <si>
    <t>Personas certificadas curso primer respondiente. | SALUDATA</t>
  </si>
  <si>
    <t>Año
Localidad
Tipo de población (comunidad, servidor público)
Grupo de edad 
Sexo</t>
  </si>
  <si>
    <t>OSB_Emergencias-PersonasCertificadasPR_Fase1</t>
  </si>
  <si>
    <t>https://saludata.saludcapital.gov.co/saludata/indicadores/primer-respondiente-gente-que-ayuda-curso-teorico-de-sensibilizacion-en-bogota-d-c/</t>
  </si>
  <si>
    <t>Principales enfermedades atendidas por el Centro Regulador de Urgencias y Emergencias (CRUE) de la Secretaría Distrital de Salud de Bogotá D.C.</t>
  </si>
  <si>
    <t>Enfermedades atendidas por CRUE | SALUDATA</t>
  </si>
  <si>
    <t>2017-2023 Diciembre</t>
  </si>
  <si>
    <t xml:space="preserve">Año
</t>
  </si>
  <si>
    <t>OSB_Emergencias-Enfermedades_AtendidasCRUE</t>
  </si>
  <si>
    <t>Néstor Ricardo Gerónimo Ortega</t>
  </si>
  <si>
    <t>nrgeronimo@saludcapital.gov.co</t>
  </si>
  <si>
    <t>Subsecretaría de Servicios de Salud y Aseguramiento/ Dirección Urgencias y
Emergencias en Salud/Subdirección Centro Regulador de Urgencias y Emergencias</t>
  </si>
  <si>
    <t>https://saludata.saludcapital.gov.co/saludata/indicadores/principales-enfermedades-atendidas-por-el-centro-regulador-de-urgencias-y-emergencias-crue-de-la-secretaria-distrital-de-salud-de-bogota-d-c/</t>
  </si>
  <si>
    <t>Puesto de Mando Unificado (PMU) y Centro de Operaciones de Emergencias (COE) en Bogotá D.C.</t>
  </si>
  <si>
    <t>Puesto de Mando Unificado para eventos de aglomeración en Bogotá D.C. | SALUDATA</t>
  </si>
  <si>
    <t>Año
Mes
Tipo de temperatura</t>
  </si>
  <si>
    <t>OSB_Emergencias-PMU</t>
  </si>
  <si>
    <t>https://saludata.saludcapital.gov.co/saludata/indicadores/puesto-de-mando-unificado-pmu-y-centro-de-operaciones-de-emergencias-coe-en-bogota-d-c/</t>
  </si>
  <si>
    <t>Enfermedades Crónicas y No Transmisibles</t>
  </si>
  <si>
    <t>Cáncer en menores de 18 años en Bogotá D.C.</t>
  </si>
  <si>
    <t>Cáncer en menores de 18 años en Bogotá D.C. | SALUDATA</t>
  </si>
  <si>
    <t xml:space="preserve">2015-2023 </t>
  </si>
  <si>
    <t>Erika Castillo</t>
  </si>
  <si>
    <t>Localidad, Año, Sexo, Grupo de edad (quinquenios DANE) y etapa de ciclo, Tipo de cáncer</t>
  </si>
  <si>
    <t>OSB_enfermedades_cronicas-TIcancermenor18</t>
  </si>
  <si>
    <t>Karen Liliana Castiblanco Martinez</t>
  </si>
  <si>
    <t>KLCastiblanco@saludcapital.gov.co</t>
  </si>
  <si>
    <t>https://saludata.saludcapital.gov.co/osb/index.php/datos-de-salud/enfermedades-cronicas/cancermenor18anios/</t>
  </si>
  <si>
    <t>Enfermedades Huérfanas en Bogotá D.C.</t>
  </si>
  <si>
    <t>2016-2023 Diciembre</t>
  </si>
  <si>
    <t>Localidad, sexo, edad, enfermedad, tipo de diagnóstico</t>
  </si>
  <si>
    <t>OSB_enfermedades_cronicas-enfermedades_huérfanas-raras</t>
  </si>
  <si>
    <t>Adriana Paola, Ulloa Virguez</t>
  </si>
  <si>
    <t>apulloa@saludcapital.gov.co</t>
  </si>
  <si>
    <t>Actualizado y publicado corte 2023 Nancy Chacón</t>
  </si>
  <si>
    <t>https://saludata.saludcapital.gov.co/osb/index.php/datos-de-salud/enfermedades-cronicas/enfermedades-huerfanas-en-bogota-d-c/</t>
  </si>
  <si>
    <t>https://saludata.saludcapital.gov.co/saludata/indicadores/enfermedades-huerfanas-en-bogota-d-c/</t>
  </si>
  <si>
    <t>Mortalidad prematura por Diabetes Mellitus en Bogotá D.C. (30 a 69 años)</t>
  </si>
  <si>
    <t>Tasa de mortalidad Diabetes Mellitus (30 a 69 años) | SALUDATA</t>
  </si>
  <si>
    <t>2010 - 2021 Diciembre</t>
  </si>
  <si>
    <t>Localidad, año, sexo, grupo de edad.</t>
  </si>
  <si>
    <t>OSB_enfermedades_cronicas-DiabetesMellitus-30-69años</t>
  </si>
  <si>
    <t>Yeimmy Carolina, Malagon Sintura</t>
  </si>
  <si>
    <t xml:space="preserve">ycmalagon@saludcapital.gov.co </t>
  </si>
  <si>
    <t>Base cargada 2021 definitivo</t>
  </si>
  <si>
    <t>NINGUNO</t>
  </si>
  <si>
    <t>https://saludata.saludcapital.gov.co/osb/index.php/datos-de-salud/enfermedades-cronicas/tm_diabetes_30a69/</t>
  </si>
  <si>
    <t>Mortalidad prematura por enfermedad cerebrocardiovascular en Bogotá D.C (30 a 69 años)</t>
  </si>
  <si>
    <t>T_mortalidad_prematura enfer_cerebrocardiovascular_30 a 69 años | SALUDATA</t>
  </si>
  <si>
    <t>OSB_enfermedades_cronicas-Cardiocerebrovasculares-30-69años</t>
  </si>
  <si>
    <t>https://saludata.saludcapital.gov.co/osb/index.php/datos-de-salud/enfermedades-cronicas/tm_cerebrocardiovascular_30a69/</t>
  </si>
  <si>
    <t>Mortalidad prematura por enfermedades crónicas en Bogotá D.C. (30 a 69 años)</t>
  </si>
  <si>
    <t>T_mortalidad_ prematura_enfer_cronicas_30 a 69_años | SALUDATA</t>
  </si>
  <si>
    <t>OSB_enfermedades_cronicas-30-69años</t>
  </si>
  <si>
    <t>https://saludata.saludcapital.gov.co/osb/index.php/datos-de-salud/enfermedades-cronicas/tm_enfermedadescronicas_30a69/</t>
  </si>
  <si>
    <t>Mortalidad prematura por enfermedades respiratorias bajas en Bogotá D.C. (30 a 69 años)</t>
  </si>
  <si>
    <t>T_mortalidad prematura _enf_crónicas respir_ bajas_30 a 69_años | SALUDATA</t>
  </si>
  <si>
    <t>OSB_enfermedades_cronicas-RespiratoriasBajas-30-69años</t>
  </si>
  <si>
    <t>https://saludata.saludcapital.gov.co/osb/index.php/datos-de-salud/enfermedades-cronicas/tm_cronicasrespiratoriasbajas_30a69/</t>
  </si>
  <si>
    <t>Mortalidad prematura por Neoplasias en Bogotá D.C. (30 a 69 años)</t>
  </si>
  <si>
    <t>Tasa de mortalidad prematura por Neoplasias (30 a 69 años) | SALUDATA</t>
  </si>
  <si>
    <t>OSB_enfermedades_cronicas-Neoplasias-30-69años</t>
  </si>
  <si>
    <t>https://saludata.saludcapital.gov.co/osb/index.php/datos-de-salud/enfermedades-cronicas/tm_neoplasias_30a69/</t>
  </si>
  <si>
    <t>Sistema de Vigilancia Epidemiológica de Salud Oral- SISVESO Bogotá D.C.</t>
  </si>
  <si>
    <t>Salud Oral – SISVESO | SALUDATA</t>
  </si>
  <si>
    <t>2013-2023 Diciembre</t>
  </si>
  <si>
    <t>Año
Localidad
Estrato socioeconómico
UPZ
Hábitos higiene oral
Edad
Sexo</t>
  </si>
  <si>
    <t>OSB_enfermedades_cronicas-SISVESO</t>
  </si>
  <si>
    <t>https://saludata.saludcapital.gov.co/osb/index.php/datos-de-salud/enfermedades-cronicas/salud-oral-sisveso/</t>
  </si>
  <si>
    <t>https://saludata.saludcapital.gov.co/saludata/indicadores/sistema-de-vigilancia-epidemiologica-de-salud-oral-sisveso-bogota-d-c/</t>
  </si>
  <si>
    <t>Morbimortalidad por Cáncer de Mama y Cuello Uterino</t>
  </si>
  <si>
    <t>Morbilidad atendida en Bogotá identificada por RIPS | SALUDATA</t>
  </si>
  <si>
    <t>2016-2022 Diciembre</t>
  </si>
  <si>
    <t>Año, localidad, diagnóstico, tratamiento, tiempo de toma y resultado de biosia.</t>
  </si>
  <si>
    <t>OSB_OfertaDeServicios_Morbilidad_Atendida-RIPS</t>
  </si>
  <si>
    <t>semestral</t>
  </si>
  <si>
    <t>Karen Castiblanco</t>
  </si>
  <si>
    <t>klcastiblanco@saludcapital.gov.co</t>
  </si>
  <si>
    <t>https://saludata.saludcapital.gov.co/osb/index.php/datos-de-salud/enfermedades-cronicas/cancer_de_mama_y_cuello-uterino/</t>
  </si>
  <si>
    <t>Enfermedades Transmisibles</t>
  </si>
  <si>
    <t>Canal endémico morbilidad por Infección Respiratoria Aguda – IRA en Bogotá D.C. 2015 – 2023</t>
  </si>
  <si>
    <t>​​Canal Endémico IRA | SALUDATA</t>
  </si>
  <si>
    <t>2020 Abril - Reporte Semanal</t>
  </si>
  <si>
    <t>IC superior, inferior y media por grupo de edad y SE 
Casos año 2024 por grupo de edad y SE</t>
  </si>
  <si>
    <t>OSB_EnfTrans_CanalEndemicoIRA</t>
  </si>
  <si>
    <t>Semanal</t>
  </si>
  <si>
    <t>Sandra Mancera</t>
  </si>
  <si>
    <t>smmancera@saludcapital.gov.co</t>
  </si>
  <si>
    <t>Proceso a cargo del observatorio con cargue semanal</t>
  </si>
  <si>
    <t>https://saludata.saludcapital.gov.co/osb/index.php/datos-de-salud/enfermedades-trasmisibles/canal-endemico-ira/</t>
  </si>
  <si>
    <t>https://saludata.saludcapital.gov.co/osb/indicadores/canal-endemico-ira/</t>
  </si>
  <si>
    <t xml:space="preserve">Canal endémico morbilidad por Enfermedad Diarreica Aguda – EDA en Bogotá D.C. </t>
  </si>
  <si>
    <t>​​Canal Endémico EDA | SALUDATA</t>
  </si>
  <si>
    <t>OSB_EnfTrans_CanalEndemicoEDA</t>
  </si>
  <si>
    <t>Eliana Sabogal R</t>
  </si>
  <si>
    <t>emsabogal@saludcapital.gov.co</t>
  </si>
  <si>
    <t>https://saludata.saludcapital.gov.co/osb/indicadores/canal-endemico-eda/</t>
  </si>
  <si>
    <t>Casos de Sarampión en Bogotá D.C</t>
  </si>
  <si>
    <t>Sarampión | SALUDATA</t>
  </si>
  <si>
    <t>Año
Localidad</t>
  </si>
  <si>
    <t>OSB_EnfTransm-Casos_Sarampion</t>
  </si>
  <si>
    <t xml:space="preserve">Jeison Steven, Lozano Oyuela
 </t>
  </si>
  <si>
    <t>jslozano@saludcapital.gov.co</t>
  </si>
  <si>
    <t>https://saludata.saludcapital.gov.co/osb/index.php/datos-de-salud/enfermedades-trasmisibles/sarampion/</t>
  </si>
  <si>
    <t>https://saludata.saludcapital.gov.co/osb/indicadores/sarampion/</t>
  </si>
  <si>
    <t>Enfermedades transmisibles</t>
  </si>
  <si>
    <t>Circulación Viral en Bogotá D. C.</t>
  </si>
  <si>
    <t>Transmisibles_CirculaciónViral | SALUDATA</t>
  </si>
  <si>
    <t>año, tipo de virus</t>
  </si>
  <si>
    <t>OSB_EnfTransm-CircuaciónViral</t>
  </si>
  <si>
    <t>semanal</t>
  </si>
  <si>
    <t>Sandra Gómez</t>
  </si>
  <si>
    <t>slgomez@saludcapital.gov.co</t>
  </si>
  <si>
    <t>https://saludata.saludcapital.gov.co/osb/index.php/datos-de-salud/enfermedades-trasmisibles/transmisibles_circulacionviral/</t>
  </si>
  <si>
    <t>https://saludata.saludcapital.gov.co/osb/indicadores/circulacion-viral/</t>
  </si>
  <si>
    <t>Cobertura de vacunación en Bogotá D.C.</t>
  </si>
  <si>
    <t>Cobertura vacunación | SALUDATA</t>
  </si>
  <si>
    <t>2007-2023 Diciembre</t>
  </si>
  <si>
    <t>Tipo de vacuna
Localidad
año</t>
  </si>
  <si>
    <t>OSB_EnfTransm-CoberVacu</t>
  </si>
  <si>
    <t>Patricia Calderón Pérez</t>
  </si>
  <si>
    <t>mp1calderon@saludcapitalgovco.onmicrosoft.com</t>
  </si>
  <si>
    <t>https://saludata.saludcapital.gov.co/osb/index.php/datos-de-salud/enfermedades-trasmisibles/vacunacion/</t>
  </si>
  <si>
    <t>https://saludata.saludcapital.gov.co/osb/indicadores/cobertura-vacunacion/</t>
  </si>
  <si>
    <t>Enfermedades producidas por micobacterias en Bogotá D.C.</t>
  </si>
  <si>
    <t>Enfermedades Producidas por Micobacterias | SALUDATA</t>
  </si>
  <si>
    <t>2010-2023 Diciembre</t>
  </si>
  <si>
    <t>Prevalencia lepra
incidencia TB
MortalidadTB
Localidad
Año</t>
  </si>
  <si>
    <t>OSB_EnfTransm-Micobacterias</t>
  </si>
  <si>
    <t>NO</t>
  </si>
  <si>
    <t>Jenny Yazmin Sanchez</t>
  </si>
  <si>
    <t>jysanchez@saludcapital.gov.co</t>
  </si>
  <si>
    <t>https://saludata.saludcapital.gov.co/osb/index.php/datos-de-salud/enfermedades-trasmisibles/enfermedadesmicobacterias/</t>
  </si>
  <si>
    <t>https://saludata.saludcapital.gov.co/osb/indicadores/micobacterias/</t>
  </si>
  <si>
    <t>Enfermedades respiratorias en niños menores de 5 años en Bogotá D.C.</t>
  </si>
  <si>
    <t>Enfermedades Respiratorias en Niños Menores de 5 Años | SALUDATA</t>
  </si>
  <si>
    <t>2009-2023 Diciembre</t>
  </si>
  <si>
    <t>Atenciones IRA
Incidencia tosferina
Mortalidad IRA
Mortalidad Neumonía
Localidad
Año</t>
  </si>
  <si>
    <t>OSB_EnfTransm-EnferRespiratorias</t>
  </si>
  <si>
    <t>Karen Jimenez</t>
  </si>
  <si>
    <t>kljimenez@saludcapital.gov.co</t>
  </si>
  <si>
    <t>https://saludata.saludcapital.gov.co/osb/index.php/datos-de-salud/enfermedades-trasmisibles/enfrespiratoriasmenores5anios/</t>
  </si>
  <si>
    <t>https://saludata.saludcapital.gov.co/osb/indicadores/enfermedades-respiratorias/</t>
  </si>
  <si>
    <t>Incidencia de Meningitis Bacteriana en Bogotá D.C.</t>
  </si>
  <si>
    <t>Tasa de Incidencia de Meningitis Bacteriana en Bogotá D.C. | SALUDATA</t>
  </si>
  <si>
    <t>OSB_EnfTransm-Menigitis</t>
  </si>
  <si>
    <t>Eliana Sabogal R</t>
  </si>
  <si>
    <t>https://saludata.saludcapital.gov.co/osb/index.php/datos-de-salud/enfermedades-trasmisibles/tasameningitis/</t>
  </si>
  <si>
    <t>https://saludata.saludcapital.gov.co/osb/indicadores/meningitis-bacteriana/</t>
  </si>
  <si>
    <t>Incidencia de Sífilis congénita en Bogotá D.C.</t>
  </si>
  <si>
    <t>Sífilis congénita | SALUDATA</t>
  </si>
  <si>
    <t>2008-2023 Diciembe</t>
  </si>
  <si>
    <t>OSB_SaludSexual-Sifilis-Congenita</t>
  </si>
  <si>
    <t>Claudia Beltran</t>
  </si>
  <si>
    <t>cpbeltran@saludcapital.gov.co</t>
  </si>
  <si>
    <t>https://saludata.saludcapital.gov.co/osb/index.php/datos-de-salud/salud-sexual-y-reproductiva/sifilis-congenita/</t>
  </si>
  <si>
    <t>https://saludata.saludcapital.gov.co/osb/indicadores/sifilis-congenita/</t>
  </si>
  <si>
    <t>Razón de prevalencia Sífilis gestacional en Bogotá D.C.</t>
  </si>
  <si>
    <t>Sifilis gestacional | SALUDATA</t>
  </si>
  <si>
    <t>2008-2023 Diciembre</t>
  </si>
  <si>
    <t>OSB_SaludSexual-Sifislis-Gestacional</t>
  </si>
  <si>
    <t>https://saludata.saludcapital.gov.co/osb/index.php/datos-de-salud/salud-sexual-y-reproductiva/sifilis-gestacional/</t>
  </si>
  <si>
    <t>https://saludata.saludcapital.gov.co/osb/indicadores/sifilis-gestacional/</t>
  </si>
  <si>
    <t>Tasa de mortalidad por enfermedad diarreica aguda en menores de 5 años en Bogotá D.C.</t>
  </si>
  <si>
    <t>Tasa de mortalidad por Enfermedad Diarreica Aguda en menores de 5 años en Bogotá D.C. | SALUDATA</t>
  </si>
  <si>
    <t>OSB_EnfTransm_ MortalidadEDA</t>
  </si>
  <si>
    <t>https://saludata.saludcapital.gov.co/osb/index.php/datos-de-salud/enfermedades-trasmisibles/tmotalidad-eda-menores5anios/</t>
  </si>
  <si>
    <t>https://saludata.saludcapital.gov.co/osb/indicadores/mortalidad-eda/</t>
  </si>
  <si>
    <t>Tasa de notificación Hepatitis A en Bogotá D.C.</t>
  </si>
  <si>
    <t>Tasa de notificación Hepatitis A en Bogotá D.C. | SALUDATA</t>
  </si>
  <si>
    <t>2011 - 2023 Diciembre</t>
  </si>
  <si>
    <t>OSB_EnfTransm-HepatitisA</t>
  </si>
  <si>
    <t xml:space="preserve">Actualizado, pero falta análisis por cambio de referente </t>
  </si>
  <si>
    <t>https://saludata.saludcapital.gov.co/osb/index.php/datos-de-salud/enfermedades-trasmisibles/tasahepatitisa/</t>
  </si>
  <si>
    <t>https://saludata.saludcapital.gov.co/osb/indicadores/hepatitis-a/</t>
  </si>
  <si>
    <t>Tasa de notificación Hepatitis B y C en Bogotá D.C.</t>
  </si>
  <si>
    <t>Tasa Hepatitis B Y C | SALUDATA</t>
  </si>
  <si>
    <t>OSB_EnfTransm-HepatitisByC</t>
  </si>
  <si>
    <t>Martha Padilla</t>
  </si>
  <si>
    <t>mp1padilla@saludcapital.gov.co</t>
  </si>
  <si>
    <t>https://saludata.saludcapital.gov.co/osb/index.php/datos-de-salud/enfermedades-trasmisibles/tasa-hepatitis-b-y-c/</t>
  </si>
  <si>
    <t>https://saludata.saludcapital.gov.co/osb/indicadores/hepatitis-b-y-c/</t>
  </si>
  <si>
    <t>Tasa de notificación VIH/SIDA y tasa de mortalidad asociada a SIDA en Bogotá D.C</t>
  </si>
  <si>
    <t>Incidencia y tasa de mortalidad asociada a VIH/SIDA en Bogotá D.C. | SALUDATA</t>
  </si>
  <si>
    <t>OSB_EnfTransm-VIHSIDA</t>
  </si>
  <si>
    <t>https://saludata.saludcapital.gov.co/osb/index.php/datos-de-salud/enfermedades-trasmisibles/incidenciaymortalidadvih-sida/</t>
  </si>
  <si>
    <t>https://saludata.saludcapital.gov.co/osb/indicadores/vih-sida/</t>
  </si>
  <si>
    <t xml:space="preserve">Plan de vacunación instituciones </t>
  </si>
  <si>
    <t>En producción</t>
  </si>
  <si>
    <t>Vacunación contra COVID-19 en Bogotá D.C.</t>
  </si>
  <si>
    <t>​​​﻿﻿COVID-19 Vacunómetro | SALUDATA</t>
  </si>
  <si>
    <t>Acumulado desde abril de 2021</t>
  </si>
  <si>
    <t>grupo de edad, dosis aplicadas, fecha, dosis reseva, tipo de dosis, coberturas de vacunación</t>
  </si>
  <si>
    <t>OSB_EnfTransm-VacunometroCovid</t>
  </si>
  <si>
    <t>Abril de 2021</t>
  </si>
  <si>
    <t>Semanal a partir de julio 2022</t>
  </si>
  <si>
    <t>Corte semanal</t>
  </si>
  <si>
    <t>Hernández Melo, Norma Constanza</t>
  </si>
  <si>
    <t>nchernandez@saludcapital.gov.co</t>
  </si>
  <si>
    <t xml:space="preserve"> Share point</t>
  </si>
  <si>
    <t>https://saludata.saludcapital.gov.co/saludata/indicadores/vacunacion-contra-covid-19-en-bogota-d-c/</t>
  </si>
  <si>
    <t>https://saludata.saludcapital.gov.co/osb/indicadores/vacunacion-covid-19/</t>
  </si>
  <si>
    <t>Viruela símica en Bogotá D.C.</t>
  </si>
  <si>
    <t>Viruela Símica | SALUDATA</t>
  </si>
  <si>
    <t>2022 septiembre (reporte semanal)</t>
  </si>
  <si>
    <t>Localidad, sexo, grupo de edad</t>
  </si>
  <si>
    <t>OSB_EnfTransm-ViruelaSimica</t>
  </si>
  <si>
    <t>Juan Sebastian, Molina Muño</t>
  </si>
  <si>
    <t>jsmolina@saludcapital.gov.co</t>
  </si>
  <si>
    <t>Automatizado</t>
  </si>
  <si>
    <t>https://saludata.saludcapital.gov.co/saludata/indicadores/viruela-simica-en-bogota-d-c/</t>
  </si>
  <si>
    <t>https://saludata.saludcapital.gov.co/osb/indicadores/viruela-simica/</t>
  </si>
  <si>
    <t>COVID-19 en Bogotá D.C.</t>
  </si>
  <si>
    <t>2020 a la fecha (reporte semanal)</t>
  </si>
  <si>
    <t>Localidad, casos confirmados, muertes, tasa por 10,000, curva epidemica</t>
  </si>
  <si>
    <t>OSB_EnfTransm-covid19</t>
  </si>
  <si>
    <t xml:space="preserve">Semanal </t>
  </si>
  <si>
    <t>https://saludata.saludcapital.gov.co/osb/indicadores/covid-19/</t>
  </si>
  <si>
    <t>Oferta de servicios de salud</t>
  </si>
  <si>
    <t>Ocupación de Unidades de Cuidado Intensivo Adulto para atención general  en Bogotá D.C.</t>
  </si>
  <si>
    <t>​​﻿​Uso-UCIS-COVID19 | SALUDATA</t>
  </si>
  <si>
    <t xml:space="preserve">Día
Estado de la cama
</t>
  </si>
  <si>
    <t>OSB_EnfTransm-Uso-UCIS-COVID</t>
  </si>
  <si>
    <t>No a plica</t>
  </si>
  <si>
    <t>Consuelo Peña</t>
  </si>
  <si>
    <t>cpena@saludcapital.gov.co</t>
  </si>
  <si>
    <t>https://saludata.saludcapital.gov.co/saludata/indicadores/ocupacion-de-unidades-de-cuidado-intensivo-adulto-para-atencion-general-en-bogota-d-c/</t>
  </si>
  <si>
    <t>Oferta de servicios de Salud</t>
  </si>
  <si>
    <t>Acceso a servicios odontológicos para los afiliados al régimen contributivo y subsidiado en Bogotá, D.C.</t>
  </si>
  <si>
    <t>Salud Oral en Bogotá D.C | SALUDATA</t>
  </si>
  <si>
    <t xml:space="preserve">Localidad
Año
</t>
  </si>
  <si>
    <t>OSB_enfermedades_cronicas-SaludOral</t>
  </si>
  <si>
    <t>Jairo Ternera</t>
  </si>
  <si>
    <t>jhternera@saludcapital.gov.co</t>
  </si>
  <si>
    <t>Subsecretaría de Servicios de Salud y Aseguramiento / Dirección
Aseguramiento y
Garantía del Derecho
a la Salud</t>
  </si>
  <si>
    <t>20222-2023</t>
  </si>
  <si>
    <t>https://saludata.saludcapital.gov.co/osb/index.php/datos-de-salud/enfermedades-cronicas/salud-oral/</t>
  </si>
  <si>
    <t>https://saludata.saludcapital.gov.co/saludata/indicadores/acceso-a-servicios-odontologicos-para-los-afiliados-al-regimen-contributivo-y-subsidiado-en-bogota-d-c/</t>
  </si>
  <si>
    <t>Afiliación según régimen de aseguramiento SGSS en Bogotá D.C.</t>
  </si>
  <si>
    <t>Afiliacion regimen aseguramiento | SALUDATA</t>
  </si>
  <si>
    <t>2013-2024</t>
  </si>
  <si>
    <t>Localidad
Régimen afiliación</t>
  </si>
  <si>
    <t>OSB_OfertaSrv-AfiliacionSGSS</t>
  </si>
  <si>
    <t>Berdejo Casas,  Juan Pablo</t>
  </si>
  <si>
    <t>jpberdejo@saludcapital.gov.co</t>
  </si>
  <si>
    <t>La gráfica se deja automática para actualización mensual.</t>
  </si>
  <si>
    <t>https://saludata.saludcapital.gov.co/osb/index.php/datos-de-salud/ofertas-de-servicios-de-salud/afiliacion-regimen/</t>
  </si>
  <si>
    <t>Desabastecimiento, riesgo y monitorización de medicamentos</t>
  </si>
  <si>
    <t>Desabastecimiento medicamentos | SALUDATA</t>
  </si>
  <si>
    <t xml:space="preserve">estado INVIMA, Medicamentos GrupoTerapeútico,Medicamentos IndicacaciónSalud, SemanasdecubrimientoExistencias_distrito, Reportes de medicamentos PRM_farmacovigilancia. </t>
  </si>
  <si>
    <t>OBS_OfertaSrv_Desabastecimiento_Medicamentos</t>
  </si>
  <si>
    <t>Oscar Carabali, Ruth Lorena Correa Ribón</t>
  </si>
  <si>
    <t>oscarabali@saludcapital.gov.co, rlcorrea@saludcapital.gov.co</t>
  </si>
  <si>
    <t>https://saludata.saludcapital.gov.co/osb/index.php/datos-de-salud/ofertas-de-servicios-de-salud/desabastecimiento-medicamentos/</t>
  </si>
  <si>
    <t>Disponibilidad de hemocomponentes en Bogotá D.C.</t>
  </si>
  <si>
    <t>Disponibilidad hemoderivados | SALUDATA</t>
  </si>
  <si>
    <t>2020 Mayo - Reporte semanal</t>
  </si>
  <si>
    <t>Hemocomponente</t>
  </si>
  <si>
    <t>OSB_OfertaSrv-DisponibilidadHemocomponentes</t>
  </si>
  <si>
    <t>Diaria día hábil</t>
  </si>
  <si>
    <t>Camilo Andres, Roldan Hernandez</t>
  </si>
  <si>
    <t>caroldan@saludcapital.gov.co</t>
  </si>
  <si>
    <t>Indicador con actualización de gráfica automática diaria hábil, programada 12pm.</t>
  </si>
  <si>
    <t>Actualización Automatica
Origen de datos sharepoint</t>
  </si>
  <si>
    <t>https://saludata.saludcapital.gov.co/osb/index.php/datos-de-salud/ofertas-de-servicios-de-salud/hemocomponentes/</t>
  </si>
  <si>
    <t>https://saludata.saludcapital.gov.co/saludata/indicadores/disponibilidad-de-hemocomponentes-bogota-d-c/</t>
  </si>
  <si>
    <t>Estadísticas donación y trasplantes de órganos y tejidos en Bogotá D.C.</t>
  </si>
  <si>
    <t>Donación de órganos | SALUDATA</t>
  </si>
  <si>
    <t>2015-2024 ITRIMESTRE</t>
  </si>
  <si>
    <t>Año
Sexo
Órgano donado
Lista de espera
Trasplantes realizados</t>
  </si>
  <si>
    <t>OSB_enfermedades_cronicas_organos</t>
  </si>
  <si>
    <t>Trimestral</t>
  </si>
  <si>
    <t>Claudia Inés Aguillón Mayorga
Maria Clara Leon</t>
  </si>
  <si>
    <t>ciaguillon@saludcapital.gov.co</t>
  </si>
  <si>
    <t>se recibe información ajustada III trimestre el 16 nov/2023
Tasas con censo 2018</t>
  </si>
  <si>
    <t>https://saludata.saludcapital.gov.co/osb/index.php/datos-de-salud/enfermedades-cronicas/donacion-de-organos/</t>
  </si>
  <si>
    <t>Instituciones de salud con servicios de urgencias en Bogotá D.C.</t>
  </si>
  <si>
    <t>IPS urgencias | SALUDATA</t>
  </si>
  <si>
    <t>2024 Enero - Reporte (10/01/2024)</t>
  </si>
  <si>
    <t>Nivel de complejidad</t>
  </si>
  <si>
    <t>OSB_OfertaSrv-IPS-Urgencias</t>
  </si>
  <si>
    <t>Actualización manual
Origen de datos Metadato Excel</t>
  </si>
  <si>
    <t>https://saludata.saludcapital.gov.co/osb/index.php/datos-de-salud/ofertas-de-servicios-de-salud/ips-urgencias/</t>
  </si>
  <si>
    <t>https://saludata.saludcapital.gov.co/saludata/?post_type=indicadores&amp;p=200&amp;preview=true</t>
  </si>
  <si>
    <t>Morbilidad atendida identificada en RIPS</t>
  </si>
  <si>
    <t>2019-2022 Diciembre</t>
  </si>
  <si>
    <t>Año, sexo, aseguramiento, tipo de atención, EAPB, Diagnóstico, Categoría y grupo dx, Localidad del prestador e indice de concentración de las atenciones.</t>
  </si>
  <si>
    <t>Jenny Pinilla</t>
  </si>
  <si>
    <t>Jpinilla@saludcapitalgovco.onmicrosoft.com</t>
  </si>
  <si>
    <t>Subsecretaría de Planeación y Gestión Sectorial</t>
  </si>
  <si>
    <t>En revisión por Observatorio</t>
  </si>
  <si>
    <t>https://saludata.saludcapital.gov.co/osb/index.php/pruebas/morbilidad_atendida_bogota_rips/</t>
  </si>
  <si>
    <t>Nacimientos según tipo parto en Bogotá D.C.</t>
  </si>
  <si>
    <t>Partos en bogota | SALUDATA</t>
  </si>
  <si>
    <t>Localidad
Regimen afiliación
Sitio del parto
Tipo de parto</t>
  </si>
  <si>
    <t>OSB_OfertaSrv-Partos</t>
  </si>
  <si>
    <t>cppacheco@saludcapital.gov.co</t>
  </si>
  <si>
    <t>https://saludata.saludcapital.gov.co/osb/index.php/datos-de-salud/ofertas-de-servicios-de-salud/osb_ofertasrv-partos/</t>
  </si>
  <si>
    <t>https://saludata.saludcapital.gov.co/saludata/indicadores/nacimientos-segun-tipo-de-parto-en-bogota-d-c/</t>
  </si>
  <si>
    <t>Oportunidad de la atención ambulatoria en consultas médicas de especialidades básicas en la red pública de Bogotá D.C.</t>
  </si>
  <si>
    <t>Oportunidad en la atención | SALUDATA</t>
  </si>
  <si>
    <t>2016 II sem - 2023 Octubre</t>
  </si>
  <si>
    <t>Oportunidad semestral red pública</t>
  </si>
  <si>
    <t>OSB_OfertaSrv-Oportunidad-atencion</t>
  </si>
  <si>
    <t>Diana Marcela Saavedra Garzón, Julian Rafael Gaviria</t>
  </si>
  <si>
    <t>DMSaavedra@saludcapital.gov.co
jrgaviria@saludcapital.gov.co</t>
  </si>
  <si>
    <t>Subsecretaría de Planeación y Gestión Sectorial / Dirección de Análisis de Entidades Públicas Distritales del Sector Salud</t>
  </si>
  <si>
    <t>Se ajustó valor para segundo semestre de 2020, según archivo enviado.</t>
  </si>
  <si>
    <t>https://saludata.saludcapital.gov.co/osb/index.php/datos-de-salud/ofertas-de-servicios-de-salud/oportunidad/</t>
  </si>
  <si>
    <t>Porcentaje de ocupación de los servicios de hospitalización general, unidad de cuidado intermedio y unidad de cuidado intensivo en Bogotá D.C.</t>
  </si>
  <si>
    <t>Ocupación-camas | SALUDATA</t>
  </si>
  <si>
    <t>2020 Abril - Reporte semanal</t>
  </si>
  <si>
    <t xml:space="preserve">Servicio
Estado de la cama
</t>
  </si>
  <si>
    <t>OSB_OfertaSrv-ocupacioncamas</t>
  </si>
  <si>
    <t>https://saludata.saludcapital.gov.co/saludata/indicadores/porcentaje-de-ocupacion-de-los-servicios-de-hospitalizacion-general-unidad-de-cuidado-intermedio-y-unidad-de-cuidado-intensivo-en-bogota-d-c/</t>
  </si>
  <si>
    <t>Porcentaje de ocupación de los servicios de urgencias en las instituciones adscritas a la red pública de Bogotá D.C.</t>
  </si>
  <si>
    <t>Ocupacion urgencias | SALUDATA</t>
  </si>
  <si>
    <t>2019 - 2023 noviembre</t>
  </si>
  <si>
    <t>Ocupación mensual red pública</t>
  </si>
  <si>
    <t>OSB_OfertaSrv-Ocupacion-Urgencias</t>
  </si>
  <si>
    <t>Subsecretaría de Planeación y Gestión Sectorial / Dirección de Análisis de Entidades Públicas
Distritales del Sector
Salud</t>
  </si>
  <si>
    <t>https://saludata.saludcapital.gov.co/osb/index.php/datos-de-salud/ofertas-de-servicios-de-salud/ocupacionurgencias/</t>
  </si>
  <si>
    <t>Proyectos de infraestructura hospitalaria en Bogotá D.C</t>
  </si>
  <si>
    <t>Veedurias Infraestructura | SALUDATA</t>
  </si>
  <si>
    <t>Proyectos por localidad
Población beneficiada
Valos proyectos
Total empleados
Metros cuadrados intervenido</t>
  </si>
  <si>
    <t>OSB_OfertaSrv-VeeduriasInfraestructura</t>
  </si>
  <si>
    <t>Javier Alvarado</t>
  </si>
  <si>
    <t>jaalvarado@saludcapital.gov.co</t>
  </si>
  <si>
    <t xml:space="preserve">Subsecretaría de Planeación y Gestión Sectorial </t>
  </si>
  <si>
    <t>https://saludata.saludcapital.gov.co/saludata/indicadores/proyectos-de-infraestructura-hospitalaria-en-bogota-d-c/</t>
  </si>
  <si>
    <t>Razón de ambulancias en Bogotá D.C.</t>
  </si>
  <si>
    <t>Razón Ambulancias Bogota | SALUDATA</t>
  </si>
  <si>
    <t>Tipo ambulancia</t>
  </si>
  <si>
    <t>OSB_OfertaSrv-TipoRazonAmbulancias</t>
  </si>
  <si>
    <t>https://saludata.saludcapital.gov.co/osb/index.php/datos-de-salud/ofertas-de-servicios-de-salud/razonambulanciasbogota/</t>
  </si>
  <si>
    <t>https://saludata.saludcapital.gov.co/saludata/indicadores/razon-de-ambulancias-en-bogota-d-c/</t>
  </si>
  <si>
    <t>Tiempo promedio a centro médico</t>
  </si>
  <si>
    <t>Tiempo promedio a un centro médico | SALUDATA</t>
  </si>
  <si>
    <t>2017 - 2021</t>
  </si>
  <si>
    <t>LocalidadAño</t>
  </si>
  <si>
    <t>OSB_OfertaSrv-MinCentroMedico</t>
  </si>
  <si>
    <t>https://saludata.saludcapital.gov.co/osb/index.php/datos-de-salud/ofertas-de-servicios-de-salud/tiempo-promedio-centro-medico/</t>
  </si>
  <si>
    <t>Tipo de prestadores de servicios de salud en Bogotá D.C.</t>
  </si>
  <si>
    <t>Tipo de prestadores de servicios | SALUDATA</t>
  </si>
  <si>
    <t>Tipo de prestador</t>
  </si>
  <si>
    <t>OSB_OfertaSrv-TipoPrestadores</t>
  </si>
  <si>
    <t>https://saludata.saludcapital.gov.co/osb/index.php/datos-de-salud/ofertas-de-servicios-de-salud/tipoprestadores/</t>
  </si>
  <si>
    <t>https://saludata.saludcapital.gov.co/saludata/?post_type=indicadores&amp;p=198&amp;preview=true</t>
  </si>
  <si>
    <t>Tipo y razón de camas en Bogotá D.C.</t>
  </si>
  <si>
    <t>Tipo y razón de camas | SALUDATA</t>
  </si>
  <si>
    <t>Tipo de cama</t>
  </si>
  <si>
    <t>OSB_OfertaSrv-TipoRazonCamas</t>
  </si>
  <si>
    <t>https://saludata.saludcapital.gov.co/osb/index.php/datos-de-salud/ofertas-de-servicios-de-salud/tiporazoncamas/</t>
  </si>
  <si>
    <t>https://saludata.saludcapital.gov.co/saludata/indicadores/tipo-y-razon-de-camas-en-bogota-d-c/</t>
  </si>
  <si>
    <t>Morbilidad en enfermedades crónicas según RIPS</t>
  </si>
  <si>
    <t>OSB_OfertaDeServicios_MorbilidadeEnfermedadesCrónicas_Atendida-RIPS</t>
  </si>
  <si>
    <t xml:space="preserve">pendiente paso de CUPS para construcción </t>
  </si>
  <si>
    <t>Aún sin link</t>
  </si>
  <si>
    <t>Talento humano en salud en Bogotá D.C.</t>
  </si>
  <si>
    <t>Talento humano en Salud Bogotá D.C</t>
  </si>
  <si>
    <t>2020-2023 Junio</t>
  </si>
  <si>
    <t>Edad, sexo, tipo de THS, año</t>
  </si>
  <si>
    <t>OSB_OfertaSrv-TalentoHumanoSalud</t>
  </si>
  <si>
    <t>Leonardo Velazquez</t>
  </si>
  <si>
    <t>Pendiente informaciòn 2023 cerrado y 2022</t>
  </si>
  <si>
    <t>Actualización manual
Origen de datos Sharepoint</t>
  </si>
  <si>
    <t>https://saludata.saludcapital.gov.co/osb/index.php/datos-de-salud/ofertas-de-servicios-de-salud/talento-humano-en-salud/</t>
  </si>
  <si>
    <t>Licencia uso equipos RayosX</t>
  </si>
  <si>
    <t>Licencia para el uso de equipos generadores de radiación ionizante | SALUDATA
Licencias a establecimientos de control de calidad y de servicios de protección radiológica | SALUDATA</t>
  </si>
  <si>
    <t>2019-2023 IItrimestre</t>
  </si>
  <si>
    <t>Liciencias emitidas, Licencias solicitadas, localidad, UsoRayosX (Veterinario, industrial, Investigación)</t>
  </si>
  <si>
    <t>OSB_SalAmb-Lic_UsoRayosX</t>
  </si>
  <si>
    <t xml:space="preserve">Oscar Alejandro Perez </t>
  </si>
  <si>
    <t>oaperez@saludcapital.gov.co</t>
  </si>
  <si>
    <t>link de pruebas:   https://saludata.saludcapital.gov.co/osb/index.php/pruebas/licencias-para-e…adiacion_pruebas/</t>
  </si>
  <si>
    <t>En revisión por referente</t>
  </si>
  <si>
    <t>Automatizado Sharepoint</t>
  </si>
  <si>
    <t>https://saludata.saludcapital.gov.co/osb/index.php/licencias-para-equipos-generadores-de-radiacion-ionizante/</t>
  </si>
  <si>
    <t xml:space="preserve">Licencias emitidas para consultorios y talleres opticas </t>
  </si>
  <si>
    <t>Licencia ópticas | SALUDATA
Licencias a establecimientos de control de calidad y de servicios de protección radiológica | SALUDATA</t>
  </si>
  <si>
    <t>Participación Social en Salud</t>
  </si>
  <si>
    <t>Co-creación de Proyectos de Iniciativa Comunitaria.</t>
  </si>
  <si>
    <t>Co-creación de Proyectos de Iniciativa Comunitaria | SALUDATA</t>
  </si>
  <si>
    <t>2021-2023 Diciembre</t>
  </si>
  <si>
    <t>Localidad, organizaciones</t>
  </si>
  <si>
    <t>OSB_CocreaciónProyectos</t>
  </si>
  <si>
    <t>Damary Slendy, Martinez Porras</t>
  </si>
  <si>
    <t>dsmartinez@saludcapital.gov.co</t>
  </si>
  <si>
    <t>https://saludata.saludcapital.gov.co/saludata/indicadores/co-creacion-de-proyectos-de-iniciativa-comunitaria/</t>
  </si>
  <si>
    <t>https://saludata.saludcapital.gov.co/osb/indicadores/co-creacion-proyectos/</t>
  </si>
  <si>
    <t>Estrategia de rendición de cuentas “Cuentas con Salud”</t>
  </si>
  <si>
    <t>Rendición de cuentas | SALUDATA</t>
  </si>
  <si>
    <t>2020-2023 Octubre</t>
  </si>
  <si>
    <t>Objetivo, resultados</t>
  </si>
  <si>
    <t>OSB_RendiconCuentas</t>
  </si>
  <si>
    <t>Sebastian Gonzalez</t>
  </si>
  <si>
    <t>jsgonzalez@saludcapital.gov.co</t>
  </si>
  <si>
    <t>https://saludata.saludcapital.gov.co/saludata/indicadores/estrategia-de-rendicion-de-cuentas-cuentas-con-salud/</t>
  </si>
  <si>
    <t>https://saludata.saludcapital.gov.co/osb/indicadores/rendicion-cuentas/</t>
  </si>
  <si>
    <t>Graduados en la escuela de innovación y participación en salud</t>
  </si>
  <si>
    <t>Escuelas de innovación y participación en Salud | SALUDATA</t>
  </si>
  <si>
    <t>2020-2023 Diciembre</t>
  </si>
  <si>
    <t>Edad, sexo, ocupación, grupo poblacional, estrato</t>
  </si>
  <si>
    <t>OSB_EscuelaInnovacion</t>
  </si>
  <si>
    <t>Liliana Beatriz Hilarion Gaitan</t>
  </si>
  <si>
    <t>lbhilarion@saludcapital.gov.co</t>
  </si>
  <si>
    <t>https://saludata.saludcapital.gov.co/saludata/indicadores/graduados-en-la-escuela-de-innovacion-y-participacion-en-salud/</t>
  </si>
  <si>
    <t>https://saludata.saludcapital.gov.co/osb/indicadores/graduados-innovacion-participacion/</t>
  </si>
  <si>
    <t>Motivos de consulta en los Centros de Encuentro en Bogotá D.C.</t>
  </si>
  <si>
    <t>Motivos de atención Centros Encuentro | SALUDATA</t>
  </si>
  <si>
    <t>Año
Ciclo de Vida
Régimen de afiliación</t>
  </si>
  <si>
    <t>OSB_GestionLocal-CLAV.pdf</t>
  </si>
  <si>
    <t>Nathaly lopez</t>
  </si>
  <si>
    <t>ynlopez@saludcapital.gov.co</t>
  </si>
  <si>
    <t>Se ajusta indicador incluyendo nueva información, Entrega de información corte año 2023</t>
  </si>
  <si>
    <t>https://saludata.saludcapital.gov.co/saludata/indicadores/motivos-de-consulta-en-los-centros-de-encuentro-en-bogota-d-c/</t>
  </si>
  <si>
    <t>https://saludata.saludcapital.gov.co/osb/indicadores/motivos-consulta-centros-encuentro/</t>
  </si>
  <si>
    <t>Organizaciones identificadas y caracterizadas en Bogotá D.C.</t>
  </si>
  <si>
    <t>Grupos Poblacionales | SALUDATA</t>
  </si>
  <si>
    <t>2021- 2023 Diciembre</t>
  </si>
  <si>
    <t xml:space="preserve">Nombre organización
Grupo poblacional
</t>
  </si>
  <si>
    <t>OSB_GestionPoblacional-OrgPoblacionales</t>
  </si>
  <si>
    <t>Andrea Picon</t>
  </si>
  <si>
    <t>apicon@saludcapital.gov.co</t>
  </si>
  <si>
    <t>Se ajusta indicador incluyendo información del mapa de organizaciones sociales</t>
  </si>
  <si>
    <t>https://saludata.saludcapital.gov.co/saludata/indicadores/organizaciones-poblacionales-en-bogota-d-c/</t>
  </si>
  <si>
    <t>https://saludata.saludcapital.gov.co/osb/indicadores/organizaciones-poblacionales/</t>
  </si>
  <si>
    <t>Personas que participan en espacios e instancias de Participación Social en Salud en Bogotá D.C.</t>
  </si>
  <si>
    <t>participación en espacios e instancias | SALUDATA</t>
  </si>
  <si>
    <t>OSB_GestionIns-EspacionInstancias.pdf</t>
  </si>
  <si>
    <t>Luisa Yasno</t>
  </si>
  <si>
    <t>lfyasno@saludcapital.gov.co</t>
  </si>
  <si>
    <t>https://saludata.saludcapital.gov.co/saludata/indicadores/personas-que-participan-en-espacios-e-instancias-de-participacion-social-en-salud-en-bogota-d-c/</t>
  </si>
  <si>
    <t>https://saludata.saludcapital.gov.co/osb/indicadores/espacios_instancias/</t>
  </si>
  <si>
    <t>Promotores del cuidado en Bogotá D.C.</t>
  </si>
  <si>
    <t>Personas sensibilizadas_Promotores del cuidado | SALUDATA</t>
  </si>
  <si>
    <t>2020-2024 Abril</t>
  </si>
  <si>
    <t>Sexo, edad, ocupaciòn, localidad, curso, pertenencia etnica</t>
  </si>
  <si>
    <t>OSB_PromotoresCuidado</t>
  </si>
  <si>
    <t>Walter Lozano</t>
  </si>
  <si>
    <t>wolozano@saludcapital.gov.co</t>
  </si>
  <si>
    <t>https://saludata.saludcapital.gov.co/saludata/indicadores/promotores-del-cuidado-en-bogota-d-c/</t>
  </si>
  <si>
    <t>https://saludata.saludcapital.gov.co/osb/indicadores/promotores-cuidado/</t>
  </si>
  <si>
    <t>Proyectos de inversión en Salud de los Fondos de Desarrollo Local</t>
  </si>
  <si>
    <t>Conceptos de Gasto Fondos Desarrollo local | SALUDATA</t>
  </si>
  <si>
    <t>OSB_PIL-AyudasTecnicas.pdf</t>
  </si>
  <si>
    <t>Katerine Tangarige</t>
  </si>
  <si>
    <t>mktangarife@saludcapital.gov.co</t>
  </si>
  <si>
    <t>Se ajusta indicador incluyendo nueva información de los objetos de gasto y pasa a llamarse Conceptos de gasto de los Fondos de Desarrollo Local</t>
  </si>
  <si>
    <t>https://saludata.saludcapital.gov.co/saludata/indicadores/proyectos-de-inversion-en-salud-de-los-fondos-de-desarrollo-local/</t>
  </si>
  <si>
    <t>https://saludata.saludcapital.gov.co/osb/indicadores/proyectos-inversion/</t>
  </si>
  <si>
    <t>Veedurías ciudadanas en Salud en Bogotá D.C.</t>
  </si>
  <si>
    <t>Veedurías ciudadanas | SALUDATA</t>
  </si>
  <si>
    <t xml:space="preserve">Red
Año
</t>
  </si>
  <si>
    <t>OSB_ControlSocial-VeeduriaCiudadana</t>
  </si>
  <si>
    <t>https://saludata.saludcapital.gov.co/saludata/indicadores/veedurias-ciudadanas-en-salud-en-bogota-d-c/</t>
  </si>
  <si>
    <t>https://saludata.saludcapital.gov.co/osb/indicadores/veedurias-ciudadanas-salud/</t>
  </si>
  <si>
    <t>Salud Ambiental</t>
  </si>
  <si>
    <t>Acciones de información y comunicación de la Política Distrital de Salud Ambiental en Bogotá D.C.</t>
  </si>
  <si>
    <t>Acciones Comunicativas Política Ambiental | SALUDATA</t>
  </si>
  <si>
    <t>2016-2023 ISem</t>
  </si>
  <si>
    <t>Localidad sexo grupo de edad eje temático</t>
  </si>
  <si>
    <t>OSB_SaludAmb-AccionesInformativas</t>
  </si>
  <si>
    <t>Katalina Medina</t>
  </si>
  <si>
    <t>Ekmedina@saludcapital.gov.co</t>
  </si>
  <si>
    <t>https://saludata.saludcapital.gov.co/osb/index.php/datos-de-salud/salud-ambiental/acciones-comunicativas-politica-ambiental/</t>
  </si>
  <si>
    <t>Encuesta Aire: Ausentismo escolar por enfermedad respiratoria en niños menores de 14 años en Bogotá D.C.</t>
  </si>
  <si>
    <t>Ausentismo escolar por enfermedad respiratoria en niños menores de 14 años en Bogotá D.C. | SALUDATA</t>
  </si>
  <si>
    <t>2013-2022</t>
  </si>
  <si>
    <t>Sexo
Localidad
Régimen de afiliación
Grupo de edad</t>
  </si>
  <si>
    <t>OSB_SaludAmb-Ausentismo</t>
  </si>
  <si>
    <t>Ana Cecilia Galvez</t>
  </si>
  <si>
    <t>acgalvez@saludcapital.gov.co</t>
  </si>
  <si>
    <t>Proceso entrega encuestas LARREM para Query</t>
  </si>
  <si>
    <t>https://saludata.saludcapital.gov.co/osb/index.php/datos-de-salud/salud-ambiental/ausentismo-escolar/</t>
  </si>
  <si>
    <t>Brotes por enfermedad transmitida por alimentos (ETA) en Bogotá D.C.</t>
  </si>
  <si>
    <t>Brotes por ETA | SALUDATA</t>
  </si>
  <si>
    <t>2013-2023 Isem</t>
  </si>
  <si>
    <t>Localidad,año, número de brotes,
Grupo de edad</t>
  </si>
  <si>
    <t>OSB_SaludAmbiental_ETA</t>
  </si>
  <si>
    <t>Nelly Janeth Rueda Cortés</t>
  </si>
  <si>
    <t>jjnavarrete@saludcapital.gov.co
mcpsanchez@saludcapital.gov.co</t>
  </si>
  <si>
    <t>https://saludata.saludcapital.gov.co/osb/index.php/datos-de-salud/salud-ambiental/eta/</t>
  </si>
  <si>
    <t xml:space="preserve">Seguridad Quimica: Cantidad de sustancias químicas peligrosas por habitante en Bogotá D.C. </t>
  </si>
  <si>
    <t>Cantidad de sustancias químicas peligrosas por habitante en Bogotá D.C. | SALUDATA</t>
  </si>
  <si>
    <t>2008-2022</t>
  </si>
  <si>
    <t>Localidad
Tipo sustancia</t>
  </si>
  <si>
    <t>OSB_SaludAmb-DistribucionSustQxPeligrosas</t>
  </si>
  <si>
    <t>Andrés Perez</t>
  </si>
  <si>
    <t>af1perez@saludcapital.gov.co</t>
  </si>
  <si>
    <t>https://saludata.saludcapital.gov.co/osb/index.php/datos-de-salud/salud-ambiental/distribucionsustanciasquimicaspeligrosaspercapita/</t>
  </si>
  <si>
    <t>Conceptos sanitarios emitidos y medidas de seguridad aplicadas a establecimientos intervenidos en Bogotá D.C</t>
  </si>
  <si>
    <t>Conceptos sanitarios emitidos y medidas de seguridad aplicadas a establecimientos intervenidos en Bogotá D.C | SALUDATA</t>
  </si>
  <si>
    <t xml:space="preserve">2012-2022 </t>
  </si>
  <si>
    <t>Localidad
Año
Establecimientos intervenidos
Conceptos sanitarios
Medidas sanitarias
Top 10</t>
  </si>
  <si>
    <t>OSB_SaludAmb-CSanitarios</t>
  </si>
  <si>
    <t>Fanny Higuera</t>
  </si>
  <si>
    <t>flhiguera@saludcapital.gov.co</t>
  </si>
  <si>
    <t>https://saludata.saludcapital.gov.co/osb/index.php/datos-de-salud/salud-ambiental/conceptos-sanitarios-establecimientos/</t>
  </si>
  <si>
    <t>Espacios libres de humo en Bogotá D.C.</t>
  </si>
  <si>
    <t>Espacios libres de humo en Bogotá D.C. | SALUDATA</t>
  </si>
  <si>
    <t>2015-2023 I sem</t>
  </si>
  <si>
    <t>Operativos
Establecimineots que incumplen
Causales de incumplimiento
Localidad
Año</t>
  </si>
  <si>
    <t>OSB_SaludAmb-EspaciosLibresHumo</t>
  </si>
  <si>
    <t>https://saludata.saludcapital.gov.co/osb/index.php/datos-de-salud/salud-ambiental/libreshumo/</t>
  </si>
  <si>
    <t>Exposición a radiaciones no ionizantes en Bogotá D.C.</t>
  </si>
  <si>
    <t>Exposición a radiaciones no ionizantes | SALUDATA</t>
  </si>
  <si>
    <t>Tipo de exposición
Localidad
Sexo
Régimen de afiliación</t>
  </si>
  <si>
    <t>OSB_SaludAmb-Exposición radiacion no ionizante</t>
  </si>
  <si>
    <t>https://saludata.saludcapital.gov.co/osb/index.php/datos-de-salud/salud-ambiental/exposicionradiacionesnoionizantes/</t>
  </si>
  <si>
    <t>Encuesta ruido: Exposición a ruido ambiental  en población adolescente en Bogotá D.C. 
INDICADOR 1 Prevalencia de alteración en la salud por exposición a ruido en poblacion adolescente
INDICADOR 2 Prevalencia de somnolencia diurna
INDICADOR 3 Prevalencia de uso de audífonos en adolescente Bogotá D.C.</t>
  </si>
  <si>
    <t>Exposición a ruido ambiental en adolescentes en Bogotá D.C. | SALUDATA</t>
  </si>
  <si>
    <t>2019-2023</t>
  </si>
  <si>
    <t xml:space="preserve">Localidad
Grupo de edad
Régimen de afiliación
Sexo
Estrato
Edad
UnidadHabitacional
Población especial
</t>
  </si>
  <si>
    <t>OSB_SaludAmb-ExposicionRuidoAdolescentes</t>
  </si>
  <si>
    <t>SI</t>
  </si>
  <si>
    <t>Alejandro Peralta</t>
  </si>
  <si>
    <t>a1peralta@saludcapital.gov.co</t>
  </si>
  <si>
    <t>Entrega encuestas LARREM para Query</t>
  </si>
  <si>
    <t>https://saludata.saludcapital.gov.co/osb/indicadores/exposicion-a-ruido-ambiental-en-adolescentes-en-bogota-d-c/</t>
  </si>
  <si>
    <t>Encuesta ruido: Exposición a ruido ambiental  en población adulta en Bogotá D.C. 
INDICADOR 1 Prevalencia de alteración en la salud por exposición a ruido en poblacion adulta  
INDICADOR 2 Prevalencia alteración del sueño 
INDICADOR 3 Prevalencia de somnolencia diurna
INDICADOR 4 Prevalencia de uso de audífonos en adultos Bogotá D.C.</t>
  </si>
  <si>
    <t>Exposición a ruido ambiental en población adulta en Bogotá D.C. | SALUDATA</t>
  </si>
  <si>
    <t>OSB_SaludAmb-ExposicionRuidoAdultos</t>
  </si>
  <si>
    <t>https://saludata.saludcapital.gov.co/osb/indicadores/exposicion-ruido-adultos/</t>
  </si>
  <si>
    <t>Índice de Riesgo para la Calidad del Agua Potable de la Empresa de Acueducto y Alcantarillado de Bogotá y otros sistemas de abastecimiento</t>
  </si>
  <si>
    <t>Índice de riesgo para la calidad del agua potable de la Empresa de Acueducto y Alcantarillado de Bogotá D.C. | SALUDATA</t>
  </si>
  <si>
    <t xml:space="preserve">2012-2023 </t>
  </si>
  <si>
    <t xml:space="preserve">Año
Mes
Rango riesgo
Indice de riesgo
</t>
  </si>
  <si>
    <t>OSB_SaludAmb-IRCA_EAAB</t>
  </si>
  <si>
    <t xml:space="preserve">Brenda del Rio
</t>
  </si>
  <si>
    <t>blrio@saludcapital.gov.co</t>
  </si>
  <si>
    <t>https://saludata.saludcapital.gov.co/osb/index.php/datos-de-salud/salud-ambiental/irca-eaab/</t>
  </si>
  <si>
    <t>Pronóstico Índice Bogotano de Calidad del Aire – IBOCA</t>
  </si>
  <si>
    <t>Indice Bogotano de Calidad del Aire – Renovacion IBOCA | SALUDATA</t>
  </si>
  <si>
    <t>2019 - Reporte diario</t>
  </si>
  <si>
    <t>OSB_SaludAmb-IBOCA</t>
  </si>
  <si>
    <t>Reporte diario</t>
  </si>
  <si>
    <t>Automático</t>
  </si>
  <si>
    <t>https://saludata.saludcapital.gov.co/osb/index.php/datos-de-salud/salud-ambiental/iboca/</t>
  </si>
  <si>
    <t>Vigilancia de la calidad del agua para consumo humano</t>
  </si>
  <si>
    <t>Paremetros, puntos de monitoreo</t>
  </si>
  <si>
    <t>OSB_SaludAmb-CalidadAgua</t>
  </si>
  <si>
    <t>Brenda Del Rio</t>
  </si>
  <si>
    <t>Quejas atendidas por exposición a contaminantes del aire en Bogotá D.C.</t>
  </si>
  <si>
    <t>Quejas atendidas en Bogotá D.C. | SALUDATA</t>
  </si>
  <si>
    <t>2013-2023 I sem</t>
  </si>
  <si>
    <t>Quejas por contaminante (aire,ruido,tabaco,radiaciones,olores)
Localidad
Año</t>
  </si>
  <si>
    <t>OSB_SaludAmb-Quejas</t>
  </si>
  <si>
    <t>https://saludata.saludcapital.gov.co/osb/index.php/datos-de-salud/salud-ambiental/quejas/</t>
  </si>
  <si>
    <t>Cambio climático</t>
  </si>
  <si>
    <t>Temperatura Bogota | SALUDATA
CasosDengue notificados en Bogota | SALUDATA
Leptospirosis Bogota | SALUDATA
CasosESI-IRAG Bogota | SALUDATA
Inundaciones Bogota | SALUDATA
Encharcamientos Bogota | SALUDATA
Remoción en masa Bogota | SALUDATA</t>
  </si>
  <si>
    <t>2009-2023 I Sem</t>
  </si>
  <si>
    <t>Año,Mes, Tipo de temperatura, temporada, lluviaacumulada, casos (dengue, leptospirosis, ESI-IRAG), Clasificación ENOS, IndiceNiñoOceánico, Damnificados (encharcamientos, inundaciones; Familias afectadas FRM.</t>
  </si>
  <si>
    <t>OSB_SaludAmb-CambioClimático</t>
  </si>
  <si>
    <t>Juan Sebastián Charry</t>
  </si>
  <si>
    <t>jscharry@saludcapital.gov.co</t>
  </si>
  <si>
    <t>https://saludata.saludcapital.gov.co/osb/index.php/datos-de-salud/salud-ambiental/tbogota/</t>
  </si>
  <si>
    <t>https://saludata.saludcapital.gov.co/saludata/indicadores/afiliacion-a-aseguradoras-de-riesgos-laborales-en-bogota-d-c/</t>
  </si>
  <si>
    <t>Eventos de notificación tecnovigilancia en Bogotá D.C</t>
  </si>
  <si>
    <t>Proporción de IANS tecnovigilancia | SALUDATA
Proporción de EANS tecnovigilancia | SALUDATA
Proporción de notificación en ceros tecnovigilancia | SALUDATA</t>
  </si>
  <si>
    <t>2020-2022</t>
  </si>
  <si>
    <t>Año, trimestre, Notificaciónenceros, EANS, IANS,</t>
  </si>
  <si>
    <t>OSB_SalAmb-Tecnovigilancia</t>
  </si>
  <si>
    <t>Diana Guerrero</t>
  </si>
  <si>
    <t>https://saludata.saludcapital.gov.co/osb/index.php/tecnovigilancia/</t>
  </si>
  <si>
    <t>https://saludata.saludcapital.gov.co/saludata/indicadores/cantidad-de-sustancias-quimicas-peligrosas-por-trabajador-en-bogota-d-c/</t>
  </si>
  <si>
    <t>Salud Laboral</t>
  </si>
  <si>
    <t>Accidentes derivados de la ocupación en Unidades de Trabajo Informal UTI en Bogotá D.C.</t>
  </si>
  <si>
    <t>Accidentes UTI en Bogotá | SALUDATA</t>
  </si>
  <si>
    <t>2017- 2023 Diciembre</t>
  </si>
  <si>
    <t>Mylady Suarez</t>
  </si>
  <si>
    <t>Localidad
Grupo de edad
Clase UTI
Sexo
Año
Aseguramiento
Nivel ingresos
Organo afectado
Lesión</t>
  </si>
  <si>
    <t>OBS_SaludLab_AccidentesUTI</t>
  </si>
  <si>
    <t xml:space="preserve">
Martha Lucia, Gomez Perez</t>
  </si>
  <si>
    <t>ml2gomez@saludcapital.gov.co</t>
  </si>
  <si>
    <t>https://saludata.saludcapital.gov.co/osb/index.php/datos-de-salud/salud-laboral/accidentes-uti-en-bogota/</t>
  </si>
  <si>
    <t>https://saludata.saludcapital.gov.co/osb/indicadores/ocupacion/</t>
  </si>
  <si>
    <t>Afiliación a Aseguradoras de Riesgos Profesionales en Bogotá D.C.</t>
  </si>
  <si>
    <t>Cobertura ARL | SALUDATA</t>
  </si>
  <si>
    <t>2017- 2023</t>
  </si>
  <si>
    <t>Tipo de trabajador afiliado</t>
  </si>
  <si>
    <t>OSB_SaludLab-ARL</t>
  </si>
  <si>
    <t>https://saludata.saludcapital.gov.co/osb/index.php/datos-de-salud/salud-laboral/cobertura-ARL/</t>
  </si>
  <si>
    <t>https://saludata.saludcapital.gov.co/osb/indicadores/afiliacion-a-aseguradoras/</t>
  </si>
  <si>
    <t>Cantidad de sustancias químicas peligrosas por trabajador en Bogotá D.C.</t>
  </si>
  <si>
    <t>Distribución de sustancias químicas peligrosas por trabajador en Bogotá D.C. | SALUDATA</t>
  </si>
  <si>
    <t>2008-2022 Diciembre</t>
  </si>
  <si>
    <t>Localidad</t>
  </si>
  <si>
    <t>OSB_SaludLaboral-CantidadSustanciasTrabajador</t>
  </si>
  <si>
    <t>Pendiente 2023 cerrado</t>
  </si>
  <si>
    <t>https://saludata.saludcapital.gov.co/osb/index.php/datos-de-salud/salud-laboral/distribucionsustqxpeligrosas/</t>
  </si>
  <si>
    <t>https://saludata.saludcapital.gov.co/osb/indicadores/cantidad-de-sustancias-quimicas/</t>
  </si>
  <si>
    <t>Enfermedades derivadas de la ocupación en Unidades de Trabajo Informal UTI en Bogotá D.C.</t>
  </si>
  <si>
    <t>Enfermedades UTI en Bogotá | SALUDATA</t>
  </si>
  <si>
    <t>Localidad
Grupo de edad
Clase UTI
Sexo
Año
Aseguramiento
Nivel ingresos
Agente causal
Lesión</t>
  </si>
  <si>
    <t>OBS_SaludLab_EnfermedadUTI</t>
  </si>
  <si>
    <t>https://saludata.saludcapital.gov.co/osb/index.php/datos-de-salud/salud-laboral/enfermedades-uti-en-bogota/</t>
  </si>
  <si>
    <t>https://saludata.saludcapital.gov.co/osb/indicadores/enfermedades-derivadas-de-la-ocupacion/</t>
  </si>
  <si>
    <t>Niñas, niños y adolescentes identificados desde el sector salud en trabajo infantil en Bogotá D.C.</t>
  </si>
  <si>
    <t>Trabajo infantil | SALUDATA</t>
  </si>
  <si>
    <t>Localidad
Año
Tipo de labor</t>
  </si>
  <si>
    <t>OSB_SaludLab-TrabajoInfantil</t>
  </si>
  <si>
    <t>Rodriguez Beltra, Sandra Mireya</t>
  </si>
  <si>
    <t>sm2rodriguez@saludcapital.gov.co</t>
  </si>
  <si>
    <t>https://saludata.saludcapital.gov.co/osb/index.php/datos-de-salud/salud-laboral/trabajoinfantil/</t>
  </si>
  <si>
    <t>https://saludata.saludcapital.gov.co/osb/indicadores/trabajo-infantil/</t>
  </si>
  <si>
    <t>Accidentalidad, enfermedad y mortalidad laboral en Bogotá DC.</t>
  </si>
  <si>
    <t>Accidentalidad, enfermedad y mortalidad laboral en Bogotá | SALUDATA</t>
  </si>
  <si>
    <t>2017- 2022 Diciembre</t>
  </si>
  <si>
    <t>Sector económico
Evento</t>
  </si>
  <si>
    <t xml:space="preserve">OSB_SaludLab-EnferAccidyMortLaboral </t>
  </si>
  <si>
    <t>Pendiente informaciòn año 2023 (ministerio)</t>
  </si>
  <si>
    <t>https://saludata.saludcapital.gov.co/osb/index.php/datos-de-salud/salud-laboral/accidentalidadenfermedadymortalidadlaboralenbogota/</t>
  </si>
  <si>
    <t>https://saludata.saludcapital.gov.co/osb/indicadores/tasa-de-accidentalidad-enfermedad-y-mortalidad-laboral/</t>
  </si>
  <si>
    <t>Salud Mental</t>
  </si>
  <si>
    <t>Conducta suicida en Bogota D.C.</t>
  </si>
  <si>
    <t>Suicidio | SALUDATA</t>
  </si>
  <si>
    <t>2012-2023 y Suicidio a 2023p</t>
  </si>
  <si>
    <t>Localidad
Año
Sexo
Edad</t>
  </si>
  <si>
    <t>OSB_SaludMental_Conduc-Suicida</t>
  </si>
  <si>
    <t>Automatizado Big query -Sharepoint</t>
  </si>
  <si>
    <t>https://saludata.saludcapital.gov.co/osb/index.php/datos-de-salud/salud-mental/suicidio/</t>
  </si>
  <si>
    <t>https://saludata.saludcapital.gov.co/osb/indicadores/conducta-suicida/</t>
  </si>
  <si>
    <t>Prevalencia consumo actual de bebidas alcohólicas, tabaco y sustancias ilícitas, Bogotá D.C.,2016,2022.</t>
  </si>
  <si>
    <t>Prevalencia consumo actual de bebidas alcohólicas, tabaco, sustancias ilícitas, Bogotá D.C., 2009, 2016 y 2022 | SALUDATA</t>
  </si>
  <si>
    <t>2016, 2022</t>
  </si>
  <si>
    <t>Sexo
Sustancia
Año</t>
  </si>
  <si>
    <t>OSB_SaludMental_Sust-Psicoactivas</t>
  </si>
  <si>
    <t>Quinquenal</t>
  </si>
  <si>
    <t>Henry Alejo</t>
  </si>
  <si>
    <t>halejo@saludcapital.gov.co</t>
  </si>
  <si>
    <t>https://saludata.saludcapital.gov.co/osb/index.php/datos-de-salud/salud-mental/sustanciaspsicoactivas/</t>
  </si>
  <si>
    <t>https://saludata.saludcapital.gov.co/osb/indicadores/prevalencia-consumo-actual/</t>
  </si>
  <si>
    <t>Morbilidad en salud mental según RIPS</t>
  </si>
  <si>
    <t>OSB_OfertaDeServicios_Morbilidaden SaludMental_Atendida-RIPS</t>
  </si>
  <si>
    <t>Actaulizado</t>
  </si>
  <si>
    <t>https://saludata.saludcapital.gov.co/osb/index.php/datos-de-salud/salud-mental/Morbilidad_Salud_mental/</t>
  </si>
  <si>
    <t>https://saludata.saludcapital.gov.co/osb/indicadores/morbilidad-salud-mental/</t>
  </si>
  <si>
    <t>Consumo abusivo o problemático de sustancias psicoactivas en Bogotá D.C.</t>
  </si>
  <si>
    <t>2015-2023 peliminar</t>
  </si>
  <si>
    <t>LocalidadAñoSexoCiclovitalAseguramientoNivelEducativoEstadocivilOrientaciónsexual</t>
  </si>
  <si>
    <t>OSB_SaludMental_ ConsumoAbusivo_SPA</t>
  </si>
  <si>
    <t>https://saludata.saludcapital.gov.co/osb/index.php/pruebas/consumo_spa_pruebas/</t>
  </si>
  <si>
    <t>https://saludata.saludcapital.gov.co/osb/indicadores/consumo-abusivo-spa/</t>
  </si>
  <si>
    <t>Violencia intrafamiliar en Bogotá D.C.</t>
  </si>
  <si>
    <t>Tasa de violencia intrafamiliar en Bogotá D.C. | SALUDATA</t>
  </si>
  <si>
    <t>2013-2023</t>
  </si>
  <si>
    <t>OSB_SaludMental_V-intrafamiliar</t>
  </si>
  <si>
    <t>Jaher Antonio Rodríguez</t>
  </si>
  <si>
    <t>JA2Rodriguez@saludcapital.gov.co</t>
  </si>
  <si>
    <t>https://saludata.saludcapital.gov.co/osb/index.php/datos-de-salud/salud-mental/tasaviolenciaintrafamiliar/</t>
  </si>
  <si>
    <t>https://saludata.saludcapital.gov.co/osb/indicadores/violencia-intrafamiliar/</t>
  </si>
  <si>
    <t>Salud Sexual y Reproductiva</t>
  </si>
  <si>
    <t>Razón de morbilidad materna extrema en Bogotá D.C.</t>
  </si>
  <si>
    <t>Razón de morbilidad materna extrema en Bogotá D.C. | SALUDATA</t>
  </si>
  <si>
    <t>2012-2023 p</t>
  </si>
  <si>
    <t xml:space="preserve">Localidad
Año </t>
  </si>
  <si>
    <t>OSB_Salud_Sexual_Reproductiva-RMMaternaExtrema</t>
  </si>
  <si>
    <t>Diana Franco</t>
  </si>
  <si>
    <t>dc2franco@saludcapital.gov.co</t>
  </si>
  <si>
    <t xml:space="preserve">En proceso de actualización </t>
  </si>
  <si>
    <t>https://saludata.saludcapital.gov.co/osb/index.php/datos-de-salud/salud-sexual-y-reproductiva/morbilidadmaternaextrema/</t>
  </si>
  <si>
    <t>https://saludata.saludcapital.gov.co/osb/indicadores/morbilidad-materna-extrema/</t>
  </si>
  <si>
    <t>Razón de mortalidad materna en Bogotá D.C.</t>
  </si>
  <si>
    <t>Mortalidad materna | SALUDATA</t>
  </si>
  <si>
    <t>2007-2023 I SEM</t>
  </si>
  <si>
    <t>OSB_Salud_Sexual_Reproductivas-RM_Materna</t>
  </si>
  <si>
    <t>2022P</t>
  </si>
  <si>
    <t>https://saludata.saludcapital.gov.co/osb/index.php/datos-de-salud/salud-sexual-y-reproductiva/mortalidad-materna/</t>
  </si>
  <si>
    <t>https://saludata.saludcapital.gov.co/osb/indicadores/mortalidad-materna/</t>
  </si>
  <si>
    <t>Tasa de mortalidad perinatal en Bogotá D.C.</t>
  </si>
  <si>
    <t>Tasa de mortalidad perinatal | SALUDATA</t>
  </si>
  <si>
    <t>2010-2023 preliminar</t>
  </si>
  <si>
    <t>OSB_Salud_Sexual_Reproductiva-MPerinatal</t>
  </si>
  <si>
    <t>https://saludata.saludcapital.gov.co/osb/index.php/datos-de-salud/salud-sexual-y-reproductiva/mortalidadperinatal/</t>
  </si>
  <si>
    <t>https://saludata.saludcapital.gov.co/osb/indicadores/tasa-de-mortalidad-perinatal/</t>
  </si>
  <si>
    <t>Tasa de mortalidad por defectos congénitos en niños menores de 5 años en Bogotá D.C.</t>
  </si>
  <si>
    <t>Mortalidad por defectos congénitos | SALUDATA</t>
  </si>
  <si>
    <t>OSB_Salud_Sexual_Reproductiva-MortaDefectosCongenitos</t>
  </si>
  <si>
    <t>https://saludata.saludcapital.gov.co/osb/index.php/datos-de-salud/salud-sexual-y-reproductiva/mortalidadpordefectoscongenitos/</t>
  </si>
  <si>
    <t>https://saludata.saludcapital.gov.co/osb/indicadores/tasa-de-mortalidad-por-defectos-congenitos/</t>
  </si>
  <si>
    <t>Fecundidad de mujeres de 10 a 14 y 15 a 19 años en Bogotá D.C.</t>
  </si>
  <si>
    <t>Fecundidad mujeres 10-19 | SALUDATA</t>
  </si>
  <si>
    <t>Grupo de edad
Localidad
Año</t>
  </si>
  <si>
    <t>OSB_Salud_Sexual_Reproductiva-TFecundidad_10a19agnos</t>
  </si>
  <si>
    <t>Diana Franco Pulido</t>
  </si>
  <si>
    <t>https://saludata.saludcapital.gov.co/osb/index.php/datos-de-salud/salud-sexual-y-reproductiva/fecundidad-10-19/</t>
  </si>
  <si>
    <t>https://saludata.saludcapital.gov.co/osb/indicadores/fecundidad-de-10-a-14-y-15-a-19/</t>
  </si>
  <si>
    <t>Cohorte de Gestantes Distrital</t>
  </si>
  <si>
    <t>Seguridad Alimentaria y Nutricional</t>
  </si>
  <si>
    <t>Malnutrición en niños menores de 5 años en Bogotá D.C.</t>
  </si>
  <si>
    <t>Desnutrición y excesos de peso en niños menores de 5 años en Bogotá D.C. | SALUDATA</t>
  </si>
  <si>
    <t>2005 - 2023</t>
  </si>
  <si>
    <t>AñoLocalidadTipo de desnutrición</t>
  </si>
  <si>
    <t>OSB_Seguridad_Alimentaria_DesnutricionExcesoPeso5agnos</t>
  </si>
  <si>
    <t>Andrea Rozo</t>
  </si>
  <si>
    <t>darozo@saludcapital.gov.co</t>
  </si>
  <si>
    <t>https://saludata.saludcapital.gov.co/osb/index.php/datos-de-salud/seguridad-alimentaria-y-nutricional/desnutricionexcesospesonmenores5anios/</t>
  </si>
  <si>
    <t>https://saludata.saludcapital.gov.co/osb/indicadores/malnutricion-menores-de-5-anos/</t>
  </si>
  <si>
    <t>Malnutrición en población de 18 a 64 años en Bogotá D.C.</t>
  </si>
  <si>
    <t>Malnutrición en población de 18 a 64 años | SALUDATA</t>
  </si>
  <si>
    <t>2011 - 2023 I SEM</t>
  </si>
  <si>
    <t>Año
Localidad
Tipo de desnutrición</t>
  </si>
  <si>
    <t>OSB_Seguridad_Alimentaria_DelgadezExcesoPeso18_64</t>
  </si>
  <si>
    <t>https://saludata.saludcapital.gov.co/osb/index.php/datos-de-salud/seguridad-alimentaria-y-nutricional/malnutricion-en-poblacion-de-18-a-64-anos/</t>
  </si>
  <si>
    <t>https://saludata.saludcapital.gov.co/osb/indicadores/malnutricion-de-18-a-64-anos/</t>
  </si>
  <si>
    <t>Malnutrición en población de 5 a 17 años en Bogotá D.C.</t>
  </si>
  <si>
    <t>Delgadez y Exceso de peso 5 a 17 años | SALUDATA</t>
  </si>
  <si>
    <t>2007 - 2023 I SEM</t>
  </si>
  <si>
    <t>OSB_Seguridad_ Alimentaria_ExcesoBP5-17agnos</t>
  </si>
  <si>
    <t>https://saludata.saludcapital.gov.co/osb/index.php/datos-de-salud/seguridad-alimentaria-y-nutricional/delgadezyexceso5a17anios/</t>
  </si>
  <si>
    <t>https://saludata.saludcapital.gov.co/osb/indicadores/malnutricion-de-5-a-17-anos/</t>
  </si>
  <si>
    <t>Malnutrición en población gestante en Bogotá D.C</t>
  </si>
  <si>
    <t>Malnutrición en población gestante en Bogotá | SALUDATA</t>
  </si>
  <si>
    <t>2006 - 2023 I SEM</t>
  </si>
  <si>
    <t>LocalidadTipo de malnutriciónAño</t>
  </si>
  <si>
    <t>OSB_Seguridad_Alimentaria_MalnuticiónGestantes</t>
  </si>
  <si>
    <t>https://saludata.saludcapital.gov.co/osb/index.php/datos-de-salud/seguridad-alimentaria-y-nutricional/malnutricionpoblaciongestante/</t>
  </si>
  <si>
    <t>https://saludata.saludcapital.gov.co/osb/indicadores/malnutricion-en-gestantes/</t>
  </si>
  <si>
    <t>Malnutrición en población mayor de 65 años en Bogotá D.C</t>
  </si>
  <si>
    <t>Malnutrición en población en mayor de 65 años en Bogotá D.C. | SALUDATA</t>
  </si>
  <si>
    <t xml:space="preserve">2005 - 2023 I SEM </t>
  </si>
  <si>
    <t>LocalidadTipo de MalnutriciónAño</t>
  </si>
  <si>
    <t>OSB_Seguridad_Alimentaria_Malnutricion60anios</t>
  </si>
  <si>
    <t>https://saludata.saludcapital.gov.co/osb/index.php/datos-de-salud/seguridad-alimentaria-y-nutricional/malnutricionmayor65anios/</t>
  </si>
  <si>
    <t>https://saludata.saludcapital.gov.co/osb/indicadores/malnutricion-mayor-de-65-anos/</t>
  </si>
  <si>
    <t>Proporción bajo peso al nacer en Bogotá D.C.</t>
  </si>
  <si>
    <t>Bajo peso | SALUDATA</t>
  </si>
  <si>
    <t>2005 - 2022</t>
  </si>
  <si>
    <t>TipoBPNAñoLocalidad</t>
  </si>
  <si>
    <t>OSB_Seguridad_ Alimentaria_BajoPeso</t>
  </si>
  <si>
    <t>https://saludata.saludcapital.gov.co/osb/index.php/datos-de-salud/seguridad-alimentaria-y-nutricional/bajopeso/</t>
  </si>
  <si>
    <t>https://saludata.saludcapital.gov.co/osb/indicadores/bajo-peso-al-nacer/</t>
  </si>
  <si>
    <t>Proporción de aceptabilidad de alimentos y bebidas en Bogotá D.C.</t>
  </si>
  <si>
    <t>Aceptabilidad de alimentos | SALUDATA</t>
  </si>
  <si>
    <t xml:space="preserve">2013-2023 </t>
  </si>
  <si>
    <t>Localidad
Tipo de alimento o bebida muestreada</t>
  </si>
  <si>
    <t>OSB_SalAmb-AceptabilidadAlimentos</t>
  </si>
  <si>
    <t>Claudia Rodríguez</t>
  </si>
  <si>
    <t>ca4rodriguez@saludcapital.gov.co</t>
  </si>
  <si>
    <t>https://saludata.saludcapital.gov.co/osb/index.php/datos-de-salud/salud-ambiental/aceptabilidadalimentos/</t>
  </si>
  <si>
    <t>https://saludata.saludcapital.gov.co/saludata/indicadores/790/</t>
  </si>
  <si>
    <t>Proporción de Lactancia Materna Exclusiva Bogotá D.C.</t>
  </si>
  <si>
    <t>Lactancia materna menores 6 meses_LME | SALUDATA</t>
  </si>
  <si>
    <t>AñoLocalidadProporcionLME</t>
  </si>
  <si>
    <t>OSB_Seguridad_Alimentaria_Prop_LME</t>
  </si>
  <si>
    <t>https://saludata.saludcapital.gov.co/osb/index.php/datos-de-salud/seguridad-alimentaria-y-nutricional/lme/</t>
  </si>
  <si>
    <t>https://saludata.saludcapital.gov.co/osb/indicadores/lactancia-materna-exclusiva/</t>
  </si>
  <si>
    <t>Tasa de mortalidad por desnutrición en niños menores de 5 años en Bogotá D.C.</t>
  </si>
  <si>
    <t>Tasa de mortalidad por desnutrición en niños menores de 5 años en Bogotá D.C. | SALUDATA</t>
  </si>
  <si>
    <t>2006 - 2022</t>
  </si>
  <si>
    <t>OSB_Seguridad_Alimentaria_Morta_DNT</t>
  </si>
  <si>
    <t>https://saludata.saludcapital.gov.co/osb/index.php/datos-de-salud/seguridad-alimentaria-y-nutricional/tmortalidad-desnutricion-menores-5anios/</t>
  </si>
  <si>
    <t>https://saludata.saludcapital.gov.co/osb/indicadores/mortalidad-desnutricion-menores-5-anos/</t>
  </si>
  <si>
    <t>Determinantes Sociales</t>
  </si>
  <si>
    <t>Proporción de hogares según percepción de condiciones de vida</t>
  </si>
  <si>
    <t>Condiciones vida | SALUDATA</t>
  </si>
  <si>
    <t>OSB_Demografía-CondicionesVida</t>
  </si>
  <si>
    <t>https://saludata.saludcapital.gov.co/osb/index.php/datos-de-salud/demografia/condiciones-vida/</t>
  </si>
  <si>
    <t>Percepción del estado de salud</t>
  </si>
  <si>
    <t>Percepción de estado de salud | SALUDATA</t>
  </si>
  <si>
    <t>OSB_SaludMental-EstadoSalud</t>
  </si>
  <si>
    <t>https://saludata.saludcapital.gov.co/osb/index.php/datos-de-salud/salud-mental/percepcion-estado-salud/</t>
  </si>
  <si>
    <t>Satisfacción con el estado de salud</t>
  </si>
  <si>
    <t>Satisfacción Salud | SALUDATA</t>
  </si>
  <si>
    <t>OSB_SaludMental-SatisfaccionSalud</t>
  </si>
  <si>
    <t>https://saludata.saludcapital.gov.co/osb/index.php/datos-de-salud/salud-mental/satisfaccion-salud/</t>
  </si>
  <si>
    <t>Notificación de problemáticas colectivas percibidas por la comunidad en Bogotá D.C</t>
  </si>
  <si>
    <t>2017-2023 preliminar</t>
  </si>
  <si>
    <t>LocalidadAñoSemanaProblematicaFuenteUPZGestiónorientación</t>
  </si>
  <si>
    <t>OSB_PS_VSPC</t>
  </si>
  <si>
    <t>Andrea Hernandez</t>
  </si>
  <si>
    <t>yahernandez@saludcapital.gov.co</t>
  </si>
  <si>
    <t>https://saludata.saludcapital.gov.co/osb/index.php/participacion-social-en-salud/notificacion_problematicas_colectivas_pco/</t>
  </si>
  <si>
    <t>https://saludata.saludcapital.gov.co/osb/indicadores/problematicas-colectivas/</t>
  </si>
  <si>
    <t>Mortalidad de accidentes de tránsito en Bogotá D.C.</t>
  </si>
  <si>
    <t>2015-2023p</t>
  </si>
  <si>
    <t>LocalidadAñoSexoCiclovital</t>
  </si>
  <si>
    <t>Osb_Saludmental_eventos_transporte</t>
  </si>
  <si>
    <t>https://saludata.saludcapital.gov.co/osb/index.php/datos-de-salud/salud-mental/tasa-de-mortalidad_accidentes_transito/</t>
  </si>
  <si>
    <t>https://saludata.saludcapital.gov.co/osb/indicadores/mortalidad-de-accidentes-de-transito/</t>
  </si>
  <si>
    <t>Cobertura de vacunación antirrábica y enfermedades zoonóticas en Bogotá D.C.</t>
  </si>
  <si>
    <t>Vacunación antirrábica | SALUDATA
Enfermedades zoonóticas  | SALUDATA</t>
  </si>
  <si>
    <t>Localidad, año, proporcióncobertura, Aporteprivado, AporteSubredes
Localidad, año, especie, evento, proporción_notificación.</t>
  </si>
  <si>
    <t>OSB_SaludAmb-Cobertura_Antirrabica</t>
  </si>
  <si>
    <t>Paola Daza, Alexander Estepa, Andrea Camila Marquez Nossa</t>
  </si>
  <si>
    <t>jaebecerra@saludcapital.gov.co</t>
  </si>
  <si>
    <t>se agrega en segunda ho del tablero indicador de Enfermedades zooóticas</t>
  </si>
  <si>
    <t>https://saludata.saludcapital.gov.co/osb/index.php/datos-de-salud/salud-ambiental/vacunacion-antirrabica/</t>
  </si>
  <si>
    <t>Proporción de hogares sin alimentación saludable en Bogotá D.C.</t>
  </si>
  <si>
    <t>Alimentación Saludable | SALUDATA</t>
  </si>
  <si>
    <t>2017 y 2021</t>
  </si>
  <si>
    <t>OSB_Seguridad_Alimentaria-AlimentaciónSaludable</t>
  </si>
  <si>
    <t>https://saludata.saludcapital.gov.co/osb/index.php/datos-de-salud/seguridad-alimentaria-y-nutricional/alimentacion-saludable/</t>
  </si>
  <si>
    <t>Proporción de hogares con falta de alimentos en Bogotá D.C.</t>
  </si>
  <si>
    <t>Falta Alimentos | SALUDATA</t>
  </si>
  <si>
    <t>OSB_Seguridad_Alimentaria-FaltaAlimentos</t>
  </si>
  <si>
    <t>https://saludata.saludcapital.gov.co/osb/index.php/datos-de-salud/seguridad-alimentaria-y-nutricional/falta-alimentos/</t>
  </si>
  <si>
    <t>Proporción de personas que realizan actividad física en Bogotá D.C</t>
  </si>
  <si>
    <t>Actividad física | SALUDATA</t>
  </si>
  <si>
    <t>OSB_Enfermedades_Cronicas-ActFisica</t>
  </si>
  <si>
    <t>https://saludata.saludcapital.gov.co/osb/index.php/datos-de-salud/enfermedades-cronicas/actividad-fisica/</t>
  </si>
  <si>
    <t>Tasa de notificación de accidentes domésticos en menores de 11 años en Bogotá D.C.</t>
  </si>
  <si>
    <t>Tasa de notificacion de accidentes domésticos en menores de 11 años en Bogotá D.C. | SALUDATA</t>
  </si>
  <si>
    <t>2015-2023</t>
  </si>
  <si>
    <t>Localidad
Año
Sexo
Grupo de edad (parece etapa de ciclo pero cuenta con una inexactitud)
Tipo de accidente</t>
  </si>
  <si>
    <t>OSB_SaludMental-Accidentesdomesticos</t>
  </si>
  <si>
    <t>jlcortes@saludcapital.gov.co</t>
  </si>
  <si>
    <t>https://saludata.saludcapital.gov.co/osb/index.php/datos-de-salud/salud-mental/accidentesdomesticosenmenores11anios/</t>
  </si>
  <si>
    <t>https://saludata.saludcapital.gov.co/osb/indicadores/accidentes-domesticos/</t>
  </si>
  <si>
    <t>Seguridad Quimica: Tasa incidencia de intoxicación con sustancias químicas en Bogotá D.C.</t>
  </si>
  <si>
    <t>Encuesta Aire: Consumo, antecedente y exposición a tabaco en Bogotá D.C.</t>
  </si>
  <si>
    <t>Encuesta Aire: Prevalencia de sibilancias en población mayor de 60 años en Bogotá D.C.</t>
  </si>
  <si>
    <t>Encuesta Aire:  Prevalencia de sibilancias y tos en la noche en niños menores de 14 años en Bogotá D.C.</t>
  </si>
  <si>
    <t>Enlace</t>
  </si>
  <si>
    <t>Mortalidad general en Bogotá D.C.</t>
  </si>
  <si>
    <t>https://saludata.saludcapital.gov.co/osb/indicadores/poblacion-de-bogota-d-c-2005-2035/</t>
  </si>
  <si>
    <t>Mortalidad infantil (&lt;1 año) en Bogotá D.C.</t>
  </si>
  <si>
    <t>Natalidad en Bogotá D.C.</t>
  </si>
  <si>
    <t>Lesiones por polvora en Bogotá D.C. Vigilancia Intensificada Temporada 2023-2024</t>
  </si>
  <si>
    <t>https://saludata.saludcapital.gov.co/osb/indicadores/cancer-en-menores-de-18-anos-en-bogota-d-c/</t>
  </si>
  <si>
    <t>https://saludata.saludcapital.gov.co/osb/indicadores/enfermedades-huerfanas/</t>
  </si>
  <si>
    <t>https://saludata.saludcapital.gov.co/osb/indicadores/sistema-de-vigilancia-epidemiologica-de-salud-oral-sisveso-bogota-d-c/</t>
  </si>
  <si>
    <t>Canal endémico morbilidad por Infección Respiratoria Aguda – IRA</t>
  </si>
  <si>
    <t>Canal endémico morbilidad por Enfermedad Diarreica Aguda - EDA</t>
  </si>
  <si>
    <t>Sarampión en Bogotá D.C.</t>
  </si>
  <si>
    <t>Meningitis bacteriana en Bogotá D.C.</t>
  </si>
  <si>
    <t>Mortalidad por enfermedad diarreica aguda en menores de 5 años en Bogotá D.C.</t>
  </si>
  <si>
    <t>Hepatitis A en Bogotá D.C.</t>
  </si>
  <si>
    <t>Mpox en Bogotá D.C.</t>
  </si>
  <si>
    <t>https://saludata.saludcapital.gov.co/osb/indicadores/acceso-a-servicios-odontologicos-para-los-afiliados-al-regimen-contributivo-y-subsidiado-en-bogota-d-c/</t>
  </si>
  <si>
    <t>https://saludata.saludcapital.gov.co/osb/indicadores/afiliacion-segun-regimen-de-aseguramiento-sgss-en-bogota-d-c/</t>
  </si>
  <si>
    <t>https://saludata.saludcapital.gov.co/osb/indicadores/nacimientos-segun-tipo-de-parto-en-bogota-d-c/</t>
  </si>
  <si>
    <t>https://saludata.saludcapital.gov.co/osb/indicadores/camasuci/</t>
  </si>
  <si>
    <t>https://saludata.saludcapital.gov.co/osb/indicadores/brotes-por-enfermedad-transmitida-por-alimentos-eta-en-bogota-d-c/</t>
  </si>
  <si>
    <t xml:space="preserve">Encuesta periódica de prevalencia de exposición a ruido ambiental en población adolescente (11 a 17 años) en Bogotá D.C. 2019 – 2023 </t>
  </si>
  <si>
    <t>Violencia intrafamiliar y de género en Bogotá D.C.</t>
  </si>
  <si>
    <t>Proporción de Lactancia Materna Exclusiva en menores de 6 meses, Bogotá D.C.</t>
  </si>
  <si>
    <t>Mortalidad por accidentes de tránsito en Bogotá D.C.</t>
  </si>
  <si>
    <t>Tasa incidencia de intoxicación con sustancias químicas en Bogotá D.C.</t>
  </si>
  <si>
    <t>https://saludata.saludcapital.gov.co/osb/indicadores/tasa-incidencia-de-intoxicacion-con-sustancias-quimicas-en-bogota-d-c/</t>
  </si>
  <si>
    <t xml:space="preserve">Encuesta Aire: Exposición a tabaco en menores de 14 años en Bogotá D.C.
</t>
  </si>
  <si>
    <t>https://saludata.saludcapital.gov.co/osb/indicadores/exposiciontabaco_menores14anos/</t>
  </si>
  <si>
    <t xml:space="preserve">Prevalencia de sintomatología respiratoria en menores de 5 años por exposición a contaminación del aire en Bogotá D.C. 
</t>
  </si>
  <si>
    <t>https://saludata.saludcapital.gov.co/osb/indicadores/prevalencia-de-sibilancias-y-tos-en-la-noche-en-ninos-menores-de-5-anos-en-bogota-d-c/</t>
  </si>
  <si>
    <t xml:space="preserve">Prevalencia de sintomatología respiratoria en menores de 5 a 14 años por exposición a contaminación del aire en Bogotá D.C. 
</t>
  </si>
  <si>
    <t>https://saludata.saludcapital.gov.co/osb/indicadores/prevalencia-de-sibilancias-y-tos-en-la-noche-en-ninos-menores-de-14-anos-en-bogota-d-c/</t>
  </si>
  <si>
    <t>Cobertura de vacunación Virus del Papiloma Humano en niñas de 9 años en Bogotá D.C</t>
  </si>
  <si>
    <t>https://saludata.saludcapital.gov.co/osb/indicadores/vph9anos/</t>
  </si>
  <si>
    <t>Sífilis congénita en Bogotá D.C.</t>
  </si>
  <si>
    <t>VIH/SIDA en Bogotá D.C</t>
  </si>
  <si>
    <t>Seguimiento cobertura vacunación sectores</t>
  </si>
  <si>
    <t>https://saludata.saludcapital.gov.co/osb/indicadores/cobertura-vacunacion-sectores/</t>
  </si>
  <si>
    <t>Morbilidad atendida en salud mental en Bogotá D.C.</t>
  </si>
  <si>
    <t>Caracterización territorial</t>
  </si>
  <si>
    <t>Dime dónde vives y te diré cómo vives</t>
  </si>
  <si>
    <t>https://saludata.saludcapital.gov.co/osb/como-vives/</t>
  </si>
  <si>
    <t>Entregado</t>
  </si>
  <si>
    <t>Sin respuesta a solicitud de información</t>
  </si>
  <si>
    <t>En pruebas TIC</t>
  </si>
  <si>
    <t>Entrega parcial</t>
  </si>
  <si>
    <t xml:space="preserve">Tema </t>
  </si>
  <si>
    <t>Nombre de la publicación</t>
  </si>
  <si>
    <t>Comentarios con corte al mes anterior</t>
  </si>
  <si>
    <t>Visitas con corte al mes anterior</t>
  </si>
  <si>
    <t>Direccionamiento Link Ficha Técnica</t>
  </si>
  <si>
    <t>Direccionamiento Link Datos Abiertos</t>
  </si>
  <si>
    <t>Link Datos Abiertos</t>
  </si>
  <si>
    <t xml:space="preserve">Demografia y salud </t>
  </si>
  <si>
    <t>Pirámide poblacional en Bogotá D.C. 2005, 2018 y 2021</t>
  </si>
  <si>
    <t>https://datosabiertos.bogota.gov.co/dataset/piramide-poblacional-bogota-d-c</t>
  </si>
  <si>
    <t>Tasa bruta de mortalidad en Bogotá D.C</t>
  </si>
  <si>
    <t>https://datosabiertos.bogota.gov.co/dataset/tasa-bruta-de-mortalidad-en-bogota-d-c</t>
  </si>
  <si>
    <t>Tasa de mortalidad infantil en Bogotá D.C</t>
  </si>
  <si>
    <t>https://datosabiertos.bogota.gov.co/dataset/tasa-de-mortalidad-infantil-en-bogota-d-c</t>
  </si>
  <si>
    <t>Tasa de mortalidad en menores de 5 años en Bogotá D.C</t>
  </si>
  <si>
    <t>https://datosabiertos.bogota.gov.co/dataset/tasa-de-mortalidad-en-menores-de-5-anos-en-bogota-d-c</t>
  </si>
  <si>
    <t>Tasa de natalidad en Bogotá D.C</t>
  </si>
  <si>
    <t>https://datosabiertos.bogota.gov.co/dataset/tasa-de-natalidad-en-bogota-d-c</t>
  </si>
  <si>
    <t>Tasa global y general de fecundidad en Bogotá D.C</t>
  </si>
  <si>
    <t>https://datosabiertos.bogota.gov.co/dataset/ed99c6b3-5d7c-4af2-bbb3-2453c3f355e0</t>
  </si>
  <si>
    <t>Tasa de mortalidad perinatal en Bogotá D.C</t>
  </si>
  <si>
    <t>https://datosabiertos.bogota.gov.co/dataset/05dffb3e-b4b5-4143-986c-07522cba4ad6</t>
  </si>
  <si>
    <t>Tasa de mortalidad infantil según momento de ocurrencia de la muerte Bogotá D.C</t>
  </si>
  <si>
    <t>https://saludata.saludcapital.gov.co/osb/index.php/datos-de-salud/salud-sexual-y-reproductiva/mortalidadsegunmomentodelamuerte/</t>
  </si>
  <si>
    <t>https://datosabiertos.bogota.gov.co/dataset/tasa-de-mortalidad-infantil-segun-momento-de-ocurrencia</t>
  </si>
  <si>
    <t>Tasa de fecundidad por edad en Bogotá D.C</t>
  </si>
  <si>
    <t>https://datosabiertos.bogota.gov.co/dataset/tasas-de-fecundidad-por-edad-en-bogota-d-c#</t>
  </si>
  <si>
    <t>Pobreza y desigualdad en Bogotá D.C</t>
  </si>
  <si>
    <t>Aún no tiene datos abiertos</t>
  </si>
  <si>
    <t>Causas de mortalidad en Bogotá D.C, 2018</t>
  </si>
  <si>
    <t>https://saludata.saludcapital.gov.co/osb/index.php/datos-de-salud/demografia/causasmortalidad2018/</t>
  </si>
  <si>
    <t>Causas de mortalidad en Bogotá D.C, 2017</t>
  </si>
  <si>
    <t>https://saludata.saludcapital.gov.co/osb/index.php/datos-de-salud/demografia/causasmortalidad2017/</t>
  </si>
  <si>
    <t>Causas de mortalidad en Bogotá D.C, 2016</t>
  </si>
  <si>
    <t>Salud mental</t>
  </si>
  <si>
    <t>Intento de suicidio en menores de 18 años en Bogotá D.C</t>
  </si>
  <si>
    <t>https://saludata.saludcapital.gov.co/osb/index.php/datos-de-salud/salud-mental/intentosuicidiomenor18anios/</t>
  </si>
  <si>
    <t>https://datosabiertos.bogota.gov.co/dataset/intento-de-suicidio-en-menores-de-18-anos-en-bogota-d-c</t>
  </si>
  <si>
    <t>Maltrato infantil en Bogotá D.C</t>
  </si>
  <si>
    <t>https://saludata.saludcapital.gov.co/osb/index.php/datos-de-salud/salud-mental/maltrato-infantil/</t>
  </si>
  <si>
    <t>https://datosabiertos.bogota.gov.co/dataset/tasa-de-maltrato-infantil</t>
  </si>
  <si>
    <t>Violencia sexual en Bogotá D.C</t>
  </si>
  <si>
    <t>https://saludata.saludcapital.gov.co/osb/index.php/datos-de-salud/salud-mental/tasaviolenciasexual/</t>
  </si>
  <si>
    <t>https://datosabiertos.bogota.gov.co/dataset/tasa-de-violencia-sexual-en-bogota-d-c</t>
  </si>
  <si>
    <t>Violencia intrafamiliar en Bogotá D.C</t>
  </si>
  <si>
    <t>https://datosabiertos.bogota.gov.co/dataset/numero-de-casos-de-violencia-intrafamiliar</t>
  </si>
  <si>
    <t>Tasa de suicidio en Bogotá D.C</t>
  </si>
  <si>
    <t>https://datosabiertos.bogota.gov.co/dataset/tasa-de-suicidio-en-bogota-d-c</t>
  </si>
  <si>
    <t>Tasa de notificación de accidentes domésticos en menores de 11 años en Bogotá D.C</t>
  </si>
  <si>
    <t>https://datosabiertos.bogota.gov.co/dataset/accidentes-en-menores-de-11-anos-en-bogota</t>
  </si>
  <si>
    <t>Prevalencia consumo actual de bebidas alcohólicas, tabaco, sustancias ilícitas, Bogotá D.C, 2009, 2016</t>
  </si>
  <si>
    <t>https://datosabiertos.bogota.gov.co/dataset/prevalencia-consumo-actual-de-bebidas-alcoholicas-tabaco-sustancias-ilicitas-bogota</t>
  </si>
  <si>
    <t>Estadisticas donación y trasplantes de órganos y tejidos en Bogotá D.C</t>
  </si>
  <si>
    <t>https://datosabiertos.bogota.gov.co/dataset/numero-de-pacientes-en-espera-para-donacion</t>
  </si>
  <si>
    <t>Acceso a servicios odontológicos para los afiliados al régimen contributivo y subsidiado en Bogotá D.C</t>
  </si>
  <si>
    <t>https://datosabiertos.bogota.gov.co/dataset/acceso-a-servicios-odontologicos-afiliados-al-regimen-contributivo-y-subsidiado</t>
  </si>
  <si>
    <t>Cáncer en menores de 18 años en Bogotá D.C</t>
  </si>
  <si>
    <t>https://datosabiertos.bogota.gov.co/dataset/cancer-en-menores-de-18-anos-en-bogota-d-c</t>
  </si>
  <si>
    <t>Población con discapacidad en Bogotá D.C</t>
  </si>
  <si>
    <t>https://saludata.saludcapital.gov.co/osb/index.php/datos-de-salud/enfermedades-cronicas/discapacidad/</t>
  </si>
  <si>
    <t>Tasa de mortalidad asociada a enfermedades crónicas en menores de 70 años en Bogotá D.C</t>
  </si>
  <si>
    <t>https://saludata.saludcapital.gov.co/osb/index.php/datos-de-salud/enfermedades-cronicas/mortalidadasociadaenfermedadesmenores70anios/</t>
  </si>
  <si>
    <t>Tasa de mortalidad por diabetes mellitus en menores de 70 años en Bogotá D.C</t>
  </si>
  <si>
    <t>https://saludata.saludcapital.gov.co/osb/index.php/datos-de-salud/enfermedades-cronicas/diabetes/</t>
  </si>
  <si>
    <t>https://datosabiertos.bogota.gov.co/dataset/tasa-de-mortalidad-por-diabetes-mellitus-bogota-d-c</t>
  </si>
  <si>
    <t>Tasa de mortalidad por HTA en menores de 70 años en Bogotá D.C</t>
  </si>
  <si>
    <t>https://saludata.saludcapital.gov.co/osb/index.php/datos-de-salud/enfermedades-cronicas/hta/</t>
  </si>
  <si>
    <t>Tasa de mortalidad por enfermedad renal crónica en menores de 70 años en Bogotá D.C</t>
  </si>
  <si>
    <t>https://saludata.saludcapital.gov.co/osb/index.php/datos-de-salud/enfermedades-cronicas/renal/</t>
  </si>
  <si>
    <t>Tasa de mortalidad por enfermedad respiratoria inferior crónica en menores de 70 años en Bogotá D.C</t>
  </si>
  <si>
    <t>https://saludata.saludcapital.gov.co/osb/index.php/datos-de-salud/enfermedades-cronicas/respiratorias/</t>
  </si>
  <si>
    <t>Tasa de mortalidad por tumor máligno de mama en mujeres menores de 70 años en Bogotá D.C</t>
  </si>
  <si>
    <t>https://saludata.saludcapital.gov.co/osb/index.php/datos-de-salud/enfermedades-cronicas/mama/</t>
  </si>
  <si>
    <t>https://datosabiertos.bogota.gov.co/dataset/tasa-de-mortalidad-por-tumor-maligno-de-mama-en-mujeres-menores-de-70-anos-en-bogota-d-c</t>
  </si>
  <si>
    <t>Tasa de mortalidad por tumor máligno de cuello de útero en menores de 70 años en Bogotá D.C</t>
  </si>
  <si>
    <t>https://saludata.saludcapital.gov.co/osb/index.php/datos-de-salud/enfermedades-cronicas/cuellouterino/</t>
  </si>
  <si>
    <t>Tasa de mortalidad por tumor máligno de próstata en menores de 70 años en Bogotá D.C</t>
  </si>
  <si>
    <t>https://saludata.saludcapital.gov.co/osb/index.php/datos-de-salud/enfermedades-cronicas/prostata/</t>
  </si>
  <si>
    <t>https://datosabiertos.bogota.gov.co/dataset/tasa-de-mortalidad-por-tumor-maligno-de-prostata-en-menores-de-70-anos-en-bogota-d-c</t>
  </si>
  <si>
    <t>Salud laboral</t>
  </si>
  <si>
    <t>Casos confirmados COVID-19 en trabajadores del sector salud en Bogotá D.C</t>
  </si>
  <si>
    <t>https://saludata.saludcapital.gov.co/osb/index.php/datos-de-salud/salud-laboral/covid-19-trabajadores-salud/</t>
  </si>
  <si>
    <t>https://datosabiertos.bogota.gov.co/dataset/casos-confirmados-covid-19-en-trabajadores-del-sector-salud-en-bogota-d-c</t>
  </si>
  <si>
    <t>Niñas. niños y adolescentes identificados desde el sector salud en trabajo infantil en Bogotá D.C</t>
  </si>
  <si>
    <t>https://datosabiertos.bogota.gov.co/dataset/1b6ef494-080f-4fde-ac0f-d9ac359d9815</t>
  </si>
  <si>
    <t>Afiliación a aseguradoras de riesgos laborales en Bogotá D.C</t>
  </si>
  <si>
    <t>https://datosabiertos.bogota.gov.co/dataset/afiliacion-a-aseguradoras-de-riesgos-profesionales-en-bogota-d-c</t>
  </si>
  <si>
    <t>Tasa de accidentalidad, enfermedad y mortalidad laboral en Bogotá D.C</t>
  </si>
  <si>
    <t>https://datosabiertos.bogota.gov.co/dataset/accidentalidad-enfermedad-y-mortalidad-laboral-en-bogota-d-c</t>
  </si>
  <si>
    <t>Cantidad de sustancias químicas peligrosas por trabajador en Bogotá D.C</t>
  </si>
  <si>
    <t>https://datosabiertos.bogota.gov.co/dataset/cantidad-de-sustancias-quimicas-peligrosas-por-trabajador-en-bogota-d-c</t>
  </si>
  <si>
    <t xml:space="preserve">Seguridad alimentaria y nutricional </t>
  </si>
  <si>
    <t>Malnutrición en población gestante en Bogotá D.C.</t>
  </si>
  <si>
    <t>https://datosabiertos.bogota.gov.co/dataset/malnutricion-en-poblacion-gestante-en-bogota-d-c</t>
  </si>
  <si>
    <t>Proporción de aceptabilidad de alimentos y bebidas en Bogotá D.C</t>
  </si>
  <si>
    <t>https://datosabiertos.bogota.gov.co/dataset/proporcion-de-aceptabilidad-de-alimentos-y-bebidas-en-bogota-d-c</t>
  </si>
  <si>
    <t>Proporción bajo peso al nacer en bogotá D.C</t>
  </si>
  <si>
    <t>https://datosabiertos.bogota.gov.co/dataset/proporcion-bajo-peso-al-nacer-en-bogota-d-c</t>
  </si>
  <si>
    <t>Tasa de mortalidad por desnutrición en niños menores de 5 años en Bogotá D.C</t>
  </si>
  <si>
    <t>https://datosabiertos.bogota.gov.co/dataset/tasa-de-mortalidad-por-desnutricion-en-ninos-menores-de-5-anos-en-bogota-d-c</t>
  </si>
  <si>
    <t>Malnutrición en niños menores de 5 años en Bogtoá D.C</t>
  </si>
  <si>
    <t>https://datosabiertos.bogota.gov.co/dataset/9776e238-8f4a-40d4-a473-37e9cc0b2ef0#</t>
  </si>
  <si>
    <t>Malnutrición en población de 5 a 17 años en Bogotá D.C</t>
  </si>
  <si>
    <t>https://datosabiertos.bogota.gov.co/dataset/97842ecd-4565-47f5-9b63-ca5fb17faef3</t>
  </si>
  <si>
    <t>Malnutrición en población de 18 a 64 años en Bogotá D.C</t>
  </si>
  <si>
    <t>https://datosabiertos.bogota.gov.co/dataset/malnutricion-en-poblacion-de-18-a-64-anos-en-bogota</t>
  </si>
  <si>
    <t>https://saludata.saludcapital.gov.co/osb/index.php/datos-de-salud/seguridad-alimentaria-y-nutricional/malnutricionmayor60anios/</t>
  </si>
  <si>
    <t>https://datosabiertos.bogota.gov.co/dataset/malnutricion-en-poblacion-mayor-de-60-anos-en-bogota-d-c</t>
  </si>
  <si>
    <t xml:space="preserve">Enfermedades transmisibles </t>
  </si>
  <si>
    <t>Casos confirmados COVID-19 en Bogotá D.C</t>
  </si>
  <si>
    <t>https://saludata.saludcapital.gov.co/osb/index.php/datos-de-salud/enfermedades-trasmisibles/covid19/</t>
  </si>
  <si>
    <t>https://datosabiertos.bogota.gov.co/dataset/numero-de-casos-confirmados-por-el-laboratorio-de-covid-19-bogota-d-c</t>
  </si>
  <si>
    <t>Vacunación contra COVID-19 en Bogotá D.C</t>
  </si>
  <si>
    <t>https://saludata.saludcapital.gov.co/osb/index.php/datos-de-salud/enfermedades-trasmisibles/covid-19-vacunometro/</t>
  </si>
  <si>
    <t>No tiene datos abiertos</t>
  </si>
  <si>
    <t>Ocupación de Unidades de Cuidado Intensivo Adulto para atención general y COVID-19 en Bogotá D.C</t>
  </si>
  <si>
    <t>https://saludata.saludcapital.gov.co/osb/index.php/datos-de-salud/enfermedades-trasmisibles/ocupacion-ucis/</t>
  </si>
  <si>
    <t>https://datosabiertos.bogota.gov.co/dataset/ocupacion-de-camas-uci-covid-19-bogota-d-c</t>
  </si>
  <si>
    <t>Semáforo del COVID-19 en Bogotá D.C</t>
  </si>
  <si>
    <t>https://saludata.saludcapital.gov.co/osb/index.php/datos-de-salud/enfermedades-trasmisibles/semaforo-del-covid-19/</t>
  </si>
  <si>
    <t>https://datosabiertos.bogota.gov.co/dataset/semaforo-del-covid-19-en-bogota-d-c</t>
  </si>
  <si>
    <t>COVID-19 según ocupación de los participanes- Proyecto CoVIDA</t>
  </si>
  <si>
    <t>https://saludata.saludcapital.gov.co/osb/index.php/datos-de-salud/enfermedades-trasmisibles/proyecto-covida/</t>
  </si>
  <si>
    <t>https://datosabiertos.bogota.gov.co/dataset/covid-19-segun-ocupacion-de-los-participantes-proyecto-covida</t>
  </si>
  <si>
    <t>Canal endémico morbilidad por Infección Respiratoria Aguda- IRA en Bogotá D.C 2015 - 2021</t>
  </si>
  <si>
    <t>https://datosabiertos.bogota.gov.co/dataset/canal-endemico-morbilidad-por-infeccion-respiratoria-aguda-ira-en-bogota-d-c-2015-2021#</t>
  </si>
  <si>
    <t>Cobertura de Vacunación en Bogotá D.C</t>
  </si>
  <si>
    <t>https://datosabiertos.bogota.gov.co/dataset/coberturas-de-vacunacion-con-pentavalente-en-menores-de-1-ano-y-triple-viral-en-ninos-de-1-y-5-anos</t>
  </si>
  <si>
    <t xml:space="preserve">Casos de sarampión en Bogotá D.C, según lugar de origen </t>
  </si>
  <si>
    <t>https://datosabiertos.bogota.gov.co/dataset/casos-de-sarampion-en-bogota-d-c-segun-lugar-de-origen</t>
  </si>
  <si>
    <t>Enfermedades respiratorias en niños menores de 5 años en Bogotá D.C</t>
  </si>
  <si>
    <t>https://datosabiertos.bogota.gov.co/dataset/enfermedades-respiratorias-en-ninos-menores-de-5-anos-en-bogota-d-c</t>
  </si>
  <si>
    <t>Tasa de mortalidad por enfermedad diarreica aguda en menores de 5 años en Bogotá D.C</t>
  </si>
  <si>
    <t>https://datosabiertos.bogota.gov.co/dataset/tasa-de-mortalidad-por-enfermedad-diarreica-aguda-en-menores-de-5-anos-en-bogota-d-c</t>
  </si>
  <si>
    <t>Tasa de notificación hepatitis A en Bogotá D.C</t>
  </si>
  <si>
    <t>https://datosabiertos.bogota.gov.co/dataset/tasa-de-notificacion-hepatitis-a-en-bogota/resource/39313590-9d80-4e21-8618-3fb452c6de36</t>
  </si>
  <si>
    <t>Tasa de notificación hepatitis B y C en Bogotá D.C</t>
  </si>
  <si>
    <t>https://datosabiertos.bogota.gov.co/dataset/tasa-de-notificacion-hepatitis-b-y-c-en-bogota-d-c</t>
  </si>
  <si>
    <t>Enfermedades producidas en microbacterias en Bogotá D.C</t>
  </si>
  <si>
    <t>https://datosabiertos.bogota.gov.co/dataset/a14e6df5-611a-4767-85fd-d1ba7159d2cb</t>
  </si>
  <si>
    <t>Incidencia de meningitis bacteriana en Bogotá D.C</t>
  </si>
  <si>
    <t>https://datosabiertos.bogota.gov.co/dataset/incidencia-de-meningitis-bacteriana-en-bogota-d-c</t>
  </si>
  <si>
    <t xml:space="preserve">Tasa de notificación VIH/SIDA y tasa de mortalidad asociada a SIDA en Bogotá D.C </t>
  </si>
  <si>
    <t>https://datosabiertos.bogota.gov.co/dataset/tasa-de-notificacion-vih-sida-y-tasa-de-mortalidad-asociada-a-sida-en-bogota-d-c</t>
  </si>
  <si>
    <t>Incidencia de sífilis congénita en Bogotá D.C</t>
  </si>
  <si>
    <t>https://datosabiertos.bogota.gov.co/dataset/incidencia-de-sifilis-congenita-en-bogota-d-c</t>
  </si>
  <si>
    <t>Razón de prevalencia sífilis gestacional en Bogotá D.C</t>
  </si>
  <si>
    <t>https://datosabiertos.bogota.gov.co/dataset/razon-de-prevalencia-sifilis-gestacional-en-bogota-d-c</t>
  </si>
  <si>
    <t xml:space="preserve">Salud sexual y reproductiva </t>
  </si>
  <si>
    <t>Razón de morbilidad materna extrema en Bogotá D.C</t>
  </si>
  <si>
    <t>https://datosabiertos.bogota.gov.co/dataset/razon-de-morbilidad-materna-extrema-en-bogota-d-c</t>
  </si>
  <si>
    <t>Razón de mortalidad materna en Bogotá D.C</t>
  </si>
  <si>
    <t>https://datosabiertos.bogota.gov.co/dataset/e2b790f3-a1e0-4e7a-9fc0-92b1df031708</t>
  </si>
  <si>
    <t>Tasa especifica de fecundidad de mujeres de 10 a 14 y 15 a 19 años en Bogotá D.C</t>
  </si>
  <si>
    <t>https://datosabiertos.bogota.gov.co/dataset/49a0351e-3653-4d5c-ac95-93e9cddff589</t>
  </si>
  <si>
    <t>Tasa de mortalidad infantil según momento de ocurrencia de la muerte en Bogotá D.C</t>
  </si>
  <si>
    <t>Tasa de mortalidad por defectos congénitos en niños menos de 5 años en Bogotá D.C</t>
  </si>
  <si>
    <t>https://datosabiertos.bogota.gov.co/dataset/tasa-de-mortalidad-por-defectos-congenitos</t>
  </si>
  <si>
    <t xml:space="preserve">Tasa de notificación VIH/SIDA y tasa de mortalidad asociada a SidA en Bogotá D.C </t>
  </si>
  <si>
    <t>Salud Ambiental: Aire, ruido y radiación electromagnética</t>
  </si>
  <si>
    <t>Exposición a radiones no ionizantes en Bogotá D.C</t>
  </si>
  <si>
    <t>https://datosabiertos.bogota.gov.co/dataset/exposicion-a-radiaciones-no-ionizantes-en-bogota-d-c</t>
  </si>
  <si>
    <t>Exposición a ruido ambiental en Bogotá D.C</t>
  </si>
  <si>
    <t>https://saludata.saludcapital.gov.co/osb/index.php/datos-de-salud/salud-ambiental/exposicion-ruido/</t>
  </si>
  <si>
    <t>https://datosabiertos.bogota.gov.co/dataset/proporcion-de-alteracion-en-salud-por-exposicion-a-ruido-en-bogota-d-c</t>
  </si>
  <si>
    <t>Prevalencia de sibilancias y tos en la noche en niños menores de 14 años en Bogotá D.C</t>
  </si>
  <si>
    <t>https://saludata.saludcapital.gov.co/osb/index.php/datos-de-salud/salud-ambiental/sibilanciastos14anios/</t>
  </si>
  <si>
    <t>https://datosabiertos.bogota.gov.co/dataset/prevalencia-de-sibilancias-y-tos-en-la-noche-en-ninos-menores-de-14-anos-en-bogota-d-c</t>
  </si>
  <si>
    <t>Consumo de tabaco en Bogotá D.C</t>
  </si>
  <si>
    <t>https://saludata.saludcapital.gov.co/osb/index.php/datos-de-salud/salud-ambiental/consumodetabaco/</t>
  </si>
  <si>
    <t>https://datosabiertos.bogota.gov.co/dataset/consumo-de-tabaco-en-bogota-d-c</t>
  </si>
  <si>
    <t>Proporción uso de audífonos en población adolescente en Bogotá D.C</t>
  </si>
  <si>
    <t>https://saludata.saludcapital.gov.co/osb/index.php/datos-de-salud/salud-ambiental/proporcionusoaudifonos/</t>
  </si>
  <si>
    <t>https://datosabiertos.bogota.gov.co/dataset/proporcion-uso-de-audifonos-en-poblacion-adolescente-en-bogota-d-c</t>
  </si>
  <si>
    <t>Ausentismo escolar por enfermedad respiratoria en niños menores de 14 años en Bogotá D.C</t>
  </si>
  <si>
    <t>https://datosabiertos.bogota.gov.co/dataset/5db506ed-b9f1-45ec-831f-191194e3f6d6</t>
  </si>
  <si>
    <t>Prevalencia de sibilancias en adultos mayores de 60 años en Bogotá D.C</t>
  </si>
  <si>
    <t>https://saludata.saludcapital.gov.co/osb/index.php/datos-de-salud/salud-ambiental/sibilancias60anios/</t>
  </si>
  <si>
    <t>https://datosabiertos.bogota.gov.co/dataset/prevalencia-de-sibilancias-en-adultos-mayores-de-60-anos-en-bogota-d-c</t>
  </si>
  <si>
    <t>Proporción de demanda de consulta por enfermedad respiratoria en niños menores de 14 años atendidos en el servicio de urgencias, Red Pública en Bogotá D.C</t>
  </si>
  <si>
    <t>https://saludata.saludcapital.gov.co/osb/index.php/datos-de-salud/salud-ambiental/consultaurgencias14anios/</t>
  </si>
  <si>
    <t>Proporción de demanda de consulta por enfermedad cardiovasculas en adulto mayor de 60 años atendidos en el servicio de urgencias, Red Pública en Bogotá D.C</t>
  </si>
  <si>
    <t>https://saludata.saludcapital.gov.co/osb/index.php/datos-de-salud/salud-ambiental/cardiovascular60anios/</t>
  </si>
  <si>
    <t>Pronóstico índice Bogotano de Calidad del Aire - IBOCA</t>
  </si>
  <si>
    <t>https://saludata.saludcapital.gov.co/osb/index.php/datos-de-salud/salud-ambiental/renovacion_iboca/</t>
  </si>
  <si>
    <t>Salud Ambiental: Alimentos y bebidas</t>
  </si>
  <si>
    <t>Brotes por enfermedad transmitida por alimentos (ETA) en Bogotá D.C</t>
  </si>
  <si>
    <t>https://datosabiertos.bogota.gov.co/dataset/brotes-por-enfermedad-transmitida-por-alimentos-eta-en-bogota-d-c</t>
  </si>
  <si>
    <t>Salud Ambiental: Agua</t>
  </si>
  <si>
    <t>Índice de riesgo para la calidad del agua potable (IRCA) en otros sistemas de abastecimiento en Bogotá D.C</t>
  </si>
  <si>
    <t>https://saludata.saludcapital.gov.co/osb/index.php/datos-de-salud/salud-ambiental/irca-otros/</t>
  </si>
  <si>
    <t>https://datosabiertos.bogota.gov.co/dataset/indice-de-riesgo-para-la-calidad-del-agua-potable-irca</t>
  </si>
  <si>
    <t>Índice de riesgo para la calidad del agua potable de la empresa de acueducto y alcantarillado de Bogotá D.C</t>
  </si>
  <si>
    <t>https://datosabiertos.bogota.gov.co/dataset/indice-de-riesgo-para-la-calidad-del-agua-potable-de-la-empresa-de-acueducto</t>
  </si>
  <si>
    <t xml:space="preserve">Salud Ambiental: Cambio climático  </t>
  </si>
  <si>
    <t>Temperatura en Bogotá D.C</t>
  </si>
  <si>
    <t>https://datosabiertos.bogota.gov.co/dataset/temperaturas-en-bogota-d-c</t>
  </si>
  <si>
    <t>Eventos notificados de ESI-IRAG en temporada de llubias en Bogtá D.C</t>
  </si>
  <si>
    <t>https://saludata.saludcapital.gov.co/osb/index.php/datos-de-salud/salud-ambiental/temporadalluvias/</t>
  </si>
  <si>
    <t>https://datosabiertos.bogota.gov.co/dataset/ddc6e4c9-797f-40ca-a005-cf3c276a7d8a</t>
  </si>
  <si>
    <t>Casos notificados de dengue en Bogotá D.C</t>
  </si>
  <si>
    <t>https://saludata.saludcapital.gov.co/osb/index.php/datos-de-salud/salud-ambiental/dengue/</t>
  </si>
  <si>
    <t>https://datosabiertos.bogota.gov.co/dataset/casos-notificados-de-dengue-en-bogota-d-c</t>
  </si>
  <si>
    <t>Casos notificados de leptospirosis en Bogotá D.C</t>
  </si>
  <si>
    <t>https://saludata.saludcapital.gov.co/osb/index.php/datos-de-salud/salud-ambiental/leptospirosis/</t>
  </si>
  <si>
    <t>https://datosabiertos.bogota.gov.co/dataset/casos-notificados-de-leptospirosis-en-bogota-d-c</t>
  </si>
  <si>
    <t>Familias afectadas por fenómenos de remoción de masa en Bogotá D.C</t>
  </si>
  <si>
    <t>https://saludata.saludcapital.gov.co/osb/index.php/datos-de-salud/salud-ambiental/familiasafectadasremocionmasa/</t>
  </si>
  <si>
    <t>https://datosabiertos.bogota.gov.co/dataset/09c94d0a-2048-4682-bcfa-e4b833472cc0</t>
  </si>
  <si>
    <t>Damnificados por inundaciones y encharcamientos en Bogotá D.C</t>
  </si>
  <si>
    <t>https://saludata.saludcapital.gov.co/osb/index.php/datos-de-salud/salud-ambiental/damnificadosinundacion/</t>
  </si>
  <si>
    <t>https://datosabiertos.bogota.gov.co/dataset/9e6f2b5a-0448-4b70-afa6-b6b93859e3bc</t>
  </si>
  <si>
    <t>Salud Ambiental: Zoonosis y vectores</t>
  </si>
  <si>
    <t>Cobertura de vacunación antirrábica en Bogotá D.C</t>
  </si>
  <si>
    <t>https://datosabiertos.bogota.gov.co/dataset/cobertura-de-vacunacion-antirrabica-en-bogota-d-c#</t>
  </si>
  <si>
    <t>Salud Ambiental: Sustancias químicas</t>
  </si>
  <si>
    <t>Tasa incidencia de intoxicación con sustancias químicas en Bogotá D.C</t>
  </si>
  <si>
    <t>https://saludata.saludcapital.gov.co/osb/index.php/datos-de-salud/salud-ambiental/intoxicacion/</t>
  </si>
  <si>
    <t>https://datosabiertos.bogota.gov.co/dataset/tasa-incidencia-de-intoxicacion-con-sustancias-quimicas-en-bogota-d-c</t>
  </si>
  <si>
    <t>Cantidad de sustancias químicas peligrosas por habitante en Bogotá D.C</t>
  </si>
  <si>
    <t>https://datosabiertos.bogota.gov.co/dataset/cantidad-de-sustancias-quimicas-peligrosas-por-habitante-en-bogota-d-c</t>
  </si>
  <si>
    <t xml:space="preserve">Salud Ambiental: Inspección y vigilancia sanitaria </t>
  </si>
  <si>
    <t>https://datosabiertos.bogota.gov.co/dataset/conceptos-sanitarios-emitidos-a-establecimientos</t>
  </si>
  <si>
    <t>Espacios libres de humo en Bogotá D.C</t>
  </si>
  <si>
    <t>https://datosabiertos.bogota.gov.co/dataset/espacios-libres-de-humo-en-bogota-d-c</t>
  </si>
  <si>
    <t>Quejas atendidas por exposición a contaminantes del aire en Bogotá D.C</t>
  </si>
  <si>
    <t xml:space="preserve">Emergencias y desastres </t>
  </si>
  <si>
    <t>Principales enfermedades atendidas por el Centro Regulador de Urgencias y Emerfencias (CRUE) de la Secretaria Distrital de Salud de Bogotá D.C</t>
  </si>
  <si>
    <t>https://saludata.saludcapital.gov.co/osb/index.php/datos-de-salud/emergencias-y-desastres/crue/</t>
  </si>
  <si>
    <t>https://datosabiertos.bogota.gov.co/dataset/381083dc-e409-4d66-a907-f3c5eb74c251</t>
  </si>
  <si>
    <t>Primer respondiente El Curso Que Salva Vidas- Curso teórico-práctico de profundización y otros cursos relacionados con las urgencias, emergencias y desastres en Bogotá D.C</t>
  </si>
  <si>
    <t>https://saludata.saludcapital.gov.co/osb/index.php/datos-de-salud/emergencias-y-desastres/primerespondientef2/</t>
  </si>
  <si>
    <t>https://datosabiertos.bogota.gov.co/dataset/personas-certificadas-en-curso-primer-respondiente-fase-2-y-otros-cursos-relacionados-bogota-d-c</t>
  </si>
  <si>
    <t>Primer respondiente Gente que Ayuda- Curso teórico de sensibilización en Bogotá D.C</t>
  </si>
  <si>
    <t>https://saludata.saludcapital.gov.co/osb/index.php/datos-de-salud/emergencias-y-desastres/personascertificadascursoprimerrespondiente/</t>
  </si>
  <si>
    <t>https://datosabiertos.bogota.gov.co/dataset/personas-certificadas-en-curso-primer-respondiente-fase-1-bogota-d-c</t>
  </si>
  <si>
    <t>Conceptos emitidos en planes de salud y primeros auxilios de las aglomeraciones de público realizadas en Bogotá D.C</t>
  </si>
  <si>
    <t>https://saludata.saludcapital.gov.co/osb/index.php/datos-de-salud/emergencias-y-desastres/conceptosplanessaludprimerosauxilios/</t>
  </si>
  <si>
    <t>https://datosabiertos.bogota.gov.co/dataset/conceptos-emitidos-en-planes-de-salud-y-primeros-auxilios-de-las-aglomeraciones#</t>
  </si>
  <si>
    <t>Puesto de Mando Unificado (PMU) y Centro de Operaciones de Emergencias (COE) en Bogotá D.C</t>
  </si>
  <si>
    <t>https://saludata.saludcapital.gov.co/osb/index.php/datos-de-salud/emergencias-y-desastres/pmu/</t>
  </si>
  <si>
    <t>https://datosabiertos.bogota.gov.co/dataset/puesto-de-mando-unificado-pmu-previo-y-en-evento-en-aglomeraciones-publicos-en-bogota-d-c</t>
  </si>
  <si>
    <t>Lesiones por pólvora en Bogotá D.C</t>
  </si>
  <si>
    <t>https://datosabiertos.bogota.gov.co/dataset/lesiones-por-polvora-en-bogota-d-c</t>
  </si>
  <si>
    <t>Morbilidad atendida en RIPS</t>
  </si>
  <si>
    <t>https://saludata.saludcapital.gov.co/osb/index.php/datos-de-salud/ofertas-de-servicios-de-salud/morbilidad-atendida-en-bogota-identificada-por-rips/#:~:text=Morbilidad%20atendida%20en%20Bogot%C3%A1%20identificada%20en%20RIPS&amp;text=As%C3%AD%20como%20el%20aumento%20de,5%20en%20primer%20semestre%202023%20.</t>
  </si>
  <si>
    <t>Ofertas de servicios de salud</t>
  </si>
  <si>
    <t>Proyectos de infraestructura Hospitalaria en Bogotá D.C</t>
  </si>
  <si>
    <t>https://saludata.saludcapital.gov.co/osb/index.php/datos-de-salud/ofertas-de-servicios-de-salud/veeduriasinfraestructura/</t>
  </si>
  <si>
    <t>Porcentaje de ocupación de los servicios de hospitalización general, unidad de cuidado intermedio y unidad de cuidado intensivo en Bogotá D.C</t>
  </si>
  <si>
    <t>https://saludata.saludcapital.gov.co/osb/index.php/datos-de-salud/ofertas-de-servicios-de-salud/ocupacioncamas/</t>
  </si>
  <si>
    <t>https://datosabiertos.bogota.gov.co/dataset/porcentaje-de-ocupacion-de-los-servicios-de-hospitalizacion-general-ucim-y-uci-en-bogota-d-c</t>
  </si>
  <si>
    <t>Disponibilidad de hemocomponentes em Bogotá D.C</t>
  </si>
  <si>
    <t>Afiliación según régimen de aseguramiento SGSSS en Bogotá D.C</t>
  </si>
  <si>
    <t>https://datosabiertos.bogota.gov.co/dataset/proporcion-de-poblacion-afiliada-al-sistema-de-seguridad-social-en-salud#</t>
  </si>
  <si>
    <t>Tipo y razón de camas en Bgotá D.C</t>
  </si>
  <si>
    <t>https://datosabiertos.bogota.gov.co/dataset/6a2ef87d-a7ee-43ae-8fa2-cd79e4626015</t>
  </si>
  <si>
    <t>Razón de ambulancias en Bogotá D.C</t>
  </si>
  <si>
    <t>https://datosabiertos.bogota.gov.co/dataset/razon-ambulancias-en-bogota-d-c</t>
  </si>
  <si>
    <t>Tipo de prestadores de servicios de salud en Bogotá D.C</t>
  </si>
  <si>
    <t>https://datosabiertos.bogota.gov.co/dataset/tipo-de-prestadores-de-servicios-de-salud-en-bogota-d-c</t>
  </si>
  <si>
    <t>Estadística donación y transplates de órganos y tejidos en Bogotá D.C</t>
  </si>
  <si>
    <t>Porcentaje de ocupación de los servicios de urgencias en las instituciones adscritas a la red pública de Bogotá D.C</t>
  </si>
  <si>
    <t>https://datosabiertos.bogota.gov.co/dataset/porcentaje-de-ocupacion-servicios-de-urgencias-en-las-instituciones-adscritas-a-la-red-publica</t>
  </si>
  <si>
    <t>Oportunidad de la atención ambulatoria en consultas médicas de especialidades básicas en la red pública de Bogotá D.C</t>
  </si>
  <si>
    <t>https://datosabiertos.bogota.gov.co/dataset/oportunidad-de-la-atencion-ambulatoria-red-publica-de-bogota-d-c</t>
  </si>
  <si>
    <t>Instituciones de salud con servicios de urgencias en Bogotá D.C 2020</t>
  </si>
  <si>
    <t>https://datosabiertos.bogota.gov.co/dataset/instituciones-de-salud-con-servicios-de-urgencias-en-bogota-d-c</t>
  </si>
  <si>
    <t>Nacimientos según tipo de parto en Bogotá D.C</t>
  </si>
  <si>
    <t>https://datosabiertos.bogota.gov.co/dataset/nacimientos-segun-tipo-y-sitio-del-parto-en-bogota-d-c</t>
  </si>
  <si>
    <t>Participación social en Salud</t>
  </si>
  <si>
    <t>https://saludata.saludcapital.gov.co/osb/index.php/participacion-social/gestioninstitucional/participacionespaciosinstancias/</t>
  </si>
  <si>
    <t>https://datosabiertos.bogota.gov.co/dataset/personas-que-participan-en-espacios-e-instancias-de-participacion-social-en-salud</t>
  </si>
  <si>
    <t>Veedurías ciudadanas en salud en Bogotá D.C.</t>
  </si>
  <si>
    <t>https://saludata.saludcapital.gov.co/osb/index.php/participacion-social/control-social/veedurias-ciudadanas/</t>
  </si>
  <si>
    <t>https://datosabiertos.bogota.gov.co/dataset/veedurias-ciudadanas-en-salud-en-bogota-d-c</t>
  </si>
  <si>
    <t>Motivo de consulta en los Centros Locales de Atención a Víctimas del Conflicto – CLAV en Bogotá D.C.</t>
  </si>
  <si>
    <t>https://saludata.saludcapital.gov.co/osb/index.php/participacion-social/gestion-territorial/consulta-clav/</t>
  </si>
  <si>
    <t xml:space="preserve">Ayudas técnicas entregadas a población con discapacidad en Bogotá D.C.
</t>
  </si>
  <si>
    <t>https://saludata.saludcapital.gov.co/osb/index.php/participacion-social/proyectos-de-inversion-local/ayudastecnicas/</t>
  </si>
  <si>
    <t>https://datosabiertos.bogota.gov.co/dataset/ayudas-tecnicas-entregadas-a-poblacion-con-discapacidad-en-bogota-d-c</t>
  </si>
  <si>
    <t xml:space="preserve">Correo responsable entrega información
</t>
  </si>
  <si>
    <t>Visitas recibidas con corte al mes anterior</t>
  </si>
  <si>
    <t>Comentarios con corte  a 31-01-2021</t>
  </si>
  <si>
    <t xml:space="preserve">Comentarios con corte al mes anterior </t>
  </si>
  <si>
    <t>Solicitudes</t>
  </si>
  <si>
    <t>Solicitudes de información</t>
  </si>
  <si>
    <t>Comentarios positivos</t>
  </si>
  <si>
    <t>Comentarios negativos</t>
  </si>
  <si>
    <t xml:space="preserve">Orden tema </t>
  </si>
  <si>
    <t>Tema principal</t>
  </si>
  <si>
    <t>Actualizado al corte publicado</t>
  </si>
  <si>
    <t xml:space="preserve">Visitas al corte segplan </t>
  </si>
  <si>
    <t xml:space="preserve">Descargas corte Segplan </t>
  </si>
  <si>
    <t>CONSECUTIVO</t>
  </si>
  <si>
    <t>DIFERENCIA VISITAS</t>
  </si>
  <si>
    <t>DIFERENCIA DESCARGAS</t>
  </si>
  <si>
    <t>Proceso</t>
  </si>
  <si>
    <t>Bogotá región</t>
  </si>
  <si>
    <t>Demografía en Bogotá Región</t>
  </si>
  <si>
    <t>2011 -2021</t>
  </si>
  <si>
    <t>Andrea García</t>
  </si>
  <si>
    <t>Municipios Integrantes de Bogotá Región 
Año
Grupo Quinquenal DANE</t>
  </si>
  <si>
    <t>OSB_Pirámide Pobalcional_BogotáRegión_RM</t>
  </si>
  <si>
    <t>En curso</t>
  </si>
  <si>
    <t xml:space="preserve">Mortalidad Infantil en Bogotá Región </t>
  </si>
  <si>
    <t>OSB_TasaMortalidadInfantil_BogotáRegión_RM</t>
  </si>
  <si>
    <t>Yulieth Camargo</t>
  </si>
  <si>
    <t>yulieth.camargo@cundinamarca.gov.co</t>
  </si>
  <si>
    <t>Secretaria de Salud de Cundinamarca -SVSP</t>
  </si>
  <si>
    <t>En proceso</t>
  </si>
  <si>
    <t xml:space="preserve">Mortalidad en menores de 5 años en Bogotá Región </t>
  </si>
  <si>
    <t>OSB_TasaMortalidadEnMenorde5años_BogotáRegión_RM</t>
  </si>
  <si>
    <t>Mortalidad Materna en Bogotá Región</t>
  </si>
  <si>
    <t>OSB_RazónMortalidadMaterna_BogotáRegión_RM</t>
  </si>
  <si>
    <t>2007-2021 Junio</t>
  </si>
  <si>
    <t>Ana María Urueña</t>
  </si>
  <si>
    <t>AMUruena@saludcapital.gov.co</t>
  </si>
  <si>
    <t>Datos de salud</t>
  </si>
  <si>
    <t>2019, 2020, 2021</t>
  </si>
  <si>
    <t>Causas de Mortalidad en Bogotá D.C., 2016.</t>
  </si>
  <si>
    <t>2016 Diciembre</t>
  </si>
  <si>
    <t> </t>
  </si>
  <si>
    <t>Causas de mortalidad en Bogotá D.C., 2017.</t>
  </si>
  <si>
    <t>2017 Diciembre</t>
  </si>
  <si>
    <t>OSB_Demografia-CausasMortalidad2017</t>
  </si>
  <si>
    <t>Causas de mortalidad en Bogotá D.C., 2018.</t>
  </si>
  <si>
    <t>2018 Diciembre</t>
  </si>
  <si>
    <t>OSB_Demografia-CausasMortalidad2018</t>
  </si>
  <si>
    <t>Tasa bruta de mortalidad en Bogotá D.C.</t>
  </si>
  <si>
    <t>2007-2019 Diciembre</t>
  </si>
  <si>
    <t>Pendiente de recepción de información datos finales 2019. Se hizo solicitud nuevamente 03/11/2021</t>
  </si>
  <si>
    <t>Información solicitada</t>
  </si>
  <si>
    <t>2019, 2020</t>
  </si>
  <si>
    <t>2008-2019 Diciembre</t>
  </si>
  <si>
    <t>Tasa global y general de fecundidad en Bogotá D.C.</t>
  </si>
  <si>
    <t>2008-2020 Diciembre</t>
  </si>
  <si>
    <t>Tasas de fecundidad por edad en Bogotá D.C.</t>
  </si>
  <si>
    <t>2007-2020 Diciembre</t>
  </si>
  <si>
    <t>Pirámide poblacional en Bogotá D.C. 2005, 2018 y 2021.</t>
  </si>
  <si>
    <t>Pobreza y desigualdad en Bogotá D.C.</t>
  </si>
  <si>
    <t>2002-2020</t>
  </si>
  <si>
    <t>Leonardo Salas</t>
  </si>
  <si>
    <t>Pendiente validación de Jose Poveda</t>
  </si>
  <si>
    <t>Condiciones de vida</t>
  </si>
  <si>
    <t>Yeison Enrique Romero Corredor</t>
  </si>
  <si>
    <t>yromero@sdp.gov.co</t>
  </si>
  <si>
    <t>Secretaría Distrital de Planeación</t>
  </si>
  <si>
    <t>2017-2021 Junio</t>
  </si>
  <si>
    <t>Diana Nieto</t>
  </si>
  <si>
    <t>Javier Giron</t>
  </si>
  <si>
    <t>ajgiron@saludcapital.gov.co</t>
  </si>
  <si>
    <t xml:space="preserve">Publicado   </t>
  </si>
  <si>
    <t>Uso responsable de la línea 123 para servicios de salud en Bogotá D.C.</t>
  </si>
  <si>
    <t>2015-2019 Diciembre</t>
  </si>
  <si>
    <t>OSB_Emergencias-UsoLinea-123</t>
  </si>
  <si>
    <t>Se retira, por ajustes al sistema de información</t>
  </si>
  <si>
    <t>Se retira de la página</t>
  </si>
  <si>
    <t>2010-2022 Enero</t>
  </si>
  <si>
    <t>2014-2021 Junio</t>
  </si>
  <si>
    <t>Myriam Samaca</t>
  </si>
  <si>
    <t>mcsamaca@saludcapital.gov.co</t>
  </si>
  <si>
    <t>2018-2021 Junio</t>
  </si>
  <si>
    <t>Puesto de Mando Unificado para eventos de aglomeración en Bogotá D.C.</t>
  </si>
  <si>
    <t>Enfermedades Crónicas</t>
  </si>
  <si>
    <t>Tasa de mortalidad asociada a enfermedades crónicas en menores de 70 años en Bogotá D.C.</t>
  </si>
  <si>
    <t>OSB_enfermedades_cronicas-TM_cronicasmenores70</t>
  </si>
  <si>
    <t>Alexander Barrero</t>
  </si>
  <si>
    <t>A1Barrero@saludcapital.gov.co</t>
  </si>
  <si>
    <t>Tasa de mortalidad por diabetes mellitus en menores de 70 años en Bogotá D.C.</t>
  </si>
  <si>
    <t>OSB_enfermedades_cronicas-TM_diabetes</t>
  </si>
  <si>
    <t>Tasa de mortalidad por enfermedad renal crónica en menores de 70 años en Bogotá D.C.</t>
  </si>
  <si>
    <t>OSB_enfermedades_cronicas-TM_enf-renalcronica</t>
  </si>
  <si>
    <t>Tasa de mortalidad por enfermedades respiratorias crónicas en menores de 70 años en Bogotá D.C</t>
  </si>
  <si>
    <t>OSB_enfermedades_cronicas-TM_enf_respiratoria</t>
  </si>
  <si>
    <t>Tasa de mortalidad por HTA en menores de 70 años en Bogotá D.C.</t>
  </si>
  <si>
    <t>OSB_enfermedades_cronicas-TM_HTA</t>
  </si>
  <si>
    <t>Tasa de mortalidad por tumor maligno de cuello de útero en menores de 70 años en Bogotá D.C.</t>
  </si>
  <si>
    <t>OSB_enfermedades_cronicas-TM_cacuellouterino</t>
  </si>
  <si>
    <t>Tasa de mortalidad por tumor maligno de mama en menores de 70 años en Bogotá D.C.</t>
  </si>
  <si>
    <t>OSB_enfermedades_cronicas-TM_camama</t>
  </si>
  <si>
    <t>Tasa de mortalidad por tumor maligno de próstata en menores de 70 años en Bogotá D.C.</t>
  </si>
  <si>
    <t>OSB_enfermedades_cronicas-TM_caprostata</t>
  </si>
  <si>
    <t>Población certificada con Discapacidad</t>
  </si>
  <si>
    <t>2020-2021 Diciembre</t>
  </si>
  <si>
    <t>Edad, Sexo, Localidad, Tipo de discapacidad</t>
  </si>
  <si>
    <t>OSB_enfermedades_cronicas-Discapacidad Res 113</t>
  </si>
  <si>
    <t>Bady Heredia</t>
  </si>
  <si>
    <t>BJHeredia@saludcapital.gov.co</t>
  </si>
  <si>
    <t>Poblacion con discapacidad en Bogotá D.C.</t>
  </si>
  <si>
    <t>2004-2020 Agosto</t>
  </si>
  <si>
    <t>Edad
Sexo
Localidad
Tipo de dificultad permanente</t>
  </si>
  <si>
    <t>OSB_enfermedades_cronicas-Discapacidad</t>
  </si>
  <si>
    <t>Se culminó el diseño de las visualizaciones el 17 de febrero. El registro no cuenta con una forma de calcular la edad. El 18 de febrero se acordó que la referente incluirá las variables de Edad y Régimen al reporte remitido al OSB para el rediseño de algunos componentes de los tableros (total 8)</t>
  </si>
  <si>
    <t>Estadísticas donación y trasplantes de órganos en Bogotá D.C.</t>
  </si>
  <si>
    <t>2015-2021 Diciembre</t>
  </si>
  <si>
    <t>Betty Naranjo</t>
  </si>
  <si>
    <t>BENaranjo@saludcapital.gov.co</t>
  </si>
  <si>
    <t>2013-2020 Diciembre</t>
  </si>
  <si>
    <t xml:space="preserve">Los datos se obtiene de bodega SISPRO y la información y análisis se validan con el referente de aseguramiento. </t>
  </si>
  <si>
    <t>2015-2021 Junio</t>
  </si>
  <si>
    <t>Localidad
Año
Sexo
Grupo de edad (quinquenios DANE) y etapa de ciclo</t>
  </si>
  <si>
    <t>Indicadores alertas odontológicas SISVESO</t>
  </si>
  <si>
    <t>2013-2020</t>
  </si>
  <si>
    <t>Marcela González</t>
  </si>
  <si>
    <t>amgonzalez@saludcapital.gov.co</t>
  </si>
  <si>
    <t>en construcción</t>
  </si>
  <si>
    <t>Frecuencia de actividad física</t>
  </si>
  <si>
    <t>Disposición de cadáveres por Covid -19 en Bogotá</t>
  </si>
  <si>
    <t>Disposición de cadáveres covid y no covid por SE</t>
  </si>
  <si>
    <t>OSB_EnfTransm-DisposicionCadaveres</t>
  </si>
  <si>
    <t>Sale de producción</t>
  </si>
  <si>
    <t>Alejandro Martinez</t>
  </si>
  <si>
    <t>mamartinez@saludcapital.gov.co</t>
  </si>
  <si>
    <t>Sale de la página en producción por coherencia en los datos que alimentan el indicador</t>
  </si>
  <si>
    <t>COVID-19 según ocupación de los participantes – Proyecto CoVIDA</t>
  </si>
  <si>
    <t>2020 Octubre- 2021 Marzo</t>
  </si>
  <si>
    <t>Total muestras tomadas por ocupación
Positividad por ocupación</t>
  </si>
  <si>
    <t>OBS_EnfTransm_CoVIDA</t>
  </si>
  <si>
    <t>Andrea Ramirez</t>
  </si>
  <si>
    <t>an-rami2@uniandes.edu.co</t>
  </si>
  <si>
    <t>Uniandes</t>
  </si>
  <si>
    <t>Por teminación del proyecto el indicador no es susceptible de actualización.</t>
  </si>
  <si>
    <t>2013-2021 Junio</t>
  </si>
  <si>
    <t>Carolina Garcia</t>
  </si>
  <si>
    <t>cgarcia@saludcapital.gov.co</t>
  </si>
  <si>
    <t>2011 - 2021 Junio</t>
  </si>
  <si>
    <t>2008-2021 Junio</t>
  </si>
  <si>
    <t>Casos confirmados de COVID-19 en Bogotá D.C.</t>
  </si>
  <si>
    <t>2020 Marzo  - Reporte diario</t>
  </si>
  <si>
    <t>Diana Nieto/Juan Barrera</t>
  </si>
  <si>
    <t>Sexo
Edad
Localidad
Estado
Ubicación
Periodos</t>
  </si>
  <si>
    <t>OSB_EnfTransm-COVID-19</t>
  </si>
  <si>
    <t>Claudia Beltrán</t>
  </si>
  <si>
    <t>epidemiologiacovid-19@saludcapital.gov.co</t>
  </si>
  <si>
    <t xml:space="preserve">-320 solicitudes sobre información por barrios, upz. -188 solicitudes sobre precisión en los mapas. -33 solicitudes sobre actualización reciente de los mapas de calor.  -Lugar de fallecimiento o recuperación.  -Responsive.                       </t>
  </si>
  <si>
    <t>Ocupación de Unidades de Cuidado Intensivo Adulto para atención general y COVID-19 en Bogotá D.C.</t>
  </si>
  <si>
    <t>2020 Abril - Reporte diario</t>
  </si>
  <si>
    <t>41 solicitudes sobre Ocupacion UCI y Centros hospitalarios                                  8 solicitudes sobre horario actualización</t>
  </si>
  <si>
    <t>Canal endémico morbilidad por Infección Respiratoria Aguda – IRA en Bogotá D.C. 2015 – 2020</t>
  </si>
  <si>
    <t>IC superior, inferior y media por grupo de edad y SE 2015 -2020
Casos año 2021 por grupo de edad y SE</t>
  </si>
  <si>
    <t>SE 5 de 2022</t>
  </si>
  <si>
    <t>Diane Moyano</t>
  </si>
  <si>
    <t>Semáforo COVID 19</t>
  </si>
  <si>
    <t>2021 Abril - Reporte semanal</t>
  </si>
  <si>
    <t>OSB EnfTransm-SEMAFORO_COVID-19</t>
  </si>
  <si>
    <t>Semana Epidemiológica 7 -2022</t>
  </si>
  <si>
    <t>dmoyano@saludcapital.gov.co</t>
  </si>
  <si>
    <t>Diana Nieto /Jadier Aristizabal</t>
  </si>
  <si>
    <t>Corte diario</t>
  </si>
  <si>
    <t>Garcia Contreras, Claudia Patrici</t>
  </si>
  <si>
    <t xml:space="preserve">cp1garcia@saludcapital.gov.co
</t>
  </si>
  <si>
    <t>2010-2021 Junio</t>
  </si>
  <si>
    <t xml:space="preserve">klcastiblanco@saludcapital.gov.co
</t>
  </si>
  <si>
    <t>2009-2021 Junio</t>
  </si>
  <si>
    <t>En proceso de consulta lago de datos morbilidad RIPS</t>
  </si>
  <si>
    <t>2007-2021</t>
  </si>
  <si>
    <t>en revisión por referente</t>
  </si>
  <si>
    <t>2016 - 2021 Diciembre</t>
  </si>
  <si>
    <t>Oportunidad mensual red pública</t>
  </si>
  <si>
    <t xml:space="preserve">
Peña Rios, Yiyola Yamile</t>
  </si>
  <si>
    <t>ypena@saludcapital.gov.co</t>
  </si>
  <si>
    <t>Subsecretaría de
Planeación y
Gestión Sectorial / Dirección de Análisis de
Entidades Públicas
Distritales del Sector
Salud_x000D_</t>
  </si>
  <si>
    <t>2016 - 2022 Enero</t>
  </si>
  <si>
    <t>2013-2021 Reporte mensual</t>
  </si>
  <si>
    <t>Nacimientos según tipo y sitio del parto en Bogotá D.C.</t>
  </si>
  <si>
    <t>No se cuenta información de sitio para 2019 y 2020, se modifica indicador y se deja información de solo tipo de parto</t>
  </si>
  <si>
    <t>2021 Mayo (reporte semanal)</t>
  </si>
  <si>
    <t>Lina Castillo</t>
  </si>
  <si>
    <t>lmcastillo@saludcapital.gov.co</t>
  </si>
  <si>
    <t xml:space="preserve">Subsecretaría de Planeación y
Gestión Sectorial </t>
  </si>
  <si>
    <t>Tamara Vanin</t>
  </si>
  <si>
    <t>TGVanin@saludcapital.gov.co</t>
  </si>
  <si>
    <t>Indicador con actualización de gráfica automática semanal, programada martes pm.</t>
  </si>
  <si>
    <t>Instituciones de salud con servicios de urgencias en Bogotá D.C. 2018</t>
  </si>
  <si>
    <t>2022 Enero - Reporte (21/01/2022)</t>
  </si>
  <si>
    <t>Se encuentran 2 códigos en servicio urgencias: 1102, 501</t>
  </si>
  <si>
    <t>2022 Febrero -  Reporte (21/01/2022)</t>
  </si>
  <si>
    <t>Informe tomado de REPS</t>
  </si>
  <si>
    <t>Minutos a un centro médico</t>
  </si>
  <si>
    <t>Indicadores PEDT</t>
  </si>
  <si>
    <t>2015-2020</t>
  </si>
  <si>
    <t>OSB_OfertaSrv-PEDT</t>
  </si>
  <si>
    <t>Ayudas técnicas entregadas a población con discapacidad en Bogotá D.C.</t>
  </si>
  <si>
    <t>2016-2020 Diciembre</t>
  </si>
  <si>
    <t>Alejandra Mahecha</t>
  </si>
  <si>
    <t>mamahecha@saludcapital.gov.co</t>
  </si>
  <si>
    <t>información solicitada</t>
  </si>
  <si>
    <t>Organizaciones poblacionales en Salud en Bogotá D.C</t>
  </si>
  <si>
    <t>2021 Junio</t>
  </si>
  <si>
    <t>Claudia Juliana Abril</t>
  </si>
  <si>
    <t>cjabril@saludcapital.gov.co</t>
  </si>
  <si>
    <t>Mapa puntos de atención a la ciudadanía en temas de salud</t>
  </si>
  <si>
    <t>2020 Diciembre</t>
  </si>
  <si>
    <t>Punto de atención</t>
  </si>
  <si>
    <t>Dayana Ramos</t>
  </si>
  <si>
    <t>ldramos@saludcapital.gov.co</t>
  </si>
  <si>
    <t>2016-2021 Junio</t>
  </si>
  <si>
    <t>Motivos de atención en los Centros de Orientación e Información en Salud – COIS en Bogotá D.C.</t>
  </si>
  <si>
    <t>2016-2018 Diciembre</t>
  </si>
  <si>
    <t>OSB_GestionLocal-COIS.pdf</t>
  </si>
  <si>
    <t>Indicador se retira de la página hasta no contar con información actualizada</t>
  </si>
  <si>
    <t>Mapa de espacios e instancias</t>
  </si>
  <si>
    <t>Tipo de asociación</t>
  </si>
  <si>
    <t xml:space="preserve">2016-2021 </t>
  </si>
  <si>
    <t>Pueblos indígenas identificados en Bogotá D.C., 2019</t>
  </si>
  <si>
    <t>Pueblo 
Sexo
Régimen de afiliación</t>
  </si>
  <si>
    <t>OSB_GesPob_PueblosIndigenas.pdf</t>
  </si>
  <si>
    <t>Nohemi Ramirez</t>
  </si>
  <si>
    <t>n2ramirez@saludcapital.gov.co</t>
  </si>
  <si>
    <t>El indicador sale de producción</t>
  </si>
  <si>
    <t>Mapa de las organizaciones sociales</t>
  </si>
  <si>
    <t>Tipo de organización</t>
  </si>
  <si>
    <t xml:space="preserve">Nohemi Ramirez </t>
  </si>
  <si>
    <t>Veedurías ciudadanas en Salud en Bogotá D.C</t>
  </si>
  <si>
    <t>Sebastian Gonzales</t>
  </si>
  <si>
    <t>Este indicador contiene la información de los indicadores de veedurías para la construcción de los nuevos hospitales para Bogotá D.C.,  para la salud plena de las mujeres en Bogotá D.C., del Plan de Intervenciones Colectivas – PIC en Bogotá D.C.</t>
  </si>
  <si>
    <t>2012-2021 Junio</t>
  </si>
  <si>
    <t>Adriana Garcia</t>
  </si>
  <si>
    <t>agarcia@saludcapital.gov.co</t>
  </si>
  <si>
    <t>Consumo de tabaco en Bogotá D.C.</t>
  </si>
  <si>
    <t xml:space="preserve">Tipo de consumo de tabaco
Sexo
Localidad
Régimen de afiliación </t>
  </si>
  <si>
    <t>OSB_SaludAmb-ConsumoTabaco</t>
  </si>
  <si>
    <t>Exposición a radiación no ionizante en Bogotá</t>
  </si>
  <si>
    <t>Localidad
Grupo de edad
Régimen de afiliación
Sexo</t>
  </si>
  <si>
    <t>OSB_SaludAmb-ExposicionRuido</t>
  </si>
  <si>
    <t>Se crea un solo indicador con la información de ruido:
- Proporción de alteración en salud por exposición a ruido en Bogotá D.C.
- Prevalencia de somnolencia diurna por exposición al ruido en Bogotá D.C.
- Prevalencia de alteración del sueño en Bogotá D.C.</t>
  </si>
  <si>
    <t>Prevalencia de sibilancias en población mayor de 60 años en Bogotá D.C.</t>
  </si>
  <si>
    <t>Sexo
Localidad
Régimen de afiliación
Tipo de evento</t>
  </si>
  <si>
    <t>OSB_SaludAmb-Sibilancias60años</t>
  </si>
  <si>
    <t>datos de salud</t>
  </si>
  <si>
    <t>Prevalencia de sibilancias y tos en la noche en niños menores de 14 años en Bogotá D.C.</t>
  </si>
  <si>
    <t>Sexo
Localidad
Régimen de afiliación
Tipo de evento
Grupo de edad</t>
  </si>
  <si>
    <t>OSB_SaludAmb-SibilanciasTos14años</t>
  </si>
  <si>
    <t>Ausentismo escolar por enfermedad respiratoria en niños menores de 14 años en Bogotá D.C.</t>
  </si>
  <si>
    <t>Proporción uso de audífonos en población adolescente en Bogotá D.C.</t>
  </si>
  <si>
    <t>OSB_SaludAmb-UsoAudifonos</t>
  </si>
  <si>
    <t>Quejas por contaminante
Localidad
Año</t>
  </si>
  <si>
    <t>Cantidad de sustancias químicas peligrosas por habitante en Bogotá D.C.</t>
  </si>
  <si>
    <t>Cobertura de vacunación antirrábica en Bogotá D.C.</t>
  </si>
  <si>
    <t>2013-2021 Diciembre</t>
  </si>
  <si>
    <t>Avila Rubiano, Maria Angelica</t>
  </si>
  <si>
    <t>ma2avila@saludcapital.gov.co</t>
  </si>
  <si>
    <t>Se devolvió correo con formato de metadato para completitud de la información a I sem  2021</t>
  </si>
  <si>
    <t>Índice de riesgo para la calidad del agua potable (IRCA) en otros sistemas de abastecimiento en Bogotá D.C.</t>
  </si>
  <si>
    <t>Año
Mes
Rango riesgo
Indice de riesgo</t>
  </si>
  <si>
    <t>OSB_SaludAmb-IRCA-otros</t>
  </si>
  <si>
    <t>Índice de Riesgo para la Calidad del Agua Potable de la Empresa de Acueducto y Alcantarillado de Bogotá D.C.</t>
  </si>
  <si>
    <t>Damnificados por inundaciones y encharcamientos en Bogotá D.C.</t>
  </si>
  <si>
    <t>Año
Mes</t>
  </si>
  <si>
    <t>OSB_SaludAmb-DamnificadosInundacionesEncharcamientos</t>
  </si>
  <si>
    <t>Diana Castro</t>
  </si>
  <si>
    <t>dpcastro@saludcapital.gov.co</t>
  </si>
  <si>
    <t>Incidentes Tecnológicos que Involucran Materiales Peligrosos en Bogotá D.C.</t>
  </si>
  <si>
    <t>OSB_SaludAmb-IncidentesMaterialesPeligrosos</t>
  </si>
  <si>
    <t>INDICADOR SUSPENDIDO Y REEMPLAZADO</t>
  </si>
  <si>
    <t>Gómez Garzón, Ana Milena</t>
  </si>
  <si>
    <t>AM1Gomez@saludcapital.gov.co</t>
  </si>
  <si>
    <t>Indicador reemplazado por cantidad de sustancias químicas</t>
  </si>
  <si>
    <t>Localidad
Grupo de edad</t>
  </si>
  <si>
    <t>Jose Navarrete
Maria Cristina Prieto</t>
  </si>
  <si>
    <t>Casos notificados de dengue en Bogotá D.C.</t>
  </si>
  <si>
    <t>Mes 
Año</t>
  </si>
  <si>
    <t>OSB_SaludAmb-Dengue</t>
  </si>
  <si>
    <t>Casos notificados de leptospirosis en Bogotá D.C.</t>
  </si>
  <si>
    <t>OBS_SaludAmb-Leptospirosis</t>
  </si>
  <si>
    <t>Eventos notificados de ESI-IRAG en temporada de lluvias en Bogotá D.C.</t>
  </si>
  <si>
    <t>OSB_SaludAmb_ESI-IRAG_TLluvias</t>
  </si>
  <si>
    <t>Familias afectadas por fenómenos de remoción en masa en Bogotá D.C.</t>
  </si>
  <si>
    <t>OSB_SaludAmb-FRM</t>
  </si>
  <si>
    <t>Temperatura en Bogotá D.C.</t>
  </si>
  <si>
    <t>OSB_SaludAmb-Temperatura</t>
  </si>
  <si>
    <t>publicado</t>
  </si>
  <si>
    <t>Localidad
Tipo de sustancia</t>
  </si>
  <si>
    <t>OSB_SaludAmb-IntoxSustQuimicas</t>
  </si>
  <si>
    <t>Oscar Noreña</t>
  </si>
  <si>
    <t>oanorena@saludcapital.gov.co</t>
  </si>
  <si>
    <t>Proporción de demanda de consulta por enfermedad cardiovascular en adulto mayor de 60 años atendidos en el servicio de urgencias, Red Pública en Bogotá D.C.</t>
  </si>
  <si>
    <t>2013-2020 Junio</t>
  </si>
  <si>
    <t>OSB_SaludAmb-Cardiovascular60anos</t>
  </si>
  <si>
    <t>SaluData</t>
  </si>
  <si>
    <t>Observatoriodesalud@saludcapital.gov.co</t>
  </si>
  <si>
    <t>Atenciones por enfermedad respiratoria en niños menores de 14 años atendidos en los servicios de urgencias en Bogotá D.C.</t>
  </si>
  <si>
    <t>OSB_SaludAmbienta-ConsultaUrgencias14años</t>
  </si>
  <si>
    <t>Casos de morbilidad por enfermedad transmitida por alimentos (ETA) asociados a brotes en Bogotá D.C.</t>
  </si>
  <si>
    <t>Indicador reemplazado por el de brotes ETA, lo anterior por cambios en la notificación que no daba continuidad a los grupos de edad e inconsistencias entre base de UyE y SIVIGILA</t>
  </si>
  <si>
    <t>Casos confirmados COVID-19 en trabajadores del sector salud en Bogotá D.C.</t>
  </si>
  <si>
    <t>2020-2022 febrero</t>
  </si>
  <si>
    <t>Fecha de inicio de síntomas
Fecha de diagnóstico
Edad
Sexo
Localidad
Fuente de contagio
Ubicación 
Estado
Ocupación
Servicio</t>
  </si>
  <si>
    <t>OBS_SaludLaboral-COVID-19-Trabsalud</t>
  </si>
  <si>
    <t>DC2Franco@saludcapital.gov.co</t>
  </si>
  <si>
    <t>Accidentes derivados de la ocupación en UTI</t>
  </si>
  <si>
    <t>2017- 2020 Diciembre</t>
  </si>
  <si>
    <t>Gomez Perez, Martha Lucia</t>
  </si>
  <si>
    <t>Enfermedades derivadas de la ocupación en UTI</t>
  </si>
  <si>
    <t>2011-2020 Diciembre</t>
  </si>
  <si>
    <t>Solicitud a ministerio cifras 2021, nueva propuesta visualización</t>
  </si>
  <si>
    <t>Tasa de accidentalidad, enfermedad y mortalidad laboral en Bogotá DC.</t>
  </si>
  <si>
    <t>Prevalencia consumo actual de bebidas alcohólicas, tabaco, sustancias ilícitas, Bogotá D.C., 2009, 2016.</t>
  </si>
  <si>
    <t>Tasa de maltrato infantil en Bogotá D.C.</t>
  </si>
  <si>
    <t>Localidad
Año
Tipo de violencia</t>
  </si>
  <si>
    <t>OSB_SaludMental_MaltratoInfantil</t>
  </si>
  <si>
    <t>Tasa de violencia intrafamiliar en Bogotá D.C.</t>
  </si>
  <si>
    <t>Tasa de violencia sexual en Bogotá D.C.</t>
  </si>
  <si>
    <t>OSB_SaludMental_V-sexual</t>
  </si>
  <si>
    <t>Intento de suicidio en menores de 18 años en Bogotá D.C.</t>
  </si>
  <si>
    <t>Localidad
Año
Sexo
Grupo de edad (parece etapa de ciclo pero cuenta con una inexactitud)</t>
  </si>
  <si>
    <t>OSB_SaludMen-IntentoSuicidioNNA</t>
  </si>
  <si>
    <t>Tasa de suicidio en Bogotá D.C.</t>
  </si>
  <si>
    <t>OSB_SaludMen-TSuicidio</t>
  </si>
  <si>
    <t>Morbilidad atendida salud mental en Bogotá D.C.</t>
  </si>
  <si>
    <t>2015-2021 Julio</t>
  </si>
  <si>
    <t>Tasa de mortalidad infantil según momento de ocurrencia de la muerte en Bogotá D.C.</t>
  </si>
  <si>
    <t>Momento ocurrencia muerte
Localidad
Año</t>
  </si>
  <si>
    <t>OSB_Salud_Sexual_Reproductiva-TMMomentoMuerte</t>
  </si>
  <si>
    <t>amuruena@saludcapital.gov.co</t>
  </si>
  <si>
    <t>dcfranco@saludcapital.gov.co</t>
  </si>
  <si>
    <t>Tasa especifica de fecundidad de mujeres de 10 a 14 y 15 a 19 años en Bogotá D.C.</t>
  </si>
  <si>
    <t>Malnutrición de  en población de 5 a 17 años en Bogotá D.C.</t>
  </si>
  <si>
    <t>Malnutrición de peso en niños menores de 5 años en Bogotá D.C.</t>
  </si>
  <si>
    <t>Tipo de desnutrición
Localidad
Año</t>
  </si>
  <si>
    <t>2006 - 2021 Junio</t>
  </si>
  <si>
    <t>Alimentación saludable</t>
  </si>
  <si>
    <t>Falta de alimentos</t>
  </si>
  <si>
    <t>Proporción bajo peso al nacer en ncidos a término en Bogotá D.C.</t>
  </si>
  <si>
    <t>Métricas</t>
  </si>
  <si>
    <t>Tablero interno</t>
  </si>
  <si>
    <t>Publicado con contraseña</t>
  </si>
  <si>
    <t>Libro</t>
  </si>
  <si>
    <t>Nombre indicador</t>
  </si>
  <si>
    <t>Indicadores trazadores</t>
  </si>
  <si>
    <t>Tasa de mortalidad asociada a SIDA en Bogotá D.C</t>
  </si>
  <si>
    <t>https://app.powerbi.com/view?r=eyJrIjoiZDY3MzBiYzItNWY4YS00ZDQwLTg5ZWItNGU0YjI0MGE3NWY1IiwidCI6IjRhYjExODNlLTc1ZDYtNGI4Ny1iNGI1LWJmY2I5NjhjMWQ1NyIsImMiOjR9</t>
  </si>
  <si>
    <t>Tasa de mortalidad por Infección Respiratoria Aguda en Bogotá D.C</t>
  </si>
  <si>
    <t>https://app.powerbi.com/view?r=eyJrIjoiNDM0NTRhZDctYzViNC00MzRjLTlhN2EtZjgyMGM3Y2MzMGMzIiwidCI6IjRhYjExODNlLTc1ZDYtNGI4Ny1iNGI1LWJmY2I5NjhjMWQ1NyIsImMiOjR9</t>
  </si>
  <si>
    <t>Mortalidad prematura por enfermedades crónicas en Bogotá D.C.</t>
  </si>
  <si>
    <t>https://app.powerbi.com/view?r=eyJrIjoiYWQ0YzI5N2MtZTkzZi00ZDFjLTlkNjAtNDkxMWYyMmI1MzI1IiwidCI6IjRhYjExODNlLTc1ZDYtNGI4Ny1iNGI1LWJmY2I5NjhjMWQ1NyIsImMiOjR9</t>
  </si>
  <si>
    <t>https://app.powerbi.com/view?r=eyJrIjoiYjUxMzc2OGQtNmRkYS00NjY2LWI1OTgtYjJjOTc1ZmVhNzE4IiwidCI6IjRhYjExODNlLTc1ZDYtNGI4Ny1iNGI1LWJmY2I5NjhjMWQ1NyIsImMiOjR9</t>
  </si>
  <si>
    <t>https://app.powerbi.com/view?r=eyJrIjoiMTJlMjFjNTItZmFkMC00ZWRjLThmMzgtYmMxZTIwN2YwYWQ1IiwidCI6IjRhYjExODNlLTc1ZDYtNGI4Ny1iNGI1LWJmY2I5NjhjMWQ1NyIsImMiOjR9</t>
  </si>
  <si>
    <t>https://app.powerbi.com/view?r=eyJrIjoiNTU4NDY3OGItYmQ0Ny00NDQ0LWIwOGYtYTNlNTIyZjBlOTE4IiwidCI6IjRhYjExODNlLTc1ZDYtNGI4Ny1iNGI1LWJmY2I5NjhjMWQ1NyIsImMiOjR9</t>
  </si>
  <si>
    <t>https://app.powerbi.com/view?r=eyJrIjoiMTBlZWU2NTEtODI0Yi00YjAyLTkyODItNzAwMGE0MDk2MmIyIiwidCI6IjRhYjExODNlLTc1ZDYtNGI4Ny1iNGI1LWJmY2I5NjhjMWQ1NyIsImMiOjR9</t>
  </si>
  <si>
    <t>Tasa de mortalidad por Neumonía en menores de 5 años en Bogotá D.C</t>
  </si>
  <si>
    <t>https://app.powerbi.com/view?r=eyJrIjoiODU3Y2M0YjktMjNlNi00NTg3LThmMzktODkxZWQ1YzQ1ZDhkIiwidCI6IjRhYjExODNlLTc1ZDYtNGI4Ny1iNGI1LWJmY2I5NjhjMWQ1NyIsImMiOjR9</t>
  </si>
  <si>
    <t>https://app.powerbi.com/view?r=eyJrIjoiZDg4ZTFlMGUtNDkzMC00ZDMyLTkyYTQtZTUwNzhiZmNlYjM2IiwidCI6IjRhYjExODNlLTc1ZDYtNGI4Ny1iNGI1LWJmY2I5NjhjMWQ1NyIsImMiOjR9</t>
  </si>
  <si>
    <t>https://app.powerbi.com/view?r=eyJrIjoiYmNkNGE3NzQtODdkNS00ZjhmLTg2NGUtNjMwNThmZWJmN2U3IiwidCI6IjRhYjExODNlLTc1ZDYtNGI4Ny1iNGI1LWJmY2I5NjhjMWQ1NyIsImMiOjR9</t>
  </si>
  <si>
    <t>Mortalidad asociada a Nosocomial en Bogotá D.C.</t>
  </si>
  <si>
    <t>https://app.powerbi.com/view?r=eyJrIjoiZWFkNDA2MGYtYjcyYi00M2VhLTk1NzUtNzBlOTgyMWM0Y2YyIiwidCI6IjRhYjExODNlLTc1ZDYtNGI4Ny1iNGI1LWJmY2I5NjhjMWQ1NyIsImMiOjR9</t>
  </si>
  <si>
    <t>Tasa de notificación VIH/SIDA en Bogotá D.C</t>
  </si>
  <si>
    <t>Incidencia sífilis congénita en Bogotá D.C</t>
  </si>
  <si>
    <t>https://app.powerbi.com/view?r=eyJrIjoiYWRjNTcwNzktN2ExMS00MzhmLTk4YzItNDRmZDY4ZmI1YzdlIiwidCI6IjRhYjExODNlLTc1ZDYtNGI4Ny1iNGI1LWJmY2I5NjhjMWQ1NyIsImMiOjR9</t>
  </si>
  <si>
    <t>Razón de prevalencia sífilis gestacional en Bogotá D.C.</t>
  </si>
  <si>
    <t>https://app.powerbi.com/view?r=eyJrIjoiNmM1MDk5MTUtNTIyNy00YWI0LWIxZWQtOWM3N2Y5ZWNmZTNlIiwidCI6IjRhYjExODNlLTc1ZDYtNGI4Ny1iNGI1LWJmY2I5NjhjMWQ1NyIsImMiOjR9</t>
  </si>
  <si>
    <t>Indicadores resolución 256 de 2016</t>
  </si>
  <si>
    <t>https://app.powerbi.com/view?r=eyJrIjoiYzE5OWU0YTMtMzQ1MC00NDU3LTkwN2UtYmYxMmI0MDdkYjZmIiwidCI6IjRhYjExODNlLTc1ZDYtNGI4Ny1iNGI1LWJmY2I5NjhjMWQ1NyIsImMiOjR9</t>
  </si>
  <si>
    <t>Tasa de mortalidad en menores de 5 años por Desnutrición</t>
  </si>
  <si>
    <t>Acciones estratégicas MTS</t>
  </si>
  <si>
    <t>https://app.powerbi.com/view?r=eyJrIjoiNDA4YWZiMzEtZTlkMS00NDcwLWEyOGUtOGQzNzJjZGVmMmNiIiwidCI6IjRhYjExODNlLTc1ZDYtNGI4Ny1iNGI1LWJmY2I5NjhjMWQ1NyIsImMiOjR9</t>
  </si>
  <si>
    <t>Indicadores</t>
  </si>
  <si>
    <t>Fecha inicio del periodo a reportar</t>
  </si>
  <si>
    <t>Fecha fin del periodo a reportar2</t>
  </si>
  <si>
    <t>Cantidad</t>
  </si>
  <si>
    <t>Matriz</t>
  </si>
  <si>
    <t>Número de piezas para mailing, banner y/o cualquier pieza para promoción de indicadores</t>
  </si>
  <si>
    <t>OTRA</t>
  </si>
  <si>
    <t>Comunicaciones</t>
  </si>
  <si>
    <t>SEGPLAN</t>
  </si>
  <si>
    <t>Número de íconos diseñados para visualización de indicadores</t>
  </si>
  <si>
    <t>Número de piezas diseñadas para redes sociales incluidas en las parrillas de contenido</t>
  </si>
  <si>
    <t xml:space="preserve">Número de infografías realizadas </t>
  </si>
  <si>
    <t>Número de infografías publicadas</t>
  </si>
  <si>
    <t xml:space="preserve">Número de noticias realizadas </t>
  </si>
  <si>
    <t>Número de correos electrónicos enviados con información de SaluData desde otras entidades (mailing)</t>
  </si>
  <si>
    <t>Número de correos electrónicos enviados con información de SaluData desde la oficina de Comunicaciones de la SDS</t>
  </si>
  <si>
    <t>Piezas elaboradas para pantallas digitales</t>
  </si>
  <si>
    <t>Número de vínculos de SaluData en otros portales del Distrito</t>
  </si>
  <si>
    <t xml:space="preserve">Mesas de trabajo sostenidas con referentes temáticos </t>
  </si>
  <si>
    <t>Epidemiología</t>
  </si>
  <si>
    <t xml:space="preserve">Número de indicadores en la página </t>
  </si>
  <si>
    <t>Número de indicadores nuevos publicados</t>
  </si>
  <si>
    <t>Número indicadores actualizados y publicados</t>
  </si>
  <si>
    <t>Número indicadores en construcción o actualización</t>
  </si>
  <si>
    <t>Número de indicadores validados para publicación (indicadores en pruebas TIC)</t>
  </si>
  <si>
    <t>Número de anuarios elaborados</t>
  </si>
  <si>
    <t>Número de anuarios publicados</t>
  </si>
  <si>
    <t>Número de boletines epidemiológicos elaborados</t>
  </si>
  <si>
    <t>Número de boletines epidemiológicos publicados</t>
  </si>
  <si>
    <t>Número de policy brief elaborados</t>
  </si>
  <si>
    <t>Número de policy brief publicados</t>
  </si>
  <si>
    <t>Inconsistencias solucionadas/Inconsistencias reportadas</t>
  </si>
  <si>
    <t>Ingeniería</t>
  </si>
  <si>
    <t>Número de manuales y documentación técnica elaboradas</t>
  </si>
  <si>
    <t>Número de eventos publicados</t>
  </si>
  <si>
    <t>Número de visitas a la página</t>
  </si>
  <si>
    <t>Proporción de comentarios respondidos/comentarios recibidos</t>
  </si>
  <si>
    <t>Apoyo Técnico</t>
  </si>
  <si>
    <t>Número de usuarios nuevos que ingresan a la BD</t>
  </si>
  <si>
    <t>Número de indicadores publicados en la plataforma de datos abiertos</t>
  </si>
  <si>
    <t>Indicadores publicados en la plataforma de datos abiertos al corte</t>
  </si>
  <si>
    <t>Número de visitas de indicadores publicados en la plataforma de datos abiertos</t>
  </si>
  <si>
    <t xml:space="preserve">Número de socializaciones del Observatorio </t>
  </si>
  <si>
    <t>Número de requerimientos generados a TIC</t>
  </si>
  <si>
    <t>Número de solicitud de pruebas generados a TIC</t>
  </si>
  <si>
    <t>Número de Boletines publicados al corte</t>
  </si>
  <si>
    <t>Número de Noticias publicadas al corte</t>
  </si>
  <si>
    <t>Número de Videos publicados al corte</t>
  </si>
  <si>
    <t>Número de Infografías publicados al corte</t>
  </si>
  <si>
    <t>Número de Galerías publicadas al corte</t>
  </si>
  <si>
    <t>Número de Banner publicados al corte</t>
  </si>
  <si>
    <t xml:space="preserve">Personas en la base de datos al corte </t>
  </si>
  <si>
    <t xml:space="preserve">Visitas OSB desde datos abiertos </t>
  </si>
  <si>
    <t>Número de comentarios recibidos al corte</t>
  </si>
  <si>
    <t>Número de visitas a la página al corte</t>
  </si>
  <si>
    <t>Número de noticias publicadas</t>
  </si>
  <si>
    <t>Número de galerías publicadas</t>
  </si>
  <si>
    <t>Número de correos electrónicos enviados con información de SaluData (mailing)</t>
  </si>
  <si>
    <t>Número de comentarios publicados</t>
  </si>
  <si>
    <t>Apoyo técnico</t>
  </si>
  <si>
    <t xml:space="preserve">9.170.821
</t>
  </si>
  <si>
    <t>Número de piezas para mailing, banner y/o cualquier pieza para promoción de indicadores al corte</t>
  </si>
  <si>
    <t xml:space="preserve">109 / 92 </t>
  </si>
  <si>
    <t xml:space="preserve">11.553.192
</t>
  </si>
  <si>
    <t>Observaciones frente a la solicitud de la información</t>
  </si>
  <si>
    <t>Subsistemas de información</t>
  </si>
  <si>
    <t>al1garcia@saludcapital.gov.co</t>
  </si>
  <si>
    <t>Indicadores con link de pruebas listo y completos los componentes</t>
  </si>
  <si>
    <t>En espera de aprobación por Secretaría de salud de Cundinamarca</t>
  </si>
  <si>
    <t>2007-2022 Junio</t>
  </si>
  <si>
    <t>Causas de mortalidad en Bogotá D.C., 2019.</t>
  </si>
  <si>
    <t>2019 Diciembre</t>
  </si>
  <si>
    <t>OSB_Demografia-CausasMortalidad2019</t>
  </si>
  <si>
    <t>Causas de mortalidad en Bogotá D.C., 2020.</t>
  </si>
  <si>
    <t>Nancy Chacón/Cesar Moreno</t>
  </si>
  <si>
    <t>Localidad
Causa básica de muerte (lista 105, lista 6/67)
Grandes grupos, quinquenios
Sexo</t>
  </si>
  <si>
    <t>2008-2021 Diciembre</t>
  </si>
  <si>
    <t>2007-2021 Diciembre</t>
  </si>
  <si>
    <t>Se realizó ajuste en año 2021 y 2035 edades 95 a 99 años</t>
  </si>
  <si>
    <t>2017-2021 Diciembre</t>
  </si>
  <si>
    <t>Se solicito espacio con la directora concluir quien va a ser el referente del indicador y soloctud de información</t>
  </si>
  <si>
    <t>Se retira, por ajustes al sistema de información, retirado el 16/02/2021</t>
  </si>
  <si>
    <t>Andrea García/Jose Poveda</t>
  </si>
  <si>
    <t>SIVIGILA</t>
  </si>
  <si>
    <t>2014-2022 Junio</t>
  </si>
  <si>
    <t>2018-2022 Junio</t>
  </si>
  <si>
    <t>2020-2022 Junio</t>
  </si>
  <si>
    <t>Mariluz Trilleras</t>
  </si>
  <si>
    <t>https://saludata.saludcapital.gov.co/osb/index.php/pruebas/pruebas-discapacidad-res113_prueba/ </t>
  </si>
  <si>
    <t>2010 - 2021</t>
  </si>
  <si>
    <t>Mariluz  Trilleras/Nancy Chacón</t>
  </si>
  <si>
    <t>OSB_enfermedades_cronicas-PoblacionMenores-70años</t>
  </si>
  <si>
    <t>Tasa de mortalidad prematura por enfermedades crónicas (30 a 69 años) en Bogotá D.C.</t>
  </si>
  <si>
    <t>2010 - 2020 Diciembre</t>
  </si>
  <si>
    <t>Mariluz Trilleras/Nancy Chacón</t>
  </si>
  <si>
    <t>Mediante reunión con el referente, se debe verificar información preliminar 2020. No concuerdan los datos</t>
  </si>
  <si>
    <t>https://saludata.saludcapital.gov.co/osb/index.php/pruebas/t_mortalidad_-pr…cas_30-a-69_anos/</t>
  </si>
  <si>
    <t>Tasa de mortalidad prematura por Neoplasias (30 a 69 años) en Bogotá D.C.</t>
  </si>
  <si>
    <t>https://saludata.saludcapital.gov.co/osb/index.php/pruebas/tm_prematura_neo…ias_30-a-69_anos/ </t>
  </si>
  <si>
    <t>Tasa de mortalidad prematura por enfermedades cardiocerebrovasculares (30 a 69 años) en Bogotá D.C.</t>
  </si>
  <si>
    <t>https://saludata.saludcapital.gov.co/osb/index.php/pruebas/t_mortalidad_pre…lar_30-a-69-anos/</t>
  </si>
  <si>
    <t>Tasa de mortalidad prematura por enfermedades crónicas respiratorias bajas (30 a 69 años) en Bogotá D.C.</t>
  </si>
  <si>
    <t>https://saludata.saludcapital.gov.co/osb/index.php/pruebas/t-mortalidad_pre…jas-30-a-69-anos/ </t>
  </si>
  <si>
    <t>Tasa de mortalidad prematura por Diabetes Mellitus (30 a 69 años) en Bogotá D.C.</t>
  </si>
  <si>
    <t>https://saludata.saludcapital.gov.co/osb/index.php/pruebas/tm_diabetes_mellitus_30-a-69_anos/</t>
  </si>
  <si>
    <t>2015-2022 Junio</t>
  </si>
  <si>
    <t>Claudia Aguillón</t>
  </si>
  <si>
    <t>https://saludata.saludcapital.gov.co/osb/index.php/pruebas/cancermenor18anios_pruebas/</t>
  </si>
  <si>
    <t>2013-2022 Junio</t>
  </si>
  <si>
    <t>Jennifer Adriana, Tijaro Santos</t>
  </si>
  <si>
    <t>jatijaro@saludcapital.gov.co</t>
  </si>
  <si>
    <t>SISVESO</t>
  </si>
  <si>
    <t>2020 Marzo  - Reporte Semanal</t>
  </si>
  <si>
    <t>Anamaría García</t>
  </si>
  <si>
    <t> https://saludata.saludcapital.gov.co/osb/index.php/pruebas/sarampion_prueba/ </t>
  </si>
  <si>
    <t>2011 - 2022 Junio</t>
  </si>
  <si>
    <t> https://saludata.saludcapital.gov.co/osb/index.php/pruebas/tasahepatitisa_prueba/</t>
  </si>
  <si>
    <t>2008-2022 Junio</t>
  </si>
  <si>
    <t xml:space="preserve">Anamaría García </t>
  </si>
  <si>
    <t>Actualizado semanalmente</t>
  </si>
  <si>
    <t xml:space="preserve"> </t>
  </si>
  <si>
    <t>Anamaría García / Cesar Moreno</t>
  </si>
  <si>
    <t>2010-2022 Junio</t>
  </si>
  <si>
    <t> https://saludata.saludcapital.gov.co/osb/index.php/pruebas/enfermedadesmicobacterias_prueba/</t>
  </si>
  <si>
    <t>2008-2022Junio</t>
  </si>
  <si>
    <t> https://saludata.saludcapital.gov.co/osb/index.php/pruebas/incidenciaymorta…dvih-sida_prueba/</t>
  </si>
  <si>
    <t>2009-2022 Junio</t>
  </si>
  <si>
    <t> https://saludata.saludcapital.gov.co/osb/index.php/pruebas/enfrespiratorias…res5anios_prueba/</t>
  </si>
  <si>
    <t>SE 17 de 2022</t>
  </si>
  <si>
    <t>Cesar Moreno</t>
  </si>
  <si>
    <t>Viruela símica en Bogotá D.C</t>
  </si>
  <si>
    <t>2022 Agosto actualización semanal</t>
  </si>
  <si>
    <t>Eliana Pinzón</t>
  </si>
  <si>
    <t>elpinzon@saludcapital.gov.co</t>
  </si>
  <si>
    <t>2016 - 2022 Junio</t>
  </si>
  <si>
    <t>Diana Saavedra</t>
  </si>
  <si>
    <t>DMSaavedra@saludcapital.gov.co</t>
  </si>
  <si>
    <t>Subsecretaría de
Planeación y
Gestión Sectorial / Dirección de Análisis de
Entidades Públicas
Distritales del Sector
Salud</t>
  </si>
  <si>
    <t>2016 - 2022 Julio</t>
  </si>
  <si>
    <t>2022 Julio - Reporte (18/07/2022)</t>
  </si>
  <si>
    <t>Ruta de promoción y mantenimiento de la salud</t>
  </si>
  <si>
    <t>2015-2020 Diciembre</t>
  </si>
  <si>
    <t>EAPB, régimen aseguramiento</t>
  </si>
  <si>
    <t>OSB_OfertaSrv-RIAS</t>
  </si>
  <si>
    <t>Liliana Rojas</t>
  </si>
  <si>
    <t>lyrojas@saludcapital.gov.co</t>
  </si>
  <si>
    <t>Informe tomado de SISPRO</t>
  </si>
  <si>
    <t>2016-2022 Junio</t>
  </si>
  <si>
    <t>Se ajusta indicador incluyendo nueva información</t>
  </si>
  <si>
    <t>2022 Junio</t>
  </si>
  <si>
    <t>https://saludata.saludcapital.gov.co/osb/index.php/participacion-social/gestionpoblacional/grupos-poblacionales/</t>
  </si>
  <si>
    <t>2021 Diciembre</t>
  </si>
  <si>
    <t>https://saludata.saludcapital.gov.co/osb/index.php/participacion-social/gestion-territorial/puntos-atencion-temas-salud/</t>
  </si>
  <si>
    <t>Motivo de consulta en los Centros de Encuentro en Bogotá D.C.</t>
  </si>
  <si>
    <t>https://saludata.saludcapital.gov.co/osb/index.php/participacion-social/gestion-territorial/centros-encuentro/</t>
  </si>
  <si>
    <t>Indicador se retira de la página hasta no contar con información actualizada, retirado 18/02/2021</t>
  </si>
  <si>
    <t>https://saludata.saludcapital.gov.co/osb/index.php/participacion-social/gestioninstitucional/gestion-institucional-instancias/</t>
  </si>
  <si>
    <t>El indicador sale de producción,  retirado 11/06/2021</t>
  </si>
  <si>
    <t>https://saludata.saludcapital.gov.co/osb/index.php/participacion-social/gestion-territorial/gestion_territorial_mapa_organizaciones/</t>
  </si>
  <si>
    <t>Promotores del cuidado</t>
  </si>
  <si>
    <t>2020-2022 agosto</t>
  </si>
  <si>
    <t>Graduados en la escuela de innovación y participaciòn en salud</t>
  </si>
  <si>
    <t>Estaba Roncancio</t>
  </si>
  <si>
    <t>geroncancio@saludcapital.gov.co</t>
  </si>
  <si>
    <t>2021-2022</t>
  </si>
  <si>
    <t>Co-creación de proyectos iniciativa comunitaria</t>
  </si>
  <si>
    <t>Diana cordoba</t>
  </si>
  <si>
    <t>dncordoba@saludcapital.gov.co</t>
  </si>
  <si>
    <t>Estrategia de rendición de cuentas "cuentas con salud"</t>
  </si>
  <si>
    <t>2020-2021</t>
  </si>
  <si>
    <t xml:space="preserve">Conceptos de gasto </t>
  </si>
  <si>
    <t>Localidad, presupuesto, conceptos de gasto, año</t>
  </si>
  <si>
    <t>ConceptosGasto</t>
  </si>
  <si>
    <t>2012-2022 Junio</t>
  </si>
  <si>
    <t>SISVEA</t>
  </si>
  <si>
    <t>SIVIGILA DC</t>
  </si>
  <si>
    <t>Entregaron metadato, pendiente envío de análisis</t>
  </si>
  <si>
    <t>SIVICAP</t>
  </si>
  <si>
    <t>2012-2022 junio</t>
  </si>
  <si>
    <t>Mariluz Trilleras/Alexandra Segura</t>
  </si>
  <si>
    <t xml:space="preserve">2009-2022 Junio </t>
  </si>
  <si>
    <t>Sale de producción, ritrado 02/12/2021</t>
  </si>
  <si>
    <t>2017- 2022 Junio</t>
  </si>
  <si>
    <t>
Martha Lucia, Gomez Perez</t>
  </si>
  <si>
    <t>SIVISTRA</t>
  </si>
  <si>
    <t>En proceso de validación por referente</t>
  </si>
  <si>
    <t>SIVIM</t>
  </si>
  <si>
    <t xml:space="preserve">En proceso de actualización de información. </t>
  </si>
  <si>
    <t>SISVECOS</t>
  </si>
  <si>
    <t>En proceso de actualización de información. Pendiente  publicación por parte referente</t>
  </si>
  <si>
    <t>SIVELCE</t>
  </si>
  <si>
    <t>https://saludata.saludcapital.gov.co/osb/index.php/pruebas/accidentesdomest…es11anios_prueba/ </t>
  </si>
  <si>
    <t xml:space="preserve">En proceso de validación por referente. </t>
  </si>
  <si>
    <t>Se agregó Colombia a la actualización. Pendiente reunión con Secretario para aprobación de publicación.</t>
  </si>
  <si>
    <t>Planeación</t>
  </si>
  <si>
    <t>En proceso de actulización de la información</t>
  </si>
  <si>
    <t>Información pendiente por cargar para actualizar</t>
  </si>
  <si>
    <t>https://saludata.saludcapital.gov.co/osb/index.php/pruebas/morbilidadmaternaextrema_prueba/ </t>
  </si>
  <si>
    <t> https://saludata.saludcapital.gov.co/osb/index.php/pruebas/mortalidad-materna_prueba/</t>
  </si>
  <si>
    <t>SISVAN</t>
  </si>
  <si>
    <t>2007 - 2022 Junio</t>
  </si>
  <si>
    <t>2005 - 2022 Junio</t>
  </si>
  <si>
    <t>Proporción bajo peso al nacer total y a termino en Bogotá D.C.</t>
  </si>
  <si>
    <t>2012 - 2022 Junio</t>
  </si>
  <si>
    <t>2006 - 2021 p Diciembre</t>
  </si>
  <si>
    <t>2006 - 2022 Junio</t>
  </si>
  <si>
    <t xml:space="preserve">Proporción de lactancia materna exclusiva en menores de seis meses en Bogotá D.C. </t>
  </si>
  <si>
    <t>S</t>
  </si>
  <si>
    <t>Entorno Cuidador Laboral</t>
  </si>
  <si>
    <t>https://saludata.saludcapital.gov.co/osb/index.php/datos-de-salud/salud-a-mi-barrio-salud-a-mi-vereda/entorno-cuidado-laboral/</t>
  </si>
  <si>
    <t>Jenny Romero</t>
  </si>
  <si>
    <t>jmromero@saludcapital.gov.co</t>
  </si>
  <si>
    <t>https://saludata.saludcapital.gov.co/osb/index.php/datos-de-salud/salud-a-mi-barrio-salud-a-mi-vereda/person-afiliada-reg-subsidiado/</t>
  </si>
  <si>
    <t>Tamizajes</t>
  </si>
  <si>
    <t>https://saludata.saludcapital.gov.co/osb/index.php/datos-de-salud/salud-a-mi-barrio-salud-a-mi-vereda/tamizajes/</t>
  </si>
  <si>
    <t>Enfermedades respiratorias en niños menores de 5 años en Bogotá Región</t>
  </si>
  <si>
    <t>Enfermedades_respiratorias_menores_5 años_Bogotá_Región | SALUDATA</t>
  </si>
  <si>
    <t>2018 -2021</t>
  </si>
  <si>
    <t xml:space="preserve">Municipios Integrantes de Bogotá Región 
Año
Casos  </t>
  </si>
  <si>
    <t>OSB_Mortalidad_Ira_BogotáRegión_RM</t>
  </si>
  <si>
    <t>SISPRO fuente</t>
  </si>
  <si>
    <t>https://saludata.saludcapital.gov.co/osb/index.php/datos-de-salud/bogota-region/enfermedades_respiratorias_menores_5-anos_bogota_region/</t>
  </si>
  <si>
    <t>Pirámide Poblacional en Bogotá Región</t>
  </si>
  <si>
    <t>Demografía y Salud de Bogotá Región | SALUDATA</t>
  </si>
  <si>
    <t>2018 -2024</t>
  </si>
  <si>
    <t>Censal</t>
  </si>
  <si>
    <t>Dane fuente</t>
  </si>
  <si>
    <t>https://saludata.saludcapital.gov.co/osb/index.php/datos-de-salud/bogota-region/ds_bogotaregion/</t>
  </si>
  <si>
    <t>Proporción de bajo peso al nacer en Bogotá Región</t>
  </si>
  <si>
    <t>Proporción bajo peso al nacer_Bogotá_Región | SALUDATA</t>
  </si>
  <si>
    <t>2018 -2023</t>
  </si>
  <si>
    <t>OSB_BajoPesoAlNacer_BogotáRegión_RM</t>
  </si>
  <si>
    <t>https://saludata.saludcapital.gov.co/osb/index.php/datos-de-salud/bogota-region/proporcion-bajo-peso-al-nacer_bogota_region/</t>
  </si>
  <si>
    <t>Razón de Mortalidad Materna Bogotá Región</t>
  </si>
  <si>
    <t>Mortalidad Materna de en Bogotá Región | SALUDATA</t>
  </si>
  <si>
    <t>https://saludata.saludcapital.gov.co/osb/index.php/datos-de-salud/bogota-region/mmbr/</t>
  </si>
  <si>
    <t>Tasa de Incidencia y tasa de mortalidad por VIH/SIDA en Bogotá Región</t>
  </si>
  <si>
    <t>Incidencia y Mortalidad por VIH SIDA_Bogotá Región | SALUDATA</t>
  </si>
  <si>
    <t>OSB_Mortalidad_Incidencia_VIH_BogotáRegión_RM</t>
  </si>
  <si>
    <t>https://saludata.saludcapital.gov.co/osb/index.php/datos-de-salud/bogota-region/incidencia-y-mortalidad-por-vih-sida_bogota-region/</t>
  </si>
  <si>
    <t>Tasa de Mortalidad en menores de 5 años Bogotá Región</t>
  </si>
  <si>
    <t>Mortalidad en Menores de 5 años en Bogotá Región | SALUDATA</t>
  </si>
  <si>
    <t>https://saludata.saludcapital.gov.co/osb/index.php/datos-de-salud/bogota-region/mort_menores-5-anosbr/</t>
  </si>
  <si>
    <t>Tasa de Mortalidad Infantil Bogotá Región</t>
  </si>
  <si>
    <t>Mortalidad Infantil en Bogotá Región | SALUDATA</t>
  </si>
  <si>
    <t>https://saludata.saludcapital.gov.co/osb/index.php/datos-de-salud/bogota-region/mibr/</t>
  </si>
  <si>
    <t>https://saludata.saludcapital.gov.co/saludata/indicadores/mortalidad-en-bogota-d-c-2/</t>
  </si>
  <si>
    <t xml:space="preserve">Diana Fajardo </t>
  </si>
  <si>
    <t>https://saludata.saludcapital.gov.co/osb/indicadores/proporcion-de-hogares-segun-percepcion-de-condiciones-de-vida/</t>
  </si>
  <si>
    <t>https://saludata.saludcapital.gov.co/saludata/indicadores/tasa-bruta-de-mortalidad-en-bogota-d-c/</t>
  </si>
  <si>
    <t>2007-2023 ISEM</t>
  </si>
  <si>
    <t>https://saludata.saludcapital.gov.co/osb/indicadores/mortalidad-menores-5-anos/</t>
  </si>
  <si>
    <t>https://saludata.saludcapital.gov.co/saludata/indicadores/tasa-global-y-general-de-fecundidad-en-bogota-d-c/</t>
  </si>
  <si>
    <t>https://saludata.saludcapital.gov.co/saludata/indicadores/tasas-de-fecundidad-por-edad-en-bogota-d-c/</t>
  </si>
  <si>
    <t>2015-2023 IV TRIMESTRE</t>
  </si>
  <si>
    <t>Jodie Marion</t>
  </si>
  <si>
    <t>Localidad, Año</t>
  </si>
  <si>
    <t>IC superior, inferior y media por grupo de edad y SE 2015 -2019 y 2022
Casos año 2021 por grupo de edad y SE</t>
  </si>
  <si>
    <t>SE 11</t>
  </si>
  <si>
    <t>Diego Fernando Perez</t>
  </si>
  <si>
    <t>dfperez@saludcapital.gov.co</t>
  </si>
  <si>
    <t>​​​﻿Casos confirmados de COVID-19 | SALUDATA</t>
  </si>
  <si>
    <t>Automatizado Big query/ Share point</t>
  </si>
  <si>
    <t>https://saludata.saludcapital.gov.co/saludata/indicadores/casos-confirmados-de-covid-19-en-bogota-d-c/</t>
  </si>
  <si>
    <t>2013-2022 Diciembre</t>
  </si>
  <si>
    <t>Adriana Rodriguez</t>
  </si>
  <si>
    <t>A6rodriguez@saludcapital.gov.co</t>
  </si>
  <si>
    <t>SE12</t>
  </si>
  <si>
    <t>2007-2022 Diciembre</t>
  </si>
  <si>
    <t>2010-2022 Diciembre</t>
  </si>
  <si>
    <t>2009-2022 Diciembre</t>
  </si>
  <si>
    <t>2008-2022 Diciembe</t>
  </si>
  <si>
    <t>Salud pública</t>
  </si>
  <si>
    <t xml:space="preserve">Plan de vacunaciòn instituciones </t>
  </si>
  <si>
    <t>AñoLocalidad</t>
  </si>
  <si>
    <t>OBS_PAI_instituciones</t>
  </si>
  <si>
    <t>quincenal</t>
  </si>
  <si>
    <t>no</t>
  </si>
  <si>
    <t>Victor Gómez</t>
  </si>
  <si>
    <t>mgómez@saludcapital.gov.co</t>
  </si>
  <si>
    <t>INTERNO</t>
  </si>
  <si>
    <t>2017-2023 I semestre</t>
  </si>
  <si>
    <t>Consumo, antecedente y exposición a tabaco en Bogotá D.C.</t>
  </si>
  <si>
    <t>Consumo de tabaco en Bogotá D.C | SALUDATA</t>
  </si>
  <si>
    <t xml:space="preserve">Expos_tabacohogares casos, Expos_tabacohogares prevalencia,  Expos_tabacomenores14años prevalencia, Consumotabaco gestantes, tabaquismopesado 60 años, año, sexo, Localidad,Régimen de afiliación </t>
  </si>
  <si>
    <t>Exposición a ruido ambiental en Bogotá D.C. | SALUDATA</t>
  </si>
  <si>
    <t>Indice de riesgo para la calidad del agua potable (IRCA) otros sistemas de abastecimiento | SALUDATA</t>
  </si>
  <si>
    <t>Prevalencia de sibilancias en población mayor de 60 | SALUDATA</t>
  </si>
  <si>
    <t>Prevalencia de sibilancias y tos en la noche en niños menores de 14 años en Bogotá D.C. | SALUDATA</t>
  </si>
  <si>
    <t>Prevalencia de uso de audífonos en Bogotá D.C.</t>
  </si>
  <si>
    <t>Prevalencia uso de audífonos en población adolescente en Bogotá D.C. | SALUDATA
Prevalencia uso de audífonos en población adulta en Bogotá D.C. | SALUDATA</t>
  </si>
  <si>
    <t xml:space="preserve">Adultos: 2013-2022
Adolesc:2015-2022 </t>
  </si>
  <si>
    <t>Intoxicación sustancias químicas | SALUDATA</t>
  </si>
  <si>
    <t>Localidad
Tipo de sustancia, Año, Grupoedad</t>
  </si>
  <si>
    <t>Oscar Alberto Noreña Trigos</t>
  </si>
  <si>
    <t>Falta anàisis de 2023 cerrado</t>
  </si>
  <si>
    <t>https://saludata.saludcapital.gov.co/saludata/indicadores/accidentes-derivados-de-la-ocupacion-en-unidades-de-trabajo-informal-uti-en-bogota-d-c/</t>
  </si>
  <si>
    <t>2017- 2023 Julio</t>
  </si>
  <si>
    <t>COVID-19 Trabajadores salud | SALUDATA</t>
  </si>
  <si>
    <t>2020-2024 Enero</t>
  </si>
  <si>
    <t>https://saludata.saludcapital.gov.co/saludata/indicadores/casos-confirmados-covid-19-en-trabajadores-del-sector-salud-en-bogota-d-c/</t>
  </si>
  <si>
    <t>https://saludata.saludcapital.gov.co/saludata/indicadores/enfermedades-derivadas-de-la-ocupacion-en-unidades-de-trabajo-informal-uti-en-bogota-d-c/</t>
  </si>
  <si>
    <t>https://saludata.saludcapital.gov.co/saludata/indicadores/ninas-ninos-y-adolescentes-identificados-desde-el-sector-salud-en-trabajo-infantil-en-bogota-d-c/</t>
  </si>
  <si>
    <t>https://saludata.saludcapital.gov.co/saludata/indicadores/tasa-de-accidentalidad-enfermedad-y-mortalidad-laboral-en-bogota-dc/</t>
  </si>
  <si>
    <t>2012-2023 I semestre</t>
  </si>
  <si>
    <t>2015-2023 I semestre</t>
  </si>
  <si>
    <t>2015-2023 preliminar</t>
  </si>
  <si>
    <t>2012-2023 I SEM</t>
  </si>
  <si>
    <t>Mortalidad según momento de la muerte | SALUDATA</t>
  </si>
  <si>
    <t>2010-2023 I SEM</t>
  </si>
  <si>
    <t>https://saludata.saludcapital.gov.co/saludata/indicadores/tasa-especifica-de-fecundidad-de-mujeres-de-10-a-14-y-15-a-19-anos-en-bogota-d-c/</t>
  </si>
  <si>
    <t>Tecnovigilancia</t>
  </si>
  <si>
    <t>Tipo de publicación</t>
  </si>
  <si>
    <t>Boletin</t>
  </si>
  <si>
    <t>Informe de resultados de la aplicación de la herramienta de seguimiento a la Gestión Distrital</t>
  </si>
  <si>
    <t>Resultados de seguimiento Gestión Distrital</t>
  </si>
  <si>
    <t>https://saludata.saludcapital.gov.co/osb/index.php/2018/11/16/informe-de-resultados-de-la-aplicacion-de-la-herramienta-de-seguimiento-a-la-gestion-distrital/</t>
  </si>
  <si>
    <t>Boletin 1</t>
  </si>
  <si>
    <t>Documento técnico: Participación social y servicio a la ciudadanía en salud en el Distrito Capital (2016-2020)</t>
  </si>
  <si>
    <t>Participación social y servicio a la ciudadanía</t>
  </si>
  <si>
    <t>https://saludata.saludcapital.gov.co/osb/index.php/2018/11/22/documento-tecnico-participacion-social-y-servicio-a-la-ciudadania-en-salud-en-el-distrito-capital-2016-2020/</t>
  </si>
  <si>
    <t>Informe de gestión mensual Dirección de Urgencias y Emergencias en Salud. Enero, 2019.</t>
  </si>
  <si>
    <t>Gestión mensual Dirección de Urgencias y Emergencias</t>
  </si>
  <si>
    <t>https://saludata.saludcapital.gov.co/osb/index.php/2019/01/31/boletin-estadistico-y-epidemiologico-informe-de-gestion-mensual-direccion-de-urgencias-y-emergencias-en-salud-enero-2019/</t>
  </si>
  <si>
    <t>Coberturas de vacunación en Bogotá, D. C., 2011-2017</t>
  </si>
  <si>
    <t>Cobertura vacunación</t>
  </si>
  <si>
    <t>https://saludata.saludcapital.gov.co/osb/index.php/2019/02/22/boletin-coberturas-de-vacunacion-en-bogota-d-c-2011-2017/</t>
  </si>
  <si>
    <t>Boletín</t>
  </si>
  <si>
    <t>Informe de gestión mensual Dirección de Urgencias y Emergencias en Salud. Febrero, 2019.</t>
  </si>
  <si>
    <t>https://saludata.saludcapital.gov.co/osb/index.php/2019/02/28/boletin-estadistico-y-epidemiologico-informe-de-gestion-mensual-direccion-de-urgencias-y-emergencias-en-salud-febrero-2019/</t>
  </si>
  <si>
    <t>Boletín por alerta de calidad del aire</t>
  </si>
  <si>
    <t>Calidad del aire</t>
  </si>
  <si>
    <t>https://saludata.saludcapital.gov.co/osb/index.php/2019/03/07/boletin-por-alerta-de-calidad-del-aire/</t>
  </si>
  <si>
    <t>Informe de gestión mensual Dirección de Urgencias y Emergencias en Salud. Marzo, 2019.</t>
  </si>
  <si>
    <t>https://saludata.saludcapital.gov.co/osb/index.php/2019/03/30/boletin-estadistico-y-epidemiologico-informe-de-gestion-mensual-direccion-de-urgencias-y-emergencias-en-salud-marzo-2019/</t>
  </si>
  <si>
    <t>Boletín Epidemiológico Distrital – Carga de enfermedad atribuible a contaminación extramural e intramural del aire en Bogotá</t>
  </si>
  <si>
    <t xml:space="preserve">Contaminación del aire </t>
  </si>
  <si>
    <t>https://saludata.saludcapital.gov.co/osb/index.php/2019/04/30/boletin-epidemiologico-distrital/</t>
  </si>
  <si>
    <t>Informe de gestión mensual Dirección de Urgencias y Emergencias en Salud. Abril, 2019.</t>
  </si>
  <si>
    <t>https://saludata.saludcapital.gov.co/osb/index.php/2019/04/30/boletin-estadistico-y-epidemiologico-informe-de-gestion-mensual-direccion-de-urgencias-y-emergencias-en-salud-abril-2019/</t>
  </si>
  <si>
    <t>Informe de gestión mensual Dirección de Urgencias y Emergencias en Salud. Mayo, 2019.</t>
  </si>
  <si>
    <t>https://saludata.saludcapital.gov.co/osb/index.php/2019/05/30/boletin-estadistico-y-epidemiologico-informe-de-gestion-mensual-direccion-de-urgencias-y-emergencias-en-salud-mayo-2019/</t>
  </si>
  <si>
    <t>Caracterización de las urgencias y emergencias en salud pública en Bogotá 2012-2018</t>
  </si>
  <si>
    <t>Caracterización de  urgencias y emergencias en salud pública</t>
  </si>
  <si>
    <t>https://saludata.saludcapital.gov.co/osb/index.php/2019/05/31/boletin-epidemiologico-distrital-caracterizacion-de-las-urgencias-y-emergencias-en-salud-publica-en-bogota-2012-2018/</t>
  </si>
  <si>
    <t>Informe de gestión mensual Dirección de Urgencias y Emergencias en Salud. Junio, 2019.</t>
  </si>
  <si>
    <t>https://saludata.saludcapital.gov.co/osb/index.php/2019/06/30/boletin-estadistico-y-epidemiologico-informe-de-gestion-mensual-direccion-de-urgencias-y-emergencias-en-salud-junio-2019/</t>
  </si>
  <si>
    <t>Análisis de la problemática de contaminación del aire en Bogotá desde una perspectiva de salud</t>
  </si>
  <si>
    <t>Contaminación del aire</t>
  </si>
  <si>
    <t>https://saludata.saludcapital.gov.co/osb/index.php/2019/06/30/analisis-de-la-problematica-de-contaminacion-del-aire-en-bogota-desde-una-perspectiva-de-salud/</t>
  </si>
  <si>
    <t>Informe de gestión mensual Dirección de Urgencias y Emergencias en Salud. Julio, 2019.</t>
  </si>
  <si>
    <t>https://saludata.saludcapital.gov.co/osb/index.php/2019/07/31/boletin-estadistico-y-epidemiologico-informe-de-gestion-mensual-direccion-de-urgencias-y-emergencias-en-salud-julio-2019/</t>
  </si>
  <si>
    <t>Caracterización de los brotes de sarampión en Bogotá D. C. y lecciones aprendidas en las acciones de control</t>
  </si>
  <si>
    <t>Brotes de sarampión</t>
  </si>
  <si>
    <t>https://saludata.saludcapital.gov.co/osb/index.php/2019/07/31/caracterizacion-de-los-brotes-de-sarampion-en-bogota-d-c-y-lecciones-aprendidas-en-las-acciones-de-control/</t>
  </si>
  <si>
    <t>Informe de gestión mensual Dirección de Urgencias y Emergencias en Salud. Agosto, 2019.</t>
  </si>
  <si>
    <t>https://saludata.saludcapital.gov.co/osb/index.php/2019/08/31/boletin-estadistico-y-epidemiologico-informe-de-gestion-mensual-direccion-de-urgencias-y-emergencias-en-salud-agosto-2019/</t>
  </si>
  <si>
    <t>Boletin 2</t>
  </si>
  <si>
    <t>Caracterización de la morbilidad materna extrema en Bogotá, D. C., 2015-2018</t>
  </si>
  <si>
    <t>Morbilidad materna</t>
  </si>
  <si>
    <t>https://saludata.saludcapital.gov.co/osb/index.php/2019/08/31/caracterizacion-de-la-morbilidad-materna-extrema-en-bogota/</t>
  </si>
  <si>
    <t>Condiciones de trabajo y salud en salas de belleza de Bogotá. D. C. (2014)</t>
  </si>
  <si>
    <t>Trabajo y salud en salas de belleza</t>
  </si>
  <si>
    <t>https://saludata.saludcapital.gov.co/osb/index.php/2019/09/15/condiciones-de-trabajo-y-salud-en-salas-de-belleza-de-bogota-d-c-2014/</t>
  </si>
  <si>
    <t>Discapacidad en Bogotá: origen y barreras</t>
  </si>
  <si>
    <t>Discapacidad</t>
  </si>
  <si>
    <t>https://saludata.saludcapital.gov.co/osb/index.php/2019/09/30/discapacidad-en-bogota-origen-y-barreras/</t>
  </si>
  <si>
    <t>Informe de gestión mensual Dirección de Urgencias y Emergencias en Salud. Septiembre, 2019.</t>
  </si>
  <si>
    <t>https://saludata.saludcapital.gov.co/osb/index.php/2019/09/30/boletin-estadistico-y-epidemiologico-informe-de-gestion-mensual-direccion-de-urgencias-y-emergencias-en-salud-septiembre-2019/</t>
  </si>
  <si>
    <t>Afiliación a seguridad social en salud de los odontólogos en Bogotá</t>
  </si>
  <si>
    <t xml:space="preserve">Salud de odontólogos </t>
  </si>
  <si>
    <t>https://saludata.saludcapital.gov.co/osb/index.php/2019/10/04/afiliacion-a-seguridad-social-en-salud-de-los-odontologos-en-bogota/</t>
  </si>
  <si>
    <t>Efecto de la migración interna y externa en las coberturas de vacunación de menores de cinco años en Bogotá en 2018</t>
  </si>
  <si>
    <t>vacunación menores de 5 años</t>
  </si>
  <si>
    <t>https://saludata.saludcapital.gov.co/osb/index.php/2019/10/30/efecto-de-la-migracion-interna-y-externa-en-las-coberturas-de-vacunacion-de-menores-de-cinco-anos-en-bogota-en-2018/</t>
  </si>
  <si>
    <t>Informe de gestión mensual Dirección de Urgencias y Emergencias en Salud. Octubre, 2019.</t>
  </si>
  <si>
    <t>https://saludata.saludcapital.gov.co/osb/index.php/2019/10/31/boletin-estadistico-y-epidemiologico-informe-de-gestion-mensual-direccion-de-urgencias-y-emergencias-en-salud-octubre-2019/</t>
  </si>
  <si>
    <t>Situación de salud de la población circunvecina al relleno sanitario Doña Juana. Bogotá, D. C., 2010-2016</t>
  </si>
  <si>
    <t>Relleno sanitario Doña Juana</t>
  </si>
  <si>
    <t>https://saludata.saludcapital.gov.co/osb/index.php/2019/10/31/situacion-de-salud-de-la-poblacion-circunvecina-al-relleno-sanitario-dona-juana-bogota-d-c-2010-2016/</t>
  </si>
  <si>
    <t>Informe de gestión mensual Dirección de Urgencias y Emergencias en Salud. Noviembre, 2019.</t>
  </si>
  <si>
    <t>https://saludata.saludcapital.gov.co/osb/index.php/2019/11/30/boletin-estadistico-y-epidemiologico-informe-de-gestion-mensual-direccion-de-urgencias-y-emergencias-en-salud-noviembre-2019/</t>
  </si>
  <si>
    <t>Informe de gestión mensual Dirección de Urgencias y Emergencias en Salud. Diciembre, 2019.</t>
  </si>
  <si>
    <t>https://saludata.saludcapital.gov.co/osb/index.php/2019/12/30/boletin-estadistico-y-epidemiologico-informe-de-gestion-mensual-direccion-de-urgencias-y-emergencias-en-salud-diciembre-2019/</t>
  </si>
  <si>
    <t>Informe de gestión mensual Dirección de Urgencias y Emergencias en Salud. Año 2019.</t>
  </si>
  <si>
    <t>https://saludata.saludcapital.gov.co/osb/index.php/2019/12/31/boletin-estadistico-y-epidemiologico-informe-de-gestion-mensual-direccion-de-urgencias-y-emergencias-en-salud-ano-2019/</t>
  </si>
  <si>
    <t>Informe de gestión mensual Dirección de Urgencias y Emergencias en Salud. Enero, 2020.</t>
  </si>
  <si>
    <t>https://saludata.saludcapital.gov.co/osb/index.php/2020/01/31/boletin-estadistico-y-epidemiologico-informe-de-gestion-mensual-direccion-de-urgencias-y-emergencias-en-salud-enero-2020/</t>
  </si>
  <si>
    <t>Informe de gestión mensual Dirección de Urgencias y Emergencias en Salud. Febrero, 2020.</t>
  </si>
  <si>
    <t>https://saludata.saludcapital.gov.co/osb/index.php/2020/02/28/boletin-estadistico-y-epidemiologico-informe-de-gestion-mensual-direccion-de-urgencias-y-emergencias-en-salud-febrero-2020/</t>
  </si>
  <si>
    <t>Informe de gestión mensual Dirección de Urgencias y Emergencias en Salud. Marzo, 2020.</t>
  </si>
  <si>
    <t>https://saludata.saludcapital.gov.co/osb/index.php/2020/03/31/boletin-estadistico-y-epidemiologico-informe-de-gestion-mensual-direccion-de-urgencias-y-emergencias-en-salud-marzo-2020/</t>
  </si>
  <si>
    <t>Informe de gestión mensual Dirección de Urgencias y Emergencias en Salud. Abril, 2020.</t>
  </si>
  <si>
    <t>https://saludata.saludcapital.gov.co/osb/index.php/2020/04/30/boletin-estadistico-y-epidemiologico-informe-de-gestion-mensual-direccion-de-urgencias-y-emergencias-en-salud-abril-2020/</t>
  </si>
  <si>
    <t>Boletin 3</t>
  </si>
  <si>
    <t>Informe de gestión mensual Dirección de Urgencias y Emergencias en Salud. Mayo, 2020.</t>
  </si>
  <si>
    <t>https://saludata.saludcapital.gov.co/osb/index.php/2020/05/31/boletin-estadistico-y-epidemiologico-informe-de-gestion-mensual-direccion-de-urgencias-y-emergencias-en-salud-mayo-2020/</t>
  </si>
  <si>
    <t>Sobre cómo se construyen las proyecciones de casos COVID-19 en Bogotá</t>
  </si>
  <si>
    <t xml:space="preserve">Proyecciones casos COVID-19 </t>
  </si>
  <si>
    <t>https://saludata.saludcapital.gov.co/osb/index.php/2020/06/04/sobre-como-se-construyen-las-proyecciones-de-casos-covid/</t>
  </si>
  <si>
    <t>Informe de gestión mensual Dirección de Urgencias y Emergencias en Salud. Junio, 2020.</t>
  </si>
  <si>
    <t>https://saludata.saludcapital.gov.co/osb/index.php/2020/06/30/boletin-estadistico-y-epidemiologico-informe-de-gestion-mensual-direccion-de-urgencias-y-emergencias-en-salud-junio-2020/</t>
  </si>
  <si>
    <t>Informe de gestión mensual Dirección de Urgencias y Emergencias en Salud. Julio, 2020.</t>
  </si>
  <si>
    <t>https://saludata.saludcapital.gov.co/osb/index.php/2020/07/31/boletin-estadistico-y-epidemiologico-informe-de-gestion-mensual-direccion-de-urgencias-y-emergencias-en-salud-julio-2020/</t>
  </si>
  <si>
    <t>Informe de gestión mensual Dirección de Urgencias y Emergencias en Salud. Agosto, 2020.</t>
  </si>
  <si>
    <t>https://saludata.saludcapital.gov.co/osb/index.php/2020/08/31/boletin-estadistico-y-epidemiologico-informe-de-gestion-mensual-direccion-de-urgencias-y-emergencias-en-salud-agosto-2020/</t>
  </si>
  <si>
    <t>Informe de gestión mensual Dirección de Urgencias y Emergencias en Salud. Septiembre, 2020.</t>
  </si>
  <si>
    <t>https://saludata.saludcapital.gov.co/osb/index.php/2020/09/30/boletin-estadistico-y-epidemiologico-informe-de-gestion-mensual-direccion-de-urgencias-y-emergencias-en-salud-septiembre-2020/</t>
  </si>
  <si>
    <t>Proyecto CoVIDA – Boletín Epidemiológico Semana 33</t>
  </si>
  <si>
    <t>Proyecto CoVIDA</t>
  </si>
  <si>
    <t>https://saludata.saludcapital.gov.co/osb/index.php/2020/10/23/proyecto-covida-boletin-epidemiologico-semana-3314927/</t>
  </si>
  <si>
    <t>Proyecto CoVIDA – Boletín Epidemiológico Semana 36</t>
  </si>
  <si>
    <t>https://saludata.saludcapital.gov.co/osb/index.php/2020/10/23/proyecto-covida-boletin-epidemiologico-semana-36/</t>
  </si>
  <si>
    <t>Informe de gestión mensual Dirección de Urgencias y Emergencias en Salud. Octubre, 2020.</t>
  </si>
  <si>
    <t>https://saludata.saludcapital.gov.co/osb/index.php/2020/10/31/boletin-estadistico-y-epidemiologico-informe-de-gestion-mensual-direccion-de-urgencias-y-emergencias-en-salud-octubre-2020/</t>
  </si>
  <si>
    <t>Informe de gestión mensual Dirección de Urgencias y Emergencias en Salud. Noviembre, 2020.</t>
  </si>
  <si>
    <t>https://saludata.saludcapital.gov.co/osb/index.php/2020/11/30/boletin-estadistico-y-epidemiologico-informe-de-gestion-mensual-direccion-de-urgencias-y-emergencias-en-salud-noviembre-2020/</t>
  </si>
  <si>
    <t>BED- Gestión del riesgo colectivo: intervención de APS que permite dar continuidad en la atención en salud</t>
  </si>
  <si>
    <t xml:space="preserve">Atención primaria en salud </t>
  </si>
  <si>
    <t>https://saludata.saludcapital.gov.co/osb/index.php/2020/12/02/bed-gestion-del-riesgo-colectivo-intervencion-de-aps-que-permite-dar-continuidad-en-la-atencion-en-salud/</t>
  </si>
  <si>
    <t>Boletín Epidemiológico Distrital. Volumen 17, número 1. Enero 2020</t>
  </si>
  <si>
    <t>Riesgos en salud por calidad del aire</t>
  </si>
  <si>
    <t>https://saludata.saludcapital.gov.co/osb/index.php/2020/12/11/boletin-epidemiologico-distrital-volumen-17-numero-1-enero-2020/</t>
  </si>
  <si>
    <t>Informe de gestión mensual Dirección de Urgencias y Emergencias en Salud. Diciembre, 2020.</t>
  </si>
  <si>
    <t>https://saludata.saludcapital.gov.co/osb/index.php/2020/12/30/boletin-estadistico-y-epidemiologico-informe-de-gestion-mensual-direccion-de-urgencias-y-emergencias-en-salud-diciembre-2020/</t>
  </si>
  <si>
    <t>Informe de gestión mensual Dirección de Urgencias y Emergencias en Salud. Año 2020.</t>
  </si>
  <si>
    <t>https://saludata.saludcapital.gov.co/osb/index.php/2020/12/31/boletin-estadistico-y-epidemiologico-informe-de-gestion-mensual-direccion-de-urgencias-y-emergencias-en-salud-ano-2020/</t>
  </si>
  <si>
    <t>Boletín Epidemiológico Distrital. Volúmen 17, número 2. Febrero 2020</t>
  </si>
  <si>
    <t xml:space="preserve">Empoderamiento vecinar </t>
  </si>
  <si>
    <t>https://saludata.saludcapital.gov.co/osb/index.php/2021/02/12/boletin-epidemiologico-distrital-volumen-17-numero-2-febrero-2020-2/</t>
  </si>
  <si>
    <t>Boletin 4</t>
  </si>
  <si>
    <t>Boletín Epidemiológico Distrital. Volúmen 17, número 3. Marzo 2020</t>
  </si>
  <si>
    <t>Factores de riesgo modificables</t>
  </si>
  <si>
    <t>https://saludata.saludcapital.gov.co/osb/index.php/2021/02/12/boletin-epidemiologico-distrital-volumen-17-numero-3-marzo-2020/</t>
  </si>
  <si>
    <t>Boletín Epidemiológico Distrital. Volúmen 17, número 4. Abril 2020</t>
  </si>
  <si>
    <t xml:space="preserve">Respuesta del Sector Salud a la Pandemia </t>
  </si>
  <si>
    <t>https://saludata.saludcapital.gov.co/osb/index.php/2021/02/12/boletin-epidemiologico-distrital-volumen-17-numero-4-abril-2020/</t>
  </si>
  <si>
    <t>Boletín Epidemiológico Distrital. Volúmen 17, número 5. Mayo 2020</t>
  </si>
  <si>
    <t>Consumo de sustancias psicoactivas</t>
  </si>
  <si>
    <t>https://saludata.saludcapital.gov.co/osb/index.php/2021/03/24/boletin-epidemiologico-distrital-volumen-17-numero-5-mayo-2020/</t>
  </si>
  <si>
    <t>Boletín Epidemiológico Distrital. Volúmen 17, número 6. Junio 2020</t>
  </si>
  <si>
    <t xml:space="preserve">Acciones artisticas promoción de la salud </t>
  </si>
  <si>
    <t>https://saludata.saludcapital.gov.co/osb/index.php/2021/03/26/boletin-epidemiologico-distrital-volumen-17-numero-6-junio-2020/</t>
  </si>
  <si>
    <t>Boletín Epidemiológico Distrital. Volúmen 17, número 7. Julio 2020</t>
  </si>
  <si>
    <t>Estrategia de Atención Médica Domiciliaria COVID-19</t>
  </si>
  <si>
    <t>https://saludata.saludcapital.gov.co/osb/index.php/2021/05/19/boletin-epidemiologico-distrital-volumen-17-numero-7-julio-2020/</t>
  </si>
  <si>
    <t>Boletín Epidemiológico Distrital. Volúmen 17, número 8. Agosto 2020</t>
  </si>
  <si>
    <t xml:space="preserve">Atención primaria en salud de COVID-19 para población con comorbilidades </t>
  </si>
  <si>
    <t>https://saludata.saludcapital.gov.co/osb/index.php/2021/05/19/boletin-epidemiologico-distrital-volumen-17-numero-8-agosto-2020/</t>
  </si>
  <si>
    <t>Boletín Epidemiológico Distrital. Volúmen 17, número 9. Septiembre 2020</t>
  </si>
  <si>
    <t xml:space="preserve">Resultados de vigilancia epidemiológica </t>
  </si>
  <si>
    <t>https://saludata.saludcapital.gov.co/osb/index.php/2021/06/04/boletin-epidemiologico-distrital-volumen-17-numero-9-septiembre-2020/</t>
  </si>
  <si>
    <t>Documento de Análisis de Situación de Salud 2017 con el modelo de los determinantes sociales de salud para el Distrito Capital</t>
  </si>
  <si>
    <t>Análisis de Situación de Salud</t>
  </si>
  <si>
    <t>https://saludata.saludcapital.gov.co/osb/index.php/2021/06/14/asisbogota2017/</t>
  </si>
  <si>
    <t>Documento de Análisis de Situación de Salud 2018 con el Modelo de los Determinantes Sociales de Salud para el Distrito Capital</t>
  </si>
  <si>
    <t>https://saludata.saludcapital.gov.co/osb/index.php/2021/06/15/asisbogota2018/</t>
  </si>
  <si>
    <t>Documento de Análisis de Situación de Salud 2019 con el Modelo de los Determinantes Sociales de Salud para el Distrito Capital</t>
  </si>
  <si>
    <t xml:space="preserve">Análisis de Situación de Salud </t>
  </si>
  <si>
    <t>https://saludata.saludcapital.gov.co/osb/index.php/2021/06/16/asisbogota2019/</t>
  </si>
  <si>
    <t>Documento de Análisis de Situación de Salud 2020 con el Modelo de los Determinantes Sociales de Salud para el Distrito Capital</t>
  </si>
  <si>
    <t>https://saludata.saludcapital.gov.co/osb/index.php/2021/06/16/asisbogota2020/</t>
  </si>
  <si>
    <t>Correlación y validez de la PaO2/FiO2 y SpO2/FiO2 imputadas en pacientes con ventilación mecánica invasiva a 2.600 metros sobre el nivel del mar</t>
  </si>
  <si>
    <t>Ventilación mecánica invasiva</t>
  </si>
  <si>
    <t>https://saludata.saludcapital.gov.co/osb/index.php/2021/06/23/correlacion-y-validez-de-la-pao2-fio2-y-spo2-fio2-imputadas-en-pacientes-con-ventilacion-mecanica-invasiva-a-2-600-metros-sobre-el-nivel-del-mar/</t>
  </si>
  <si>
    <t>Informe de gestión mensual Dirección de Urgencias y Emergencias en Salud. Enero, 2021.</t>
  </si>
  <si>
    <t>https://saludata.saludcapital.gov.co/osb/index.php/2021/08/04/boletin-estadistico-y-epidemiologico-informe-de-gestion-mensual-direccion-de-urgencias-y-emergencias-en-salud-enero-2021/</t>
  </si>
  <si>
    <t>Informe de gestión mensual Dirección de Urgencias y Emergencias en Salud. Febrero, 2021.</t>
  </si>
  <si>
    <t>https://saludata.saludcapital.gov.co/osb/index.php/2021/08/04/boletin-estadistico-y-epidemiologico-informe-de-gestion-mensual-direccion-de-urgencias-y-emergencias-en-salud-febrero-2021/</t>
  </si>
  <si>
    <t>Informe de gestión mensual Dirección de Urgencias y Emergencias en Salud. Marzo, 2021.</t>
  </si>
  <si>
    <t>https://saludata.saludcapital.gov.co/osb/index.php/2021/08/04/boletin-estadistico-y-epidemiologico-informe-de-gestion-mensual-direccion-de-urgencias-y-emergencias-en-salud-marzo-2021/</t>
  </si>
  <si>
    <t>Boletin 5</t>
  </si>
  <si>
    <t>Informe de gestión mensual Dirección de Urgencias y Emergencias en Salud. Abril de 2021.</t>
  </si>
  <si>
    <t>https://saludata.saludcapital.gov.co/osb/index.php/2021/08/04/boletin-estadistico-y-epidemiologico-informe-de-gestion-mensual-direccion-de-urgencias-y-emergencias-en-salud-abril-de-2021/</t>
  </si>
  <si>
    <t>Informe de gestión mensual Dirección de Urgencias y Emergencias en Salud. Mayo de 2021.</t>
  </si>
  <si>
    <t>https://saludata.saludcapital.gov.co/osb/index.php/2021/08/04/boletin-estadistico-y-epidemiologico-informe-de-gestion-mensual-direccion-de-urgencias-y-emergencias-en-salud-mayo-de-2021/</t>
  </si>
  <si>
    <t>Informe de gestión mensual Dirección de Urgencias y Emergencias en Salud. Junio de 2021.</t>
  </si>
  <si>
    <t>https://saludata.saludcapital.gov.co/osb/index.php/2021/08/04/boletin-estadistico-y-epidemiologico-informe-de-gestion-mensual-direccion-de-urgencias-y-emergencias-en-salud-junio-de-2021/</t>
  </si>
  <si>
    <t>Boletín Epidemiológico Distrital. Volumen 17, número 10. Octubre 2020</t>
  </si>
  <si>
    <t>Abuso de sustancias psicoactivas en población habitante de calle</t>
  </si>
  <si>
    <t>https://saludata.saludcapital.gov.co/osb/index.php/2021/08/20/boletin-epidemiologico-distrital-volumen-17-numero-10-octubre-2020/</t>
  </si>
  <si>
    <t>Boletín Epidemiológico Distrital. Volumen 17, número 11. Noviembre 2020</t>
  </si>
  <si>
    <t>Respuesta a la pandemia de la COVID-19 </t>
  </si>
  <si>
    <t>https://saludata.saludcapital.gov.co/osb/index.php/2021/08/20/boletin-epidemiologico-distrital-volumen-17-numero-11-noviembre-2020/</t>
  </si>
  <si>
    <t>Boletín Epidemiológico Distrital. Volumen 17, número 12. Diciembre 2020</t>
  </si>
  <si>
    <t>COVID-19 en Bogotá D. C</t>
  </si>
  <si>
    <t>https://saludata.saludcapital.gov.co/osb/index.php/2021/08/25/boletin-epidemiologico-distrital-volumen-17-numero-12-diciembre-2020/</t>
  </si>
  <si>
    <t>Acceso a servicios de salud oral en Colombia y Bogotá. Regímenes contributivo y subsidiado (2015-2020)</t>
  </si>
  <si>
    <t>Salud oral</t>
  </si>
  <si>
    <t>https://saludata.saludcapital.gov.co/osb/index.php/2021/10/01/boletin-i-acceso-a-servicios-de-salud-oral-en-colombia-y-bogota-regimenes-contributivo-y-subsidiado-2015-2020/</t>
  </si>
  <si>
    <t>Noticias</t>
  </si>
  <si>
    <t>Bogotá empieza a llevar jornadas de vacunación contra el COVID-19 a las plazas de mercado</t>
  </si>
  <si>
    <t xml:space="preserve">Vacunación COVID-19 </t>
  </si>
  <si>
    <t>https://saludata.saludcapital.gov.co/osb/index.php/2021/10/13/bogota-empieza-a-llevar-jornadas-de-vacunacion-contra-el-covid-19-a-las-plazas-de-mercado/</t>
  </si>
  <si>
    <t>Noticias 1</t>
  </si>
  <si>
    <t>Acciones para mejorar indicadores de salud que se deterioraron en la pandemia</t>
  </si>
  <si>
    <t>indicadores de salud en la pandemia</t>
  </si>
  <si>
    <t>https://saludata.saludcapital.gov.co/osb/index.php/2021/10/12/acciones-para-mejorar-indicadores-de-salud-que-se-deterioraron-en-la-pandemia/</t>
  </si>
  <si>
    <t>Bogotá habilita puntos de vacunación para migrantes irregulares</t>
  </si>
  <si>
    <t>Vacunación migrantes irregulares</t>
  </si>
  <si>
    <t>https://saludata.saludcapital.gov.co/osb/index.php/2021/10/08/bogota-habilita-puntos-de-vacunacion-para-migrantes-irregulares/</t>
  </si>
  <si>
    <t>Con Salud a Mi Barrio brindaremos una atención integral en casa: secretario de Salud</t>
  </si>
  <si>
    <t>Salud a Mi Barrio</t>
  </si>
  <si>
    <t>https://saludata.saludcapital.gov.co/osb/index.php/2021/10/08/con-salud-a-mi-barrio-brindaremos-una-atencion-integral-en-casa-secretario-de-salud/</t>
  </si>
  <si>
    <t>Línea Psicoactiva Distrital, reconocida por reducir el consumo de sustancias en Bogotá durante la pandemia</t>
  </si>
  <si>
    <t>Línea Psicoactiva</t>
  </si>
  <si>
    <t>https://saludata.saludcapital.gov.co/osb/index.php/2021/10/08/linea-psicoactiva-distrital-reconocida-por-reducir-el-consumo-de-sustancias-en-bogota-durante-la-pandemia/</t>
  </si>
  <si>
    <t>“Salud A Mi Barrio”, el nuevo modelo de salud territorial de Bogotá</t>
  </si>
  <si>
    <t>https://saludata.saludcapital.gov.co/osb/index.php/2021/10/07/salud-a-mi-barrio-el-nuevo-modelo-de-salud-territorial-de-bogota/</t>
  </si>
  <si>
    <t>Segunda dosis de AstraZeneca se aplicará a los 28 días en Bogotá</t>
  </si>
  <si>
    <t>Vacunación</t>
  </si>
  <si>
    <t>https://saludata.saludcapital.gov.co/osb/index.php/2021/10/07/segunda-dosis-de-astrazeneca-se-aplicara-a-los-28-dias-en-bogota/</t>
  </si>
  <si>
    <t>Bogotá reanuda la aplicación de segundas dosis de Moderna</t>
  </si>
  <si>
    <t>https://saludata.saludcapital.gov.co/osb/index.php/2021/10/05/bogota-reanuda-la-aplicacion-de-segundas-dosis-de-moderna/</t>
  </si>
  <si>
    <t>El 50% de la población en Bogotá ya está vacunada contra el COVID-19</t>
  </si>
  <si>
    <t>https://saludata.saludcapital.gov.co/osb/index.php/2021/10/05/el-50-de-la-poblacion-en-bogota-ya-esta-vacunada-contra-el-covid-19/</t>
  </si>
  <si>
    <t>Sector Salud celebra la Semana de la Ciudadanía</t>
  </si>
  <si>
    <t>Semana de la Ciudadanía</t>
  </si>
  <si>
    <t>https://saludata.saludcapital.gov.co/osb/index.php/2021/09/29/sector-salud-celebra-la-semana-de-la-ciudadania/</t>
  </si>
  <si>
    <t>Subred Centro Oriente acerca vacunación contra COVID-19 a los hogares</t>
  </si>
  <si>
    <t>https://saludata.saludcapital.gov.co/osb/index.php/2021/09/23/subred-centro-oriente-acerca-vacunacion-contra-covid-19-a-los-hogares/</t>
  </si>
  <si>
    <t>Puntos de vacunación en Bogotá tienen suficientes dosis</t>
  </si>
  <si>
    <t>https://saludata.saludcapital.gov.co/osb/index.php/2021/09/23/puntos-de-vacunacion-en-bogota-tienen-suficientes-dosis/</t>
  </si>
  <si>
    <t>Inicia vacunación contra COVID-19 en TransMilenio</t>
  </si>
  <si>
    <t>https://saludata.saludcapital.gov.co/osb/index.php/2021/09/18/inicia-vacunacion-contra-covid-19-en-transmilenio/</t>
  </si>
  <si>
    <t>¡Vacúnate contra el COVID-19 y accede a descuentos en comercios!</t>
  </si>
  <si>
    <t>https://saludata.saludcapital.gov.co/osb/index.php/2021/09/17/vacunate-contra-el-covid-19-y-accede-a-descuentos-en-comercios/</t>
  </si>
  <si>
    <t>Niños y niñas serán ‘padrinos’ de la vacunación contra el COVID-19</t>
  </si>
  <si>
    <t>Vacunación menores</t>
  </si>
  <si>
    <t>https://saludata.saludcapital.gov.co/osb/index.php/2021/09/10/ninos-y-ninas-seran-padrinos-de-la-vacunacion-contra-el-covid-19/</t>
  </si>
  <si>
    <t>Bogotá continúa con la aplicación de primeras dosis de vacuna contra el COVID-19</t>
  </si>
  <si>
    <t>https://saludata.saludcapital.gov.co/osb/index.php/2021/08/31/bogota-continua-con-la-aplicacion-de-primeras-dosis-de-vacuna-contra-el-covid-19/</t>
  </si>
  <si>
    <t xml:space="preserve">Noticias 2 </t>
  </si>
  <si>
    <t>Bogotá espera vacunar a 795 mil niños y niñas contra sarampión y rubéola</t>
  </si>
  <si>
    <t>Vacunación sarampión y rubéola</t>
  </si>
  <si>
    <t>https://saludata.saludcapital.gov.co/osb/index.php/2021/08/26/bogota-espera-vacunar-a-795-mil-ninos-y-ninas-contra-sarampion-y-rubeola/</t>
  </si>
  <si>
    <t>Bogotá atraviesa segundo pico de infecciones respiratorias</t>
  </si>
  <si>
    <t>Infecciones respiratorias</t>
  </si>
  <si>
    <t>https://saludata.saludcapital.gov.co/osb/index.php/2021/08/25/bogota-atraviesa-segundo-pico-de-infecciones-respiratorias/</t>
  </si>
  <si>
    <t>Bogotá tiene disponibilidad de vacunas solo para los próximos 3 días</t>
  </si>
  <si>
    <t>https://saludata.saludcapital.gov.co/osb/index.php/2021/08/25/bogota-tiene-disponibilidad-de-vacunas-solo-para-los-proximos-3-dias/</t>
  </si>
  <si>
    <t>Así será la vacunación de jóvenes entre 15 y 19 años en Bogotá contra el Covid-19</t>
  </si>
  <si>
    <t>https://saludata.saludcapital.gov.co/osb/index.php/2021/08/24/asi-sera-la-vacunacion-de-jovenes-entre-15-y-19-anos-en-bogota-contra-el-covid-19/</t>
  </si>
  <si>
    <t>Bogotá inicia carrera por la vacunación para completar esquemas de inmunización de niños y niñas</t>
  </si>
  <si>
    <t>https://saludata.saludcapital.gov.co/osb/index.php/2021/08/18/bogota-inicia-carrera-por-la-vacunacion-para-completar-esquemas-de-inmunizacion-de-ninos-y-ninas/</t>
  </si>
  <si>
    <t>Comunicado de prensa</t>
  </si>
  <si>
    <t>https://saludata.saludcapital.gov.co/osb/index.php/2021/08/13/comunicado-de-prensa-13-08-2021/</t>
  </si>
  <si>
    <t>Más de 800 mil mayores de 50 años no se han vacunado contra el COVID-19</t>
  </si>
  <si>
    <t>https://saludata.saludcapital.gov.co/osb/index.php/2021/08/07/mas-de-800-mil-mayores-de-50-anos-no-se-han-vacunado-contra-el-covid-19/</t>
  </si>
  <si>
    <t>Sector salud traza hoja de ruta para fortalecer indicadores en salud pública</t>
  </si>
  <si>
    <t>Indicadores salud pública</t>
  </si>
  <si>
    <t>https://saludata.saludcapital.gov.co/osb/index.php/2021/08/05/sector-salud-traza-hoja-de-ruta-para-fortalecer-indicadores-en-salud-publica/</t>
  </si>
  <si>
    <t>Secretario de Salud hace llamado a vacunarse para controlar variante Delta en Bogotá</t>
  </si>
  <si>
    <t>https://saludata.saludcapital.gov.co/osb/index.php/2021/08/05/secretario-de-salud-hace-llamado-a-vacunarse-para-controlar-variante-delta-en-bogota/</t>
  </si>
  <si>
    <t>Vigilancia genómica confirma presencia de variante Delta de Covid-19 en Bogotá</t>
  </si>
  <si>
    <t>Covid-19</t>
  </si>
  <si>
    <t>https://saludata.saludcapital.gov.co/osb/index.php/2021/08/04/vigilancia-genomica-confirma-presencia-de-variante-delta-de-covid-19-en-bogota/</t>
  </si>
  <si>
    <t>Bogotá alcanza las 5 millones de dosis aplicadas contra el COVID-19</t>
  </si>
  <si>
    <t>https://saludata.saludcapital.gov.co/osb/index.php/2021/08/01/bogota-alcanza-las-5-millones-de-dosis-aplicadas-contra-el-covid19/</t>
  </si>
  <si>
    <t>Personas de 25 años y más se pueden vacunar sin agendamiento en Bogotá</t>
  </si>
  <si>
    <t>https://saludata.saludcapital.gov.co/osb/index.php/2021/07/30/personas-de-25-anos-y-mas-se-pueden-vacunar-sin-agendamiento-en-bogota/</t>
  </si>
  <si>
    <t>Noticias 2</t>
  </si>
  <si>
    <t>En 15 puntos de Bogotá se aplicará la vacuna marca Moderna</t>
  </si>
  <si>
    <t>https://saludata.saludcapital.gov.co/osb/index.php/2021/07/28/en-15-puntos-de-bogota-se-aplicara-la-vacuna-marca-moderna/</t>
  </si>
  <si>
    <t>Comienza la vacunación contra el Covid-19 para mujeres gestantes en Bogotá</t>
  </si>
  <si>
    <t>Vacunación gestantes</t>
  </si>
  <si>
    <t>https://saludata.saludcapital.gov.co/osb/index.php/2021/07/23/comienza-la-vacunacion-contra-el-covid-19-para-mujeres-gestantes-en-bogota/</t>
  </si>
  <si>
    <t>Secretaría de Salud realiza jornada de vacunación en zonas rurales</t>
  </si>
  <si>
    <t>https://saludata.saludcapital.gov.co/osb/index.php/2021/07/21/secretaria-de-salud-realiza-jornada-de-vacunacion-en-zonas-rurales/</t>
  </si>
  <si>
    <t>Noticias 3</t>
  </si>
  <si>
    <t>Aplicación de segundas dosis de Pfizer, solo por agendamiento</t>
  </si>
  <si>
    <t>https://saludata.saludcapital.gov.co/osb/index.php/2021/07/16/aplicacion-de-segundas-dosis-de-pfizer-solo-por-agendamiento/</t>
  </si>
  <si>
    <t>“La marca no importa, lo que importa es la protección. La vacuna protege y salva vidas”</t>
  </si>
  <si>
    <t>https://saludata.saludcapital.gov.co/osb/index.php/2021/07/13/la-marca-no-importa-lo-que-importa-es-la-proteccion-la-vacuna-protege-y-salva-vidas/</t>
  </si>
  <si>
    <t>Así avanza intervención en zonas con mayor dispersión de Covid-19</t>
  </si>
  <si>
    <t>https://saludata.saludcapital.gov.co/osb/index.php/2021/07/06/asi-avanza-intervencion-en-zonas-con-mayor-dispersion-de-covid-19/</t>
  </si>
  <si>
    <t>Bogotá avanza en su proceso de vacunación con transparencia y de cara a la ciudadanía</t>
  </si>
  <si>
    <t>https://saludata.saludcapital.gov.co/osb/index.php/2021/06/30/bogota-avanza-en-su-proceso-de-vacunacion-con-transparencia-y-de-cara-a-la-ciudadania/</t>
  </si>
  <si>
    <t>Bogotá comienza inmunización con vacuna de dosis única a mayores de 50 años</t>
  </si>
  <si>
    <t>https://saludata.saludcapital.gov.co/osb/index.php/2021/06/29/bogota-comienza-inmunizacion-con-vacuna-de-dosis-unica-a-mayores-de-50-anos/</t>
  </si>
  <si>
    <t>Llamado a vacunar menores entre 1 y 10 años contra sarampión y rubéola</t>
  </si>
  <si>
    <t>https://saludata.saludcapital.gov.co/osb/index.php/2021/06/26/llamado-a-vacunar-menores-entre-1-y-10-anos-contra-sarampion-y-rubeola/</t>
  </si>
  <si>
    <t>Vacunados en el exterior pueden reportarse ante la Secretaría de Salud</t>
  </si>
  <si>
    <t>Vacunación en el exterior</t>
  </si>
  <si>
    <t>https://saludata.saludcapital.gov.co/osb/index.php/2021/06/21/vacunados-en-el-exterior-pueden-reportarse-ante-la-secretaria-de-salud/</t>
  </si>
  <si>
    <t>Vacunación contra el Covid-19 de personas entre 45 y 49 años en Bogotá se realizará por pico y cédula</t>
  </si>
  <si>
    <t>https://saludata.saludcapital.gov.co/osb/index.php/2021/06/17/vacunacion-contra-el-covid-19-de-personas-entre-45-y-49-anos-en-bogota-se-realizara-por-pico-y-cedula/</t>
  </si>
  <si>
    <t>Distrito financiará investigaciones en salud por $6.000 millones</t>
  </si>
  <si>
    <t>Financiación investigaciones en salud</t>
  </si>
  <si>
    <t>https://saludata.saludcapital.gov.co/osb/index.php/2021/06/17/distrito-financiara-investigaciones-en-salud-por-6-000-millones/</t>
  </si>
  <si>
    <t>¡Dona sangre para que el mundo siga latiendo!</t>
  </si>
  <si>
    <t>Donación de sangre</t>
  </si>
  <si>
    <t>https://saludata.saludcapital.gov.co/osb/index.php/2021/06/15/dona-sangre-para-que-el-mundo-siga-latiendo/</t>
  </si>
  <si>
    <t>Bogotá, primer puesto nacional en vigilancia de salud pública durante la pandemia</t>
  </si>
  <si>
    <t>vigilancia de salud pública en pandemia</t>
  </si>
  <si>
    <t>https://saludata.saludcapital.gov.co/osb/index.php/2021/06/08/bogota-primer-puesto-nacional-en-vigilancia-de-salud-publica-durante-la-pandemia/</t>
  </si>
  <si>
    <t>Más del 50 % de los mayores de 55 años, ha recibido vacuna contra el Covid-19</t>
  </si>
  <si>
    <t>https://saludata.saludcapital.gov.co/osb/index.php/2021/06/03/mas-del-50-de-los-mayores-de-55-anos-ha-recibido-vacuna-contra-el-covid-19/</t>
  </si>
  <si>
    <t>Bogotá comenzará vacunación de mayores de 50 años con pico y cédula</t>
  </si>
  <si>
    <t>https://saludata.saludcapital.gov.co/osb/index.php/2021/05/31/bogota-comenzara-vacunacion-de-mayores-de-50-anos-con-pico-y-cedula/</t>
  </si>
  <si>
    <t>Bogotá amplía puntos de vacunación contra el Covid-19 en centros comerciales</t>
  </si>
  <si>
    <t>Puntos de vacunación</t>
  </si>
  <si>
    <t>https://saludata.saludcapital.gov.co/osb/index.php/2021/05/29/bogota-amplia-puntos-de-vacunacion-contra-el-covid-19-en-centros-comerciales/</t>
  </si>
  <si>
    <t>Estudiantes y docentes de Bogotá serán Promotores del Cuidado</t>
  </si>
  <si>
    <t>https://saludata.saludcapital.gov.co/osb/index.php/2021/05/28/estudiantes-y-docentes-de-bogota-seran-promotores-del-cuidado/</t>
  </si>
  <si>
    <t>Noticias 4</t>
  </si>
  <si>
    <t>Secretaría de Salud habilita vacunación para mayores de 55 años en centros comerciales</t>
  </si>
  <si>
    <t xml:space="preserve">Vacunación </t>
  </si>
  <si>
    <t>https://saludata.saludcapital.gov.co/osb/index.php/2021/05/25/secretaria-de-salud-habilita-vacunacion-para-mayores-de-55-anos-en-centros-comerciales/</t>
  </si>
  <si>
    <t>Vacunación redujo en 50% mortalidad de mayores de 70 años</t>
  </si>
  <si>
    <t>https://saludata.saludcapital.gov.co/osb/index.php/2021/05/24/vacunacion-redujo-en-50-mortalidad-de-mayores-de-70-anos/</t>
  </si>
  <si>
    <t>Bogotá solicitó a Minsalud vacunas para los docentes</t>
  </si>
  <si>
    <t>https://saludata.saludcapital.gov.co/osb/index.php/2021/05/18/bogota-solicito-a-minsalud-vacunas-para-los-docentes/</t>
  </si>
  <si>
    <t>¡Prográmate con el Simposio Internacional #VitaminaN!</t>
  </si>
  <si>
    <t>Simposio Internacional</t>
  </si>
  <si>
    <t>https://saludata.saludcapital.gov.co/osb/index.php/2021/04/21/programate-con-el-simposio-internacional-vitaminan/</t>
  </si>
  <si>
    <t>Personas entre 60 y 79 años ya están siendo vacunadas contra el COVID-19 en Bogotá</t>
  </si>
  <si>
    <t>https://saludata.saludcapital.gov.co/osb/index.php/2021/03/23/personas-entre-60-y-79-anos-ya-estan-siendo-vacunadas-contra-el-covid-19-en-bogota/</t>
  </si>
  <si>
    <t>Bogotá ha recibido vacunas para el 84% de los mayores de 80 años</t>
  </si>
  <si>
    <t>https://saludata.saludcapital.gov.co/osb/index.php/2021/03/17/bogota-ha-recibido-vacunas-para-el-84-de-los-mayores-de-80-anos/</t>
  </si>
  <si>
    <t>Más de 100 mil mayores de 80 años han sido vacunados en Bogotá</t>
  </si>
  <si>
    <t>https://saludata.saludcapital.gov.co/osb/index.php/2021/03/16/mas-de-100-mil-mayores-de-80-anos-han-sido-vacunados-en-bogota/</t>
  </si>
  <si>
    <t>Mayores de 80 años podrán vacunarse en Bogotá sin cita previa</t>
  </si>
  <si>
    <t>https://saludata.saludcapital.gov.co/osb/index.php/2021/03/16/mayores-de-80-anos-podran-vacunarse-en-bogota-sin-cita-previa/</t>
  </si>
  <si>
    <t>Los sectores salud, social, planeación y económico le cumplen a Bogotá en pandemia</t>
  </si>
  <si>
    <t>Cumplimiento en pandemia</t>
  </si>
  <si>
    <t>https://saludata.saludcapital.gov.co/osb/index.php/2021/03/12/los-sectores-salud-social-planeacion-y-economico-le-cumplen-a-bogota-en-pandemia/</t>
  </si>
  <si>
    <t>Comerciantes reciben elementos de bioseguridad del Distrito</t>
  </si>
  <si>
    <t>Bioseguridad</t>
  </si>
  <si>
    <t>https://saludata.saludcapital.gov.co/osb/index.php/2021/03/11/comerciantes-reciben-elementos-de-bioseguridad-del-distrito/</t>
  </si>
  <si>
    <t>Inicia vacunación en coliseos a adultos mayores de 80 años</t>
  </si>
  <si>
    <t>https://saludata.saludcapital.gov.co/osb/index.php/2021/03/09/inicia-vacunacion-en-coliseos-a-adultos-mayores-de-80-anos/</t>
  </si>
  <si>
    <t>Bogotá explica estrategia de vacunación masiva para población mayor de 80 años</t>
  </si>
  <si>
    <t>https://saludata.saludcapital.gov.co/osb/index.php/2021/03/06/bogota-explica-estrategia-de-vacunacion-masiva-para-poblacion-mayor-de-80-anos/</t>
  </si>
  <si>
    <t>A un año de pandemia, Bogotá va a conmemorar la solidaridad, cuidado y resiliencia de sus habitantes y a homenajear a quienes fallecieron por Covid-19.</t>
  </si>
  <si>
    <t>Homenaje por Covid-19.</t>
  </si>
  <si>
    <t>https://saludata.saludcapital.gov.co/osb/index.php/2021/03/06/a-un-ano-de-pandemia-bogota-va-a-conmemorar-la-solidaridad-cuidado-y-resiliencia-de-sus-habitantes-y-a-homenajear-a-quienes-fallecieron-por-covid-19/</t>
  </si>
  <si>
    <t>Mantener las medidas de autocuidado sigue siendo la clave para evitar los contagios de Covid-19</t>
  </si>
  <si>
    <t>https://saludata.saludcapital.gov.co/osb/index.php/2021/03/04/mantener-las-medidas-de-autocuidado-sigue-siendo-la-clave-para-evitar-los-contagios-de-covid-19/</t>
  </si>
  <si>
    <t>Plan distrital de vacunación tiene control ciudadano</t>
  </si>
  <si>
    <t>Plan de vacunación</t>
  </si>
  <si>
    <t>https://saludata.saludcapital.gov.co/osb/index.php/2021/02/24/plan-distrital-de-vacunacion-tiene-control-ciudadano/</t>
  </si>
  <si>
    <t>Noticia 5</t>
  </si>
  <si>
    <t>¿Quieres publicar en el periódico Participación al Día?</t>
  </si>
  <si>
    <t>Periodico participación</t>
  </si>
  <si>
    <t>https://saludata.saludcapital.gov.co/osb/index.php/2021/02/18/quieres-publicar-en-el-periodico-participacion-al-dia/</t>
  </si>
  <si>
    <t>Bogotá, lista para el Plan Distrital de Vacunación contra Covid-19</t>
  </si>
  <si>
    <t>https://saludata.saludcapital.gov.co/osb/index.php/2021/02/15/bogota-lista-para-el-plan-distrital-de-vacunacion-contra-covid-19/</t>
  </si>
  <si>
    <t>Simulacro de preparación logística para vacunación contra Covid-19</t>
  </si>
  <si>
    <t>Simulacro vacunación</t>
  </si>
  <si>
    <t>https://saludata.saludcapital.gov.co/osb/index.php/2021/02/15/simulacro-de-preparacion-logistica-para-vacunacion-contra-covid-19/</t>
  </si>
  <si>
    <t>Secretaría de Salud vigila aislamiento de pasajeros llegados de Leticia, Amazonas</t>
  </si>
  <si>
    <t xml:space="preserve">Aislamiento pasajeros </t>
  </si>
  <si>
    <t>https://saludata.saludcapital.gov.co/osb/index.php/2021/01/31/secretaria-de-salud-vigila-aislamiento-de-pasajeros-llegados-de-leticia-amazonas/</t>
  </si>
  <si>
    <t>Bogotá avanza en la lucha contra la lepra</t>
  </si>
  <si>
    <t>Lepra</t>
  </si>
  <si>
    <t>https://saludata.saludcapital.gov.co/osb/index.php/2021/01/31/bogota-avanza-en-lucha-contra-la-lepra/</t>
  </si>
  <si>
    <t>Jornada Distrital de vacunación</t>
  </si>
  <si>
    <t>https://saludata.saludcapital.gov.co/osb/index.php/2021/01/30/jornada-distrital-de-vacunacion/</t>
  </si>
  <si>
    <t>Bogotá adelantó con éxito simulacro de vacunación contra Covid-19</t>
  </si>
  <si>
    <t>https://saludata.saludcapital.gov.co/osb/index.php/2021/01/26/bogota-adelanto-con-exito-simulacro-de-vacunacion-contra-covid-19/</t>
  </si>
  <si>
    <t>Alcaldesa y vacunadores hablan del plan de vacunación para Covid-19</t>
  </si>
  <si>
    <t>https://saludata.saludcapital.gov.co/osb/index.php/2021/01/20/alcaldesa-y-vacunadores-hablan-del-plan-de-vacunacion-para-covid-19/</t>
  </si>
  <si>
    <t>Hospital de campaña en Kennedy para ampliar capacidad de atención</t>
  </si>
  <si>
    <t>Atención hospital Kennedy</t>
  </si>
  <si>
    <t>https://saludata.saludcapital.gov.co/osb/index.php/2021/01/20/hospital-de-campana-en-kennedy-para-ampliar-capacidad-de-atencion/</t>
  </si>
  <si>
    <t>Bogotá actualiza su censo de trabajadores de la salud</t>
  </si>
  <si>
    <t>Censo trabajadores</t>
  </si>
  <si>
    <t>https://saludata.saludcapital.gov.co/osb/index.php/2021/01/15/bogota-actualiza-su-censo-de-trabajadores-de-la-salud/</t>
  </si>
  <si>
    <t>https://saludata.saludcapital.gov.co/osb/index.php/2021/01/12/comunicado-de-prensa/</t>
  </si>
  <si>
    <t>SDS impartió directrices para que la red hospitalaria mantenga una oferta suficiente durante festividades de fin de año</t>
  </si>
  <si>
    <t xml:space="preserve">Red hospitalaria </t>
  </si>
  <si>
    <t>https://saludata.saludcapital.gov.co/osb/index.php/2020/12/23/sds-impartio-directrices-para-que-la-red-hospitalaria-publica-y-privada-mantenga-una-oferta-suficiente-de-servicios-de-salud-durante-festividades-de-fin-de-ano/</t>
  </si>
  <si>
    <t>Bogotá contará con la Sala Blanca de desarrollo de tratamientos celulares más grande de Colombia</t>
  </si>
  <si>
    <t>Sala Blanca de desarrollo de tratamientos</t>
  </si>
  <si>
    <t>https://saludata.saludcapital.gov.co/osb/index.php/2020/12/22/bogota-contara-con-la-sala-blanca-de-desarrollo-de-tratamientos-celulares-mas-grande-de-colombia/</t>
  </si>
  <si>
    <t>Bogotá registra 8 lesionados con pólvora durante la celebración de la noche de velitas (preliminar)</t>
  </si>
  <si>
    <t>Registro lesionados con pólvora</t>
  </si>
  <si>
    <t>https://saludata.saludcapital.gov.co/osb/index.php/2020/12/08/bogota-registra-8-lesionados-con-polvora-durante-la-celebracion-de-la-noche-de-velitas-preliminar/</t>
  </si>
  <si>
    <t>Más de un millón de personas han consultado los datos abiertos sobre COVID-19 en Bogotá</t>
  </si>
  <si>
    <t>Consulta datos abiertos Covid-19</t>
  </si>
  <si>
    <t>https://saludata.saludcapital.gov.co/osb/index.php/2020/11/25/mas-de-un-millon-de-personas-han-consultado-los-datos-abiertos-sobre-covid-19-en-bogota/</t>
  </si>
  <si>
    <t>Noticia 6</t>
  </si>
  <si>
    <t>Distrito formaliza a 487 trabajadores del sector salud</t>
  </si>
  <si>
    <t>Formalizaciòn trabajadores sector salud</t>
  </si>
  <si>
    <t>https://saludata.saludcapital.gov.co/osb/index.php/2020/11/23/distrito-formaliza-a-487-trabajadores-del-sector-salud/</t>
  </si>
  <si>
    <t>Secretaría de Salud recomienda intensificar autocuidado ante lluvias</t>
  </si>
  <si>
    <t>Autocuidado</t>
  </si>
  <si>
    <t>https://saludata.saludcapital.gov.co/osb/index.php/2020/11/19/secretaria-de-salud-recomienda-intensificar-autocuidado-ante-lluvias/</t>
  </si>
  <si>
    <t>Estrategia DAR ha hecho seguimiento a más de 300 mil personas</t>
  </si>
  <si>
    <t>Estrategia DAR (Detecto, Aislo y Reporto)</t>
  </si>
  <si>
    <t>https://saludata.saludcapital.gov.co/osb/index.php/2020/11/09/estrategia-dar-ha-hecho-seguimiento-a-mas-de-300-mil-personas/</t>
  </si>
  <si>
    <t>Estudio para conocer el comportamiento del Covid-19 en Bogotá</t>
  </si>
  <si>
    <t>https://saludata.saludcapital.gov.co/osb/index.php/2020/11/03/estudio-para-conocer-el-comportamiento-del-covid-19-en-bogota/</t>
  </si>
  <si>
    <t>Halloween de manera segura en casa</t>
  </si>
  <si>
    <t>Halloween en casa</t>
  </si>
  <si>
    <t>https://saludata.saludcapital.gov.co/osb/index.php/2020/10/27/halloween-de-manera-segura-en-casa/</t>
  </si>
  <si>
    <t>Secretaría de Salud garantiza atención a la Minga Indígena</t>
  </si>
  <si>
    <t>Minga Indigena</t>
  </si>
  <si>
    <t>https://saludata.saludcapital.gov.co/osb/index.php/2020/10/20/secretaria-de-salud-garantiza-atencion-a-la-minga-indigena/</t>
  </si>
  <si>
    <t>Secretaría de Salud recomienda intensificar el lavado de manos</t>
  </si>
  <si>
    <t>https://saludata.saludcapital.gov.co/osb/index.php/2020/10/15/secretaria-de-salud-recomienda-intensificar-el-lavado-de-manos/</t>
  </si>
  <si>
    <t>Secretaría de Salud entrega 10.000 kits a personas con COVID-19</t>
  </si>
  <si>
    <t>https://saludata.saludcapital.gov.co/osb/index.php/2020/10/09/secretaria-de-salud-entrega-10-000-kits-a-personas-con-covid-19/</t>
  </si>
  <si>
    <t>Viajeros y aerolíneas, a acatar los protocolos contra el Covid-19</t>
  </si>
  <si>
    <t>https://saludata.saludcapital.gov.co/osb/index.php/2020/10/05/viajeros-y-aerolineas-a-acatar-los-protocolos-contra-el-covid-19/</t>
  </si>
  <si>
    <t>Secretaría de Salud de Bogotá unificará indicador de ocupación de camas UCI</t>
  </si>
  <si>
    <t>Ocupación camas UCI</t>
  </si>
  <si>
    <t>https://saludata.saludcapital.gov.co/osb/index.php/2020/09/29/secretaria-de-salud-de-bogota-unificara-indicador-de-ocupacion-de-camas-uci/</t>
  </si>
  <si>
    <t>Detecto, Aislo y Reporto, claves para evitar el Covid-19</t>
  </si>
  <si>
    <t>https://saludata.saludcapital.gov.co/osb/index.php/2020/09/28/detecto-aislo-y-reporto-claves-para-evitar-el-covid-19/</t>
  </si>
  <si>
    <t>Nuevo Centro de Investigación en salud para Bogotá</t>
  </si>
  <si>
    <t>Centro de investigación</t>
  </si>
  <si>
    <t>https://saludata.saludcapital.gov.co/osb/index.php/2020/09/24/nuevo-centro-de-investigacion-en-salud-para-bogota/</t>
  </si>
  <si>
    <t>Mantener hábitos de vida saludables puede prevenir la muerte</t>
  </si>
  <si>
    <t>Habitos saludables</t>
  </si>
  <si>
    <t>https://saludata.saludcapital.gov.co/osb/index.php/2020/09/23/mantener-habitos-de-vida-saludables-puede-prevenir-la-muerte/</t>
  </si>
  <si>
    <t>Nuevo laboratorio para pruebas de COVID-19 en la red pública</t>
  </si>
  <si>
    <t>https://saludata.saludcapital.gov.co/osb/index.php/2020/09/14/nuevo-laboratorio-para-pruebas-de-covid-19-en-la-red-publica/</t>
  </si>
  <si>
    <t>Secretaría de Salud explica cuándo usar pruebas de antígeno</t>
  </si>
  <si>
    <t>Prueba Covid-19</t>
  </si>
  <si>
    <t>https://saludata.saludcapital.gov.co/osb/index.php/2020/09/11/secretaria-de-salud-explica-cuando-usar-pruebas-de-antigeno/</t>
  </si>
  <si>
    <t>Noticia 7</t>
  </si>
  <si>
    <t>Secretaría de Salud autoriza la reapertura de servicios de salud</t>
  </si>
  <si>
    <t>Servicios de salud</t>
  </si>
  <si>
    <t>https://saludata.saludcapital.gov.co/osb/index.php/2020/09/03/secretaria-de-salud-autoriza-la-reapertura-de-servicios-de-salud/</t>
  </si>
  <si>
    <t>Secretaría de Salud verifica protocolo de apertura del Aeropuerto El Dorado</t>
  </si>
  <si>
    <t xml:space="preserve">Bioseguridad en aeropuerto </t>
  </si>
  <si>
    <t>https://saludata.saludcapital.gov.co/osb/index.php/2020/08/27/secretaria-de-salud-verifica-protocolo-de-apertura-del-aeropuerto-el-dorado/</t>
  </si>
  <si>
    <t>Bogotá ya cuenta con 14.000 Promotores del Cuidado</t>
  </si>
  <si>
    <t>https://saludata.saludcapital.gov.co/osb/index.php/2020/08/26/bogota-ya-cuenta-con-14-000-promotores-del-cuidado/</t>
  </si>
  <si>
    <t>Bogotá reduce velocidad de contagio del COVID-19</t>
  </si>
  <si>
    <t>https://saludata.saludcapital.gov.co/osb/index.php/2020/08/20/bogota-reduce-velocidad-de-contagio-del-covid-19/</t>
  </si>
  <si>
    <t>Agosto, mes para ponerse al día en las vacunas</t>
  </si>
  <si>
    <t>https://saludata.saludcapital.gov.co/osb/index.php/2020/08/15/agosto-mes-para-ponerse-al-dia-en-las-vacunas/</t>
  </si>
  <si>
    <t>Bogotá ha capacitado más de 1.700 promotores del cuidado</t>
  </si>
  <si>
    <t>https://saludata.saludcapital.gov.co/osb/index.php/2020/08/13/bogota-ha-capacitado-mas-de-1-700-promotores-del-cuidado/</t>
  </si>
  <si>
    <t>Personas con discapacidad reciben dispositivos para mejorar su vida</t>
  </si>
  <si>
    <t>https://saludata.saludcapital.gov.co/osb/index.php/2020/08/13/personas-con-discapacidad-reciben-dispositivos-para-mejorar-su-vida/</t>
  </si>
  <si>
    <t>Cartas al personal de salud en el cumpleaños de Bogotá</t>
  </si>
  <si>
    <t>Cumpleaños Bogotá</t>
  </si>
  <si>
    <t>https://saludata.saludcapital.gov.co/osb/index.php/2020/08/10/cartas-al-personal-de-salud-en-el-cumpleanos-de-bogota/</t>
  </si>
  <si>
    <t>Secretaría de Salud y Naciones Unidas lanzan manual de estrategias para la prevención del consumo de drogas</t>
  </si>
  <si>
    <t>Estrategia para consumo de drogas</t>
  </si>
  <si>
    <t>https://saludata.saludcapital.gov.co/osb/index.php/2020/08/05/secretaria-de-salud-y-naciones-unidas-lanzan-manual-de-estrategias-para-la-prevencion-del-consumo-de-drogas/</t>
  </si>
  <si>
    <t>Aislamiento voluntario en hoteles para trabajadores de la salud</t>
  </si>
  <si>
    <t>Aislamiento personal de salud</t>
  </si>
  <si>
    <t>https://saludata.saludcapital.gov.co/osb/index.php/2020/08/04/aislamiento-voluntario-en-hoteles-para-trabajadores-de-la-salud/</t>
  </si>
  <si>
    <t>Bogotá continúa la expansión de sus UCI para Covid-19</t>
  </si>
  <si>
    <t>https://saludata.saludcapital.gov.co/osb/index.php/2020/08/03/bogota-continua-la-expansion-de-sus-uci-para-covid-19/</t>
  </si>
  <si>
    <t>Secretaría de Salud recomienda no automedicarse</t>
  </si>
  <si>
    <t>No a la automedicación</t>
  </si>
  <si>
    <t>https://saludata.saludcapital.gov.co/osb/index.php/2020/08/02/secretaria-de-salud-recomienda-no-automedicarse/</t>
  </si>
  <si>
    <t>La lactancia materna fortalece el sistema inmune de los menores</t>
  </si>
  <si>
    <t xml:space="preserve">Lactancia materna </t>
  </si>
  <si>
    <t>https://saludata.saludcapital.gov.co/osb/index.php/2020/08/01/la-lactancia-materna-fortalece-el-sistema-inmune-de-los-menores/</t>
  </si>
  <si>
    <t>¿Quiénes pueden acudir a puntos de testeo aleatorio para Covid-19?</t>
  </si>
  <si>
    <t>Toma muestras Covid-19</t>
  </si>
  <si>
    <t>https://saludata.saludcapital.gov.co/osb/index.php/2020/07/27/quienes-pueden-acudir-a-puntos-de-testeo-aleatorio-para-covid-19/</t>
  </si>
  <si>
    <t>Todo lo que debe tener en cuenta si un familiar fallece en casa</t>
  </si>
  <si>
    <t>Fallecimiento en casa</t>
  </si>
  <si>
    <t>https://saludata.saludcapital.gov.co/osb/index.php/2020/07/21/todo-lo-que-debe-tener-en-cuenta-si-un-familiar-fallece-en-casa/</t>
  </si>
  <si>
    <t>Noticia 8</t>
  </si>
  <si>
    <t>La alcaldesa le presenta a la ciudadanía la estrategia “Promotores del Cuidado” en el marco del programa Bogotá Cuidadora</t>
  </si>
  <si>
    <t>https://saludata.saludcapital.gov.co/osb/index.php/2020/07/18/la-alcaldesa-le-presenta-a-la-ciudadania-la-estrategia-promotores-del-cuidado-en-el-marco-del-programa-bogota-cuidadora/</t>
  </si>
  <si>
    <t>Acciones en salud en el primer día de cuarentena</t>
  </si>
  <si>
    <t>Cuarentena</t>
  </si>
  <si>
    <t>https://saludata.saludcapital.gov.co/osb/index.php/2020/07/14/acciones-en-salud-en-el-primer-dia-de-cuarentena/</t>
  </si>
  <si>
    <t>Secretaría de Salud fortalece procesos de formación para atención del COVID-19</t>
  </si>
  <si>
    <t>https://saludata.saludcapital.gov.co/osb/index.php/2020/07/10/secretaria-de-salud-fortalece-procesos-de-formacion-para-atencion-del-covid-19/</t>
  </si>
  <si>
    <t>Mortalidad por Infección Respiratoria Aguda en niños bajó un 80 %</t>
  </si>
  <si>
    <t>Mortalidad infección respiratoria en niños</t>
  </si>
  <si>
    <t>https://saludata.saludcapital.gov.co/osb/index.php/2020/07/05/mortalidad-por-infeccion-respiratoria-aguda-en-ninos-bajo-un-80/</t>
  </si>
  <si>
    <t>El nuevo hospital Santa Clara será una realidad</t>
  </si>
  <si>
    <t>Hospital Santa Clara</t>
  </si>
  <si>
    <t>https://saludata.saludcapital.gov.co/osb/index.php/2020/07/03/el-nuevo-hospital-santa-clara-sera-una-realidad/</t>
  </si>
  <si>
    <t>Instituto Materno Infantil, más de 1700 partos en pandemia</t>
  </si>
  <si>
    <t>Partos en pandemia</t>
  </si>
  <si>
    <t>https://saludata.saludcapital.gov.co/osb/index.php/2020/06/24/instituto-materno-infantil-mas-de-1700-partos-en-pandemia/</t>
  </si>
  <si>
    <t>Bogotá recibe 130 ventiladores para atención del COVID-19</t>
  </si>
  <si>
    <t>Atención Covid-19</t>
  </si>
  <si>
    <t>https://saludata.saludcapital.gov.co/osb/index.php/2020/06/20/bogota-recibe-130-ventiladores-para-atencion-del-covid-19/</t>
  </si>
  <si>
    <t>Recomendaciones para reactivación del sector de peluquerías</t>
  </si>
  <si>
    <t>Reactivación peluquerias</t>
  </si>
  <si>
    <t>https://saludata.saludcapital.gov.co/osb/index.php/2020/06/20/recomendaciones-para-reactivacion-del-sector-de-peluquerias/</t>
  </si>
  <si>
    <t>Hoy frente al Covid-19 en Bogotá, ¿qué lecciones nos dejó la epidemia de Influenza H1N1 en 2009?</t>
  </si>
  <si>
    <t>Covid-19 e Influenza H1N1 en 2009</t>
  </si>
  <si>
    <t>https://saludata.saludcapital.gov.co/osb/index.php/2020/06/18/hoy-frente-al-covid-19-en-bogota-que-lecciones-nos-dejo-la-epidemia-de-influenza-h1n1-en-2009/</t>
  </si>
  <si>
    <t>Inicia intervención en zonas de cuidado especial</t>
  </si>
  <si>
    <t>Cuidado especial</t>
  </si>
  <si>
    <t>https://saludata.saludcapital.gov.co/osb/index.php/2020/06/17/inicia-intervencion-en-zonas-de-cuidado-especial/</t>
  </si>
  <si>
    <t>Inicia monitoreo por ocupación superior al 50% de UCI para COVID -19</t>
  </si>
  <si>
    <t>https://saludata.saludcapital.gov.co/osb/index.php/2020/06/11/inicia-monitoreo-por-ocupacion-superior-al-50-de-uci-para-covid-19/</t>
  </si>
  <si>
    <t>Bogotá ha procesado más de 100 mil pruebas de COVID-19</t>
  </si>
  <si>
    <t>https://saludata.saludcapital.gov.co/osb/index.php/2020/06/04/bogota-ha-procesado-mas-de-100-mil-pruebas-de-covid-19/</t>
  </si>
  <si>
    <t>Datos abiertos de COVID-19 en Bogotá en SaluData, más de un millón de visitas</t>
  </si>
  <si>
    <t>https://saludata.saludcapital.gov.co/osb/index.php/2020/05/28/datos-abiertos-de-covid-19-en-bogota-saluda-mas-de-un-millon-de-visitas/</t>
  </si>
  <si>
    <t>Avanza testeo a poblaciones con mayor riesgo de COVID-19</t>
  </si>
  <si>
    <t>https://saludata.saludcapital.gov.co/osb/index.php/2020/05/27/avanza-testeo-a-poblaciones-con-mayor-riesgo-de-covid-19/</t>
  </si>
  <si>
    <t>Secretario de Salud hace llamado a bogotanos para que fortalezcan medidas de autocuidado</t>
  </si>
  <si>
    <t>https://saludata.saludcapital.gov.co/osb/index.php/2020/05/26/secretario-de-salud-hace-llamado-a-bogotanos-para-que-fortalezcan-medidas-de-autocuidado/</t>
  </si>
  <si>
    <t>Noticia 9</t>
  </si>
  <si>
    <t>Centro Hospitalario Transitorio de Corferias ya atiende pacientes</t>
  </si>
  <si>
    <t>Atención Corferias</t>
  </si>
  <si>
    <t>https://saludata.saludcapital.gov.co/osb/index.php/2020/05/18/centro-hospitalario-transitorio-de-corferias-ya-atiende-pacientes/</t>
  </si>
  <si>
    <t>Secretaría de Salud alerta sobre riesgos de hipertensión</t>
  </si>
  <si>
    <t>Riesgo hipertensión</t>
  </si>
  <si>
    <t>https://saludata.saludcapital.gov.co/osb/index.php/2020/05/17/secretaria-de-salud-alerta-sobre-riesgos-de-hipertension/</t>
  </si>
  <si>
    <t>Medidas de bioseguridad para Corabastos</t>
  </si>
  <si>
    <t>Bioseguridad Corabastos</t>
  </si>
  <si>
    <t>https://saludata.saludcapital.gov.co/osb/index.php/2020/05/14/medidas-de-bioseguridad-para-corabastos/</t>
  </si>
  <si>
    <t>Sector salud de Bogotá continúa en transformación digital</t>
  </si>
  <si>
    <t>Transformación digital salud</t>
  </si>
  <si>
    <t>https://saludata.saludcapital.gov.co/osb/index.php/2020/05/13/sector-salud-de-bogota-continua-en-transformacion-digital/</t>
  </si>
  <si>
    <t>Secretaría Distrital de Salud lamenta la muerte de Diana Rojas, Subsecretaria de Gestión Territorial, Participación y Servicio a la Ciudadanía</t>
  </si>
  <si>
    <t>Fallecimiento Subsecretaria Diana Rojas</t>
  </si>
  <si>
    <t>https://saludata.saludcapital.gov.co/osb/index.php/2020/05/05/secretaria-distrital-de-salud-lamenta-la-muerte-de-diana-rojas-subsecretaria-de-gestion-territorial-participacion-y-servicio-a-la-ciudadania/</t>
  </si>
  <si>
    <t>Datos y estadísticas en tiempo real sobre COVID-19 estarán a disposición de la ciudadanía</t>
  </si>
  <si>
    <t>Datos abiertos Covid-19</t>
  </si>
  <si>
    <t>https://saludata.saludcapital.gov.co/osb/index.php/2020/04/18/datos-y-estadisticas-en-tiempo-real-sobre-covid-19-estaran-a-disposicion-de-la-ciudadania/</t>
  </si>
  <si>
    <t>Así perciben los bogotanos la cuarentena</t>
  </si>
  <si>
    <t>https://saludata.saludcapital.gov.co/osb/index.php/2020/04/01/asi-perciben-los-bogotanos-la-cuarentena/</t>
  </si>
  <si>
    <t>Cuidado de la salud mental en época de emergencia sanitaria</t>
  </si>
  <si>
    <t>Salud mental en cuarentena</t>
  </si>
  <si>
    <t>https://saludata.saludcapital.gov.co/osb/index.php/2020/03/20/cuidado-de-la-salud-mental-en-epoca-de-emergencia-sanitaria/</t>
  </si>
  <si>
    <t>Personal del Sector Salud está exento de restricciones en simulacro de aislamiento por COVID-19</t>
  </si>
  <si>
    <t xml:space="preserve">Sector salud exento en aislamiento </t>
  </si>
  <si>
    <t>https://saludata.saludcapital.gov.co/osb/index.php/2020/03/20/personal-del-sector-salud-esta-exento-de-restricciones-en-simulacro-de-aislamiento-por-covid-19/</t>
  </si>
  <si>
    <t>Se confirman nueve casos nuevos de COVID-19 en Bogotá</t>
  </si>
  <si>
    <t>Casos Covid-19</t>
  </si>
  <si>
    <t>https://saludata.saludcapital.gov.co/osb/index.php/2020/03/18/se-confirman-nueve-casos-nuevos-de-covid-19-en-bogota/</t>
  </si>
  <si>
    <t>Distrito y Empresas Prestadoras de Salud firman alianza para atención domiciliaria a casos de COVID-19</t>
  </si>
  <si>
    <t>Alianza atención domiciliaria Covid-19</t>
  </si>
  <si>
    <t>https://saludata.saludcapital.gov.co/osb/index.php/2020/03/17/distrito-y-empresas-prestadoras-de-salud-firman-alianza-para-atencion-domiciliaria-a-casos-de-covid-19/</t>
  </si>
  <si>
    <t>Confirmados dos nuevos casos de COVID-19 en Bogotá</t>
  </si>
  <si>
    <t>https://saludata.saludcapital.gov.co/osb/index.php/2020/03/13/confirmados-dos-nuevos-casos-de-covid-19-en-bogota/</t>
  </si>
  <si>
    <t>Bogotá cuenta con laboratorio para pruebas de Coronavirus</t>
  </si>
  <si>
    <t>https://saludata.saludcapital.gov.co/osb/index.php/2020/03/13/bogota-cuenta-con-laboratorio-para-pruebas-de-coronavirus/</t>
  </si>
  <si>
    <t>Confirmados en Bogotá dos casos más de COVID-19</t>
  </si>
  <si>
    <t>https://saludata.saludcapital.gov.co/osb/index.php/2020/03/11/confirmados-en-bogota-dos-casos-mas-de-covid-19/</t>
  </si>
  <si>
    <t>2.550 personas en lista de espera para trasplante de órganos</t>
  </si>
  <si>
    <t>Transplante de organos</t>
  </si>
  <si>
    <t>https://saludata.saludcapital.gov.co/osb/index.php/2020/03/10/2-550-personas-en-lista-de-espera-para-trasplante-de-organos/</t>
  </si>
  <si>
    <t>Noticia 10</t>
  </si>
  <si>
    <t>Se inauguran los Servicios Integrales de Salud para las Mujeres</t>
  </si>
  <si>
    <t>Servicios integrales para mujeres</t>
  </si>
  <si>
    <t>https://saludata.saludcapital.gov.co/osb/index.php/2020/03/09/se-inauguran-los-servicios-integrales-de-salud-para-las-mujeres/</t>
  </si>
  <si>
    <t>Confirmado primer caso de COVID-19 en Colombia</t>
  </si>
  <si>
    <t>https://saludata.saludcapital.gov.co/osb/index.php/2020/03/06/confirmado-primer-caso-de-covid-19-en-colombia/</t>
  </si>
  <si>
    <t>Bogotá, preparada para la atención de coronavirus COVID-19</t>
  </si>
  <si>
    <t>https://saludata.saludcapital.gov.co/osb/index.php/2020/03/03/bogota-preparada-para-la-atencion-de-coronavirus-covid-19/</t>
  </si>
  <si>
    <t>La Supersalud levanta la medida de restricción de afiliación a la EPS pública Capital Salud</t>
  </si>
  <si>
    <t>Afiliación EPS Salud Capital</t>
  </si>
  <si>
    <t>https://saludata.saludcapital.gov.co/osb/index.php/2020/03/02/la-supersalud-levanta-la-medida-de-restriccion-de-afiliacion-a-la-eps-publica-capital-salud/</t>
  </si>
  <si>
    <t>Distrito promueve participación comunitaria en salud</t>
  </si>
  <si>
    <t>Participación comunitaria</t>
  </si>
  <si>
    <t>https://saludata.saludcapital.gov.co/osb/index.php/2020/02/27/distrito-promueve-participacion-comunitaria-en-salud/</t>
  </si>
  <si>
    <t>A reforzar medidas por pico de enfermedades respiratorias</t>
  </si>
  <si>
    <t>Enfermedades respiratorias</t>
  </si>
  <si>
    <t>https://saludata.saludcapital.gov.co/osb/index.php/2020/02/25/a-reforzar-medidas-por-pico-de-enfermedades-respiratorias/</t>
  </si>
  <si>
    <t>Bogotá se suma a la lucha mundial contra el cáncer infantil</t>
  </si>
  <si>
    <t>Cáncer infantil</t>
  </si>
  <si>
    <t>https://saludata.saludcapital.gov.co/osb/index.php/2020/02/15/bogota-se-suma-a-la-lucha-mundial-contra-el-cancer-infantil/</t>
  </si>
  <si>
    <t>Alerta amarilla por calidad del aire en zona de la ciudad</t>
  </si>
  <si>
    <t>https://saludata.saludcapital.gov.co/osb/index.php/2020/02/07/alerta-amarilla-por-calidad-del-aire-en-zona-de-la-ciudad/</t>
  </si>
  <si>
    <t>Distrito firma contrato de construcción del hospital Bosa</t>
  </si>
  <si>
    <t>Construcción hospital Bosa</t>
  </si>
  <si>
    <t>https://saludata.saludcapital.gov.co/osb/index.php/2020/02/06/distrito-firma-contrato-de-construccion-del-hospital-bosa/</t>
  </si>
  <si>
    <t>¿Qué es el dengue, cómo prevenirlo y qué hacer ante los síntomas?</t>
  </si>
  <si>
    <t>Dengue</t>
  </si>
  <si>
    <t>https://saludata.saludcapital.gov.co/osb/index.php/2020/02/04/que-es-el-dengue-como-prevenirlo-y-que-hacer-ante-los-sintomas/</t>
  </si>
  <si>
    <t>Protégete de la radiación solar, aquí te enseñamos cómo hacerlo</t>
  </si>
  <si>
    <t>Radiación solar</t>
  </si>
  <si>
    <t>https://saludata.saludcapital.gov.co/osb/index.php/2020/01/31/protegete-de-la-radiacion-solar/</t>
  </si>
  <si>
    <t>Más de 52.000 niños tienen vacunas pendientes</t>
  </si>
  <si>
    <t>https://saludata.saludcapital.gov.co/osb/index.php/2020/01/24/mas-de-52-000-ninos-tienen-vacunas-pendientes/</t>
  </si>
  <si>
    <t>Distrito trabaja ante posible alerta por calidad del aire</t>
  </si>
  <si>
    <t>https://saludata.saludcapital.gov.co/osb/index.php/2020/01/23/distrito-trabaja-ante-posible-alerta-por-calidad-del-aire/</t>
  </si>
  <si>
    <t>Variaciones de clima generan riesgo de infección respiratoria</t>
  </si>
  <si>
    <t>https://saludata.saludcapital.gov.co/osb/index.php/2020/01/10/variaciones-de-clima-generan-riesgo-de-infeccion-respiratoria/</t>
  </si>
  <si>
    <t>Secretaría Distrital de Salud recibe mención de honor con la plataforma digital ‘SaluData’</t>
  </si>
  <si>
    <t>https://saludata.saludcapital.gov.co/osb/index.php/2019/12/17/secretaria-distrital-de-salud-recibe-mencion-de-honor-con-la-plataforma-digital-saludata/</t>
  </si>
  <si>
    <t>Noticia 11</t>
  </si>
  <si>
    <t>Bogotá, fin de semana sin personas quemadas con pólvora</t>
  </si>
  <si>
    <t>No quemados con pólvora</t>
  </si>
  <si>
    <t>https://saludata.saludcapital.gov.co/osb/index.php/2019/12/16/bogota-fin-de-semana-sin-personas-quemadas-con-polvora/</t>
  </si>
  <si>
    <t>Alcaldía aumenta controles e invita a no usar pólvora</t>
  </si>
  <si>
    <t>Invitación a no pólvora</t>
  </si>
  <si>
    <t>https://saludata.saludcapital.gov.co/osb/index.php/2019/12/13/alcaldia-aumenta-controles-e-invita-a-no-usar-polvora/</t>
  </si>
  <si>
    <t>Modelo de Salud de Bogotá obtiene premio internacional</t>
  </si>
  <si>
    <t>Modelo de salud</t>
  </si>
  <si>
    <t>https://saludata.saludcapital.gov.co/osb/index.php/2019/12/12/modelo-de-salud-de-bogota-obtiene-premio-internacional/</t>
  </si>
  <si>
    <t>Secretaría de Salud declara alerta verde en red hospitalaria</t>
  </si>
  <si>
    <t>https://saludata.saludcapital.gov.co/osb/index.php/2019/12/06/secretaria-de-salud-declara-alerta-verde-en-red-hospitalaria/</t>
  </si>
  <si>
    <t>Cinco reconocimientos a la Secretaría de Salud de Bogotá</t>
  </si>
  <si>
    <t>Reconocimientos SDS</t>
  </si>
  <si>
    <t>https://saludata.saludcapital.gov.co/osb/index.php/2019/12/04/cinco-reconocimientos-a-la-secretaria-de-salud-de-bogota/</t>
  </si>
  <si>
    <t>Nueva campaña para la promoción de una sexualidad segura</t>
  </si>
  <si>
    <t>Campaña sexualidad segura</t>
  </si>
  <si>
    <t>https://saludata.saludcapital.gov.co/osb/index.php/2019/12/02/nueva-campana-para-la-promocion-de-una-sexualidad-segura/</t>
  </si>
  <si>
    <t>SaluData: un año en servicio y más de 181.000 consultas</t>
  </si>
  <si>
    <t>https://saludata.saludcapital.gov.co/osb/index.php/2019/11/25/un-ano-en-servicio-y-mas-de-181-mil-visitas/</t>
  </si>
  <si>
    <t>Sector salud, de los mejor calificados en ‘Bogotá Cómo Vamos’</t>
  </si>
  <si>
    <t>Calificación sector salud</t>
  </si>
  <si>
    <t>https://saludata.saludcapital.gov.co/osb/index.php/2019/11/19/sector-salud-de-los-mejor-calificados-en-bogota-como-vamos/</t>
  </si>
  <si>
    <t>Adoptar hábitos de vida saludables reduce el riesgo de padecer diabetes</t>
  </si>
  <si>
    <t>https://saludata.saludcapital.gov.co/osb/index.php/2019/11/14/adoptar-habitos-de-vida-saludables-reduce-el-riesgo-de-padecer-diabetes/</t>
  </si>
  <si>
    <t>Laboratorio de Salud Pública, 50.000 análisis sanitarios al año</t>
  </si>
  <si>
    <t>Laboratorio salud pública</t>
  </si>
  <si>
    <t>https://saludata.saludcapital.gov.co/osb/index.php/2019/11/13/laboratorio-de-salud-publica-50-000-analisis-sanitarios-al-ano/</t>
  </si>
  <si>
    <t>Secretaría de Salud, número uno en transformación digital</t>
  </si>
  <si>
    <t>https://saludata.saludcapital.gov.co/osb/index.php/2019/11/08/secretaria-de-salud-numero-uno-en-transformacion-digital/</t>
  </si>
  <si>
    <t>Secretaría de Salud alerta sobre cigarrillos electrónicos</t>
  </si>
  <si>
    <t>Alerta cigarrilos electricos</t>
  </si>
  <si>
    <t>https://saludata.saludcapital.gov.co/osb/index.php/2019/11/06/cigarrillos-electronicos/</t>
  </si>
  <si>
    <t>Evitemos riesgos de salud el Día de los Niños</t>
  </si>
  <si>
    <t>Día del niño</t>
  </si>
  <si>
    <t>https://saludata.saludcapital.gov.co/osb/index.php/2019/10/31/evitemos-riesgos-de-salud-el-dia-de-los-ninos/</t>
  </si>
  <si>
    <t>Operativos para evitar riesgos en salud el Día de los Niños</t>
  </si>
  <si>
    <t>Riesgo en el día del niño</t>
  </si>
  <si>
    <t>https://saludata.saludcapital.gov.co/osb/index.php/2019/10/25/operativos-para-evitar-riesgos-en-salud-el-dia-de-los-ninos/</t>
  </si>
  <si>
    <t>Se vacunaron 25.662 perros y gatos durante jornada</t>
  </si>
  <si>
    <t xml:space="preserve">Jornada vacunación animal </t>
  </si>
  <si>
    <t>https://saludata.saludcapital.gov.co/osb/index.php/2019/10/21/se-vacunaron-25-662-perros-y-gatos-durante-jornada/</t>
  </si>
  <si>
    <t>Noticia 12</t>
  </si>
  <si>
    <t>Bogotá se une con acciones de prevención al Día Mundial de la lucha contra el cáncer de mama</t>
  </si>
  <si>
    <t xml:space="preserve">Prevención cáncer de mama </t>
  </si>
  <si>
    <t>https://saludata.saludcapital.gov.co/osb/index.php/2019/10/18/bogota-se-une-con-acciones-de-prevencion-al-dia-mundial-de-la-lucha-contra-el-cancer-de-mama/</t>
  </si>
  <si>
    <t>Distrito conmemora día mundial de la Salud Mental​​</t>
  </si>
  <si>
    <t>Día de la salud mental</t>
  </si>
  <si>
    <t>https://saludata.saludcapital.gov.co/osb/index.php/2019/10/18/distrito-conmemora/</t>
  </si>
  <si>
    <t>Supersalud exalta trabajo en Participación Social de la SDS</t>
  </si>
  <si>
    <t>Participación social en SDS</t>
  </si>
  <si>
    <t>https://saludata.saludcapital.gov.co/osb/index.php/2019/09/12/supersalud-exalta-trabajo-en-participacion-social-de-la-sds/</t>
  </si>
  <si>
    <t>Más de dos millones de consultas han recibido las plataformas digitales de la Secretaría de Salud</t>
  </si>
  <si>
    <t>Plataformas digitales de SDS</t>
  </si>
  <si>
    <t>https://saludata.saludcapital.gov.co/osb/index.php/2019/09/05/mas-de-dos-millones-de-consultas-han-recibido-las-plataformas-digitales-de-la-secretaria-de-salud/</t>
  </si>
  <si>
    <t>La plataforma SaluData ha recibido más de 100 mil visitas</t>
  </si>
  <si>
    <t>https://saludata.saludcapital.gov.co/osb/index.php/2019/09/02/la-plataforma-saludata-ha-recibido-mas-de-100-mil-visitas/</t>
  </si>
  <si>
    <t>Casi 150.000 personas, en riesgo por pico de influenza​​.</t>
  </si>
  <si>
    <t>Influenza</t>
  </si>
  <si>
    <t>https://saludata.saludcapital.gov.co/osb/index.php/2019/08/21/entrada/</t>
  </si>
  <si>
    <t>¡A un clic!, historia clínica en la red pública de Bogotá</t>
  </si>
  <si>
    <t>Historia clínica red pública</t>
  </si>
  <si>
    <t>https://saludata.saludcapital.gov.co/osb/index.php/2019/08/16/a-un-clic-historia-clinica-en-la-red-publica-de-bogota/</t>
  </si>
  <si>
    <t>In Memoriam – Dr. Mancel Enrique Martínez Durán</t>
  </si>
  <si>
    <t>Fallecimiento doctor Mancel Martínez</t>
  </si>
  <si>
    <t>https://saludata.saludcapital.gov.co/osb/index.php/2019/08/15/in-memoriam-dr-mancel-enrique-martinez-duran/</t>
  </si>
  <si>
    <t>Más de 90.000 niños vacunados contra las hepatitis</t>
  </si>
  <si>
    <t xml:space="preserve">Vacunación hepatitis </t>
  </si>
  <si>
    <t>https://saludata.saludcapital.gov.co/osb/index.php/2019/08/05/mas-de-90-000-ninos-vacunados-contra-las-hepatitis/</t>
  </si>
  <si>
    <t>Dos millones de personas abordadas por Gestores del Riesgo</t>
  </si>
  <si>
    <t>Gestores de riesgo</t>
  </si>
  <si>
    <t>https://saludata.saludcapital.gov.co/osb/index.php/2019/07/26/dos-millones-de-personas-abordadas-por-gestores-del-riesgo/</t>
  </si>
  <si>
    <t>Campaña antitabaco “Que entre colores y sabores, el tabaco no te enamore”</t>
  </si>
  <si>
    <t xml:space="preserve">Campaña antitabaco </t>
  </si>
  <si>
    <t>https://saludata.saludcapital.gov.co/osb/index.php/2019/07/22/campana-antitabaco-que-entre-colores-y-sabores-el-tabaco-no-te-enamore/</t>
  </si>
  <si>
    <t>Secretaría de Salud, entre las entidades más innovadoras</t>
  </si>
  <si>
    <t>https://saludata.saludcapital.gov.co/osb/index.php/2019/07/19/secretaria-de-salud-entre-las-entidades-mas-innovadoras/</t>
  </si>
  <si>
    <t>Bogotá, líder de iniciativas digitales</t>
  </si>
  <si>
    <t xml:space="preserve">Iniciativas digitales </t>
  </si>
  <si>
    <t>https://saludata.saludcapital.gov.co/osb/index.php/2019/07/16/bogota-lider-de-iniciativas-digitales/</t>
  </si>
  <si>
    <t>Prevenga infartos durante la Copa América</t>
  </si>
  <si>
    <t>Prevención de infartos Copa América</t>
  </si>
  <si>
    <t>https://saludata.saludcapital.gov.co/osb/index.php/2019/06/28/prevenga-infartos-durante-la-copa-america/</t>
  </si>
  <si>
    <t>Nuevo Modelo de Salud de Bogotá, de los mejores del país</t>
  </si>
  <si>
    <t>https://saludata.saludcapital.gov.co/osb/index.php/2019/06/19/nuevo-modelo-de-salud-de-bogota-de-los-mejores-del-pais/</t>
  </si>
  <si>
    <t>Noticia 13</t>
  </si>
  <si>
    <t>Más de 600 personas caminaron para crear conciencia sobre los efectos nocivos del consumo de tabaco</t>
  </si>
  <si>
    <t xml:space="preserve">efectos nocivos en consumo de tabaco </t>
  </si>
  <si>
    <t>https://saludata.saludcapital.gov.co/osb/index.php/2019/05/28/mas-de-600-personas-caminaron-para-crear-conciencia-sobre-los-efectos-nocivos-del-consumo-de-tabaco/</t>
  </si>
  <si>
    <t>Líderes comunitarios reciben reconocimiento por sus aportes en el mejoramiento de la salud de los bogotanos</t>
  </si>
  <si>
    <t>Reconocimiento lideres comunitarios</t>
  </si>
  <si>
    <t>https://saludata.saludcapital.gov.co/osb/index.php/2019/05/17/lideres-comunitarios-reciben-reconocimiento-por-sus-aportes-en-el-mejoramiento-de-la-salud-de-los-bogotanos/</t>
  </si>
  <si>
    <t>Bogotá, una ciudad libre de sarampión</t>
  </si>
  <si>
    <t>Sarampión</t>
  </si>
  <si>
    <t>https://saludata.saludcapital.gov.co/osb/index.php/2019/05/07/bogota-una-ciudad-libre-de-sarampion/</t>
  </si>
  <si>
    <t>Recomendaciones para evitar venta y consumo de pescados y mariscos en mal estado durante la Semana Santa</t>
  </si>
  <si>
    <t xml:space="preserve">Venta de pescado en mal estado </t>
  </si>
  <si>
    <t>https://saludata.saludcapital.gov.co/osb/index.php/2019/04/11/recomendaciones-para-evitar-venta-y-consumo-de-pescados-y-mariscos-en-mal-estado-durante-la-semana-santa/</t>
  </si>
  <si>
    <t>Distrito entrega recomendaciones para evitar afectaciones en salud por contaminación en el aire​​</t>
  </si>
  <si>
    <t>Contaminación en el aire</t>
  </si>
  <si>
    <t>https://saludata.saludcapital.gov.co/osb/index.php/2019/02/18/4040/</t>
  </si>
  <si>
    <t>¿Cuáles son las formas de participación social en salud de Bogotá y qué puedes hacer para ser parte de ellas?</t>
  </si>
  <si>
    <t>Participación social</t>
  </si>
  <si>
    <t>https://saludata.saludcapital.gov.co/osb/index.php/2019/02/08/cuales-son-las-formas-de-participacion-social-en-salud-de-bogota-y-que-puedes-hacer-para-ser-parte-de-ellas/</t>
  </si>
  <si>
    <t>El ritmo de crecimiento en gran parte del mundo ha disminuido, pero vivimos más años y morimos menos</t>
  </si>
  <si>
    <t xml:space="preserve">Ritmo de crecimiento </t>
  </si>
  <si>
    <t>https://saludata.saludcapital.gov.co/osb/index.php/2019/01/21/el-ritmo-de-crecimiento-en-gran-parte-del-mundo-ha-disminuido-pero-vivimos-mas-anos-y-morimos-menos/</t>
  </si>
  <si>
    <t>Cinco aspectos clave para entender el cambio climático en Bogotá, Colombia y el mundo</t>
  </si>
  <si>
    <t xml:space="preserve">Cambio climático </t>
  </si>
  <si>
    <t>https://saludata.saludcapital.gov.co/osb/index.php/2018/12/19/cinco-aspectos-para-enteder-el-cambio-climatico/</t>
  </si>
  <si>
    <t>En 2018, los logros del sector público de salud mejoraron la calidad de vida de miles de usuarios​​</t>
  </si>
  <si>
    <t>Mejora en sector público</t>
  </si>
  <si>
    <t>https://saludata.saludcapital.gov.co/osb/index.php/2018/12/03/3006/</t>
  </si>
  <si>
    <t>Distrito lanza SaluData, la plataforma digital con información de salud pública al alcance de los ciudadanos</t>
  </si>
  <si>
    <t>https://saludata.saludcapital.gov.co/osb/index.php/2018/11/20/2936/</t>
  </si>
  <si>
    <t>Bogotanos se sienten más satisfechos y mejor atendidos con el Nuevo Modelo de Salud de Peñalosa</t>
  </si>
  <si>
    <t>https://saludata.saludcapital.gov.co/osb/index.php/2018/11/01/bogotanos-se-sienten-mas-satisfechos-y-mejor-atendidos-con-el-nuevo-modelo-de-salud-de-penalosa/</t>
  </si>
  <si>
    <t>Videos</t>
  </si>
  <si>
    <t>Resuelve tus dudas sobre salud sexual y reproductiva con Sexperto</t>
  </si>
  <si>
    <t>Salud sexual y reproductiva</t>
  </si>
  <si>
    <t>https://saludata.saludcapital.gov.co/osb/index.php/2018/10/17/9741/</t>
  </si>
  <si>
    <t>Videos 1</t>
  </si>
  <si>
    <t>Bogotá Vital es Salud Urbana</t>
  </si>
  <si>
    <t>Salud urbana</t>
  </si>
  <si>
    <t>https://saludata.saludcapital.gov.co/osb/index.php/2018/10/30/videos/</t>
  </si>
  <si>
    <t>Piensalo.co es un sitio para prevenir el consumo de sustancias psicoactivas</t>
  </si>
  <si>
    <t>Prevención consumo sustancias psicoactivas</t>
  </si>
  <si>
    <t>https://saludata.saludcapital.gov.co/osb/index.php/2018/11/18/piensalo-co-es-un-sitio-para-prevenir-el-consumo-de-sustancias-psicoactivas/</t>
  </si>
  <si>
    <t>Embarazados.co la mejor experiencia para las futuras mamás y bebés</t>
  </si>
  <si>
    <t>Embarazo</t>
  </si>
  <si>
    <t>https://saludata.saludcapital.gov.co/osb/index.php/2018/11/18/embarazados-co-la-mejor-experiencia-para-las-futuras-mamas-y-bebes/</t>
  </si>
  <si>
    <t>Háblalo.com.co, otra forma de vivir tus emociones</t>
  </si>
  <si>
    <t>Bienestar emocional</t>
  </si>
  <si>
    <t>https://saludata.saludcapital.gov.co/osb/index.php/2018/11/18/hablalo-com-co-otra-forma-de-vivir-tus-emociones/</t>
  </si>
  <si>
    <t>Califica la atención que recibiste en salud gracias a A Tu Servicio Bogotá</t>
  </si>
  <si>
    <t>Calificación centros de salud</t>
  </si>
  <si>
    <t>https://saludata.saludcapital.gov.co/osb/index.php/2018/11/18/califica-la-atencion-que-recibiste-en-salud-gracias-a-a-tu-servicio-bogota/</t>
  </si>
  <si>
    <t>SaluData – Observatorio de Salud de Bogotá</t>
  </si>
  <si>
    <t>Observatorio de salud</t>
  </si>
  <si>
    <t>https://saludata.saludcapital.gov.co/osb/index.php/2018/11/18/saludata-observatorio-de-salud-de-bogota/</t>
  </si>
  <si>
    <t>SaluData, el primer Observatorio de Salud de Bogotá</t>
  </si>
  <si>
    <t>https://saludata.saludcapital.gov.co/osb/index.php/2018/11/19/saludata-el-primer-observatorio-de-salud-de-bogota/</t>
  </si>
  <si>
    <t>Recuerda la importancia del lavado de manos</t>
  </si>
  <si>
    <t>https://saludata.saludcapital.gov.co/osb/index.php/2020/03/11/recuerda-la-importancia-del-lavado-de-manos/</t>
  </si>
  <si>
    <t>Aprende a lavarte las manos correctamente</t>
  </si>
  <si>
    <t>Lavado de manos</t>
  </si>
  <si>
    <t>https://saludata.saludcapital.gov.co/osb/index.php/2020/03/11/aprende-a-lavarte-las-manos-correctamente/</t>
  </si>
  <si>
    <t>Día Mundial de la Lucha Contra el Cáncer</t>
  </si>
  <si>
    <t>Lucha contra el cáncer</t>
  </si>
  <si>
    <t>https://saludata.saludcapital.gov.co/osb/index.php/2020/10/19/dia-mundial-de-la-lucha-contra-el-cancer/</t>
  </si>
  <si>
    <t>¿Sabes cuántos casos de COVID-19 se han confirmado en tu localidad? ¡La información oficial te cuida!</t>
  </si>
  <si>
    <t>Información SaluData</t>
  </si>
  <si>
    <t>https://saludata.saludcapital.gov.co/osb/index.php/2020/10/20/sabes-cuantos-casos-de-covid-19-se-han-confirmado-en-tu-localidad-la-informacion-oficial-te-cuida/</t>
  </si>
  <si>
    <t>DATA ¿Control o democracia? Semana del Cuidado</t>
  </si>
  <si>
    <t>https://saludata.saludcapital.gov.co/osb/index.php/2020/11/11/data-control-o-democracia-semana-del-cuidado/</t>
  </si>
  <si>
    <t>Registro para la localización y caracterización de las personas con discapacidad</t>
  </si>
  <si>
    <t>Certificado de discapacidad</t>
  </si>
  <si>
    <t>https://saludata.saludcapital.gov.co/osb/index.php/2020/11/19/registro-para-la-localizacion-y-caracterizacion-de-las-personas-con-discapacidad/</t>
  </si>
  <si>
    <t>Julián Orjuela – Subsecretario de Gestión, Participación y Servicio a la Ciudadania de SDS</t>
  </si>
  <si>
    <t>Celebración SaluData</t>
  </si>
  <si>
    <t>https://saludata.saludcapital.gov.co/osb/index.php/2020/11/27/julian-orjuela-subsecretario-de-gestion-participacion-y-servicio-a-la-ciudadania-de-sds/</t>
  </si>
  <si>
    <t>#FelizData Martha Liliana Perdomo / Directora Jardín Botánico de Bogotá</t>
  </si>
  <si>
    <t>Mensajes de felicitación a SaluData</t>
  </si>
  <si>
    <t>https://saludata.saludcapital.gov.co/osb/index.php/2020/11/27/felizdata-martha-liliana-perdomo-directora-jardin-botanico-de-bogota-jose-celestino-mutis/</t>
  </si>
  <si>
    <t>#FelizData Fernando De la Hoz – Universidad Nacional de Colombia</t>
  </si>
  <si>
    <t>https://saludata.saludcapital.gov.co/osb/index.php/2020/11/27/felizdata-fernando-de-la-hoz-universidad-nacional-de-colombia/</t>
  </si>
  <si>
    <t>#FelizData Clemencia Mayorga</t>
  </si>
  <si>
    <t>https://saludata.saludcapital.gov.co/osb/index.php/2020/11/27/felizdata-clemencia-mayorga/</t>
  </si>
  <si>
    <t>Video 2</t>
  </si>
  <si>
    <t>#FelizData Agustín Moreno – Presidente de la Asociación de Usuarios USS Meissen</t>
  </si>
  <si>
    <t>https://saludata.saludcapital.gov.co/osb/index.php/2020/11/27/felizdata-agustin-moreno-presidente-de-la-asociacion-de-usuarios-uss-meissen/</t>
  </si>
  <si>
    <t>#FelizData Luis Jorge Hernández / Universidad de Los Andes</t>
  </si>
  <si>
    <t>https://saludata.saludcapital.gov.co/osb/index.php/2020/11/27/felizdata-luis-jorge-hernandez-universidad-de-los-andes/</t>
  </si>
  <si>
    <t>#FelizData Luz Ángela Heredia – Veedora ciudadana</t>
  </si>
  <si>
    <t>https://saludata.saludcapital.gov.co/osb/index.php/2020/11/27/felizdata-luz-angela-heredia-veedora-ciudadana/</t>
  </si>
  <si>
    <t>#FelizData Manuel González, Subsecretario de Servicios de Salud y Aseguramiento de la Secretaría Distrital de Salud</t>
  </si>
  <si>
    <t>https://saludata.saludcapital.gov.co/osb/index.php/2020/11/27/felizdata-manuel-gonzalez-subsecretario-de-servicios-de-salud-y-aseguramiento-de-la-secretaria-distrital-de-salud/</t>
  </si>
  <si>
    <t>Augusto Galán Sarmiento – Director del centro de pensamiento Así vamos en Salud</t>
  </si>
  <si>
    <t>https://saludata.saludcapital.gov.co/osb/index.php/2020/11/27/augusto-galan-sarmiento-director-del-centro-de-pensamiento-asi-vamos-en-salud/</t>
  </si>
  <si>
    <t>#FelizData Mateo Jaramillo – Director Cluster de Salud – Cámara de Comercio de Bogotá</t>
  </si>
  <si>
    <t>https://saludata.saludcapital.gov.co/osb/index.php/2020/11/27/felizdata-mateo-jaramillo-director-cluster-de-salud-camara-de-comercio-de-bogota/</t>
  </si>
  <si>
    <t>#FelizData Julio Cesar Castellanos – Director del Hospital Universitario San Ignacio</t>
  </si>
  <si>
    <t>https://saludata.saludcapital.gov.co/osb/index.php/2020/11/27/felizdata-julio-cesar-castellanos-director-del-hospital-universitario-san-ignacio/</t>
  </si>
  <si>
    <t>Día internacional de las personas con discapacidad</t>
  </si>
  <si>
    <t>https://saludata.saludcapital.gov.co/osb/index.php/2020/12/03/dia-internacional-de-las-personas-con-discapacidad/</t>
  </si>
  <si>
    <t>SaluData, dos años de datos abiertos que aportan a un gobierno transparente</t>
  </si>
  <si>
    <t>https://saludata.saludcapital.gov.co/osb/index.php/2020/12/11/saludata-dos-anos-de-datos-abiertos-en-salud-que-aportan-a-un-gobierno-transparente/</t>
  </si>
  <si>
    <t>¿Cómo funcionan los puntos de testeos aleatorios de covid-19?</t>
  </si>
  <si>
    <t>https://saludata.saludcapital.gov.co/osb/index.php/2021/01/22/como-funcionan-los-puntos-de-testeos-aleatorios-de-covid-19/</t>
  </si>
  <si>
    <t>Así será el plan de vacunación contra el Covid-19</t>
  </si>
  <si>
    <t>https://saludata.saludcapital.gov.co/osb/index.php/2021/02/18/asi-sera-el-plan-de-vacunacion-contra-el-covid-19/</t>
  </si>
  <si>
    <t>Así se calcula el porcentaje de ocupación de camas UCI reportado en la plataforma SaluData</t>
  </si>
  <si>
    <t>https://saludata.saludcapital.gov.co/osb/index.php/2021/04/15/asi-se-calcula-el-porcentaje-de-ocupacion-de-camas-uci-reportado-en-la-plataforma-saludata18961/</t>
  </si>
  <si>
    <t>Conoce el semáforo epidemiológico del covid-19</t>
  </si>
  <si>
    <t xml:space="preserve">Semaforo epidemiológico </t>
  </si>
  <si>
    <t>https://saludata.saludcapital.gov.co/osb/index.php/2021/04/28/conoce-el-semaforo-epidemiologico-del-covid-19/</t>
  </si>
  <si>
    <t>Las vacunas salvan vidas</t>
  </si>
  <si>
    <t>https://saludata.saludcapital.gov.co/osb/index.php/2021/06/02/las-vacunas-salvan-vidas/</t>
  </si>
  <si>
    <t>¿Vives en Bogotá y te vacunaste en el exterior? ¡Repórtalo aquí!</t>
  </si>
  <si>
    <t>https://saludata.saludcapital.gov.co/osb/index.php/2021/06/21/vives-en-bogota-y-te-vacunaste-en-el-exterior-reportalo-aqui/</t>
  </si>
  <si>
    <t>¡Conoce cómo funciona Salud a Mi Barrio!</t>
  </si>
  <si>
    <t>https://saludata.saludcapital.gov.co/osb/index.php/2021/10/07/conoce-como-funciona-salud-a-mi-barrio/</t>
  </si>
  <si>
    <t xml:space="preserve">Infografia </t>
  </si>
  <si>
    <t>Calidad del Aire en Bogotá: Datos de Salud</t>
  </si>
  <si>
    <t>https://saludata.saludcapital.gov.co/osb/index.php/2018/11/01/dddd/</t>
  </si>
  <si>
    <t>Inforgrafia 1</t>
  </si>
  <si>
    <t>¿De qué se mueren los bogotanos?</t>
  </si>
  <si>
    <t>Causas de muerte</t>
  </si>
  <si>
    <t>https://saludata.saludcapital.gov.co/osb/index.php/2018/11/15/de-que-se-mueren-los-bogotanos/</t>
  </si>
  <si>
    <t>Enfermedades emergentes y problemas críticos de salud</t>
  </si>
  <si>
    <t>Enfermedades y problemas críticos</t>
  </si>
  <si>
    <t>https://saludata.saludcapital.gov.co/osb/index.php/2018/11/19/enfermedades-emergentes-y-problemas-criticos-de-salud/</t>
  </si>
  <si>
    <t>Cinco consejos infalibles para ayudar a mejorar la calidad del aire en Bogotá</t>
  </si>
  <si>
    <t>Consejos en mejora calidad del aire</t>
  </si>
  <si>
    <t>https://saludata.saludcapital.gov.co/osb/index.php/2018/12/06/cinco-consejos-infalibles-para-ayudar-a-mejorar-la-calidad-del-aire-en-bogota-2/</t>
  </si>
  <si>
    <t>Lesiones por pólvora. Temporadas 2017-2018, 2018-2019</t>
  </si>
  <si>
    <t>Lesionados con pólvora</t>
  </si>
  <si>
    <t>https://saludata.saludcapital.gov.co/osb/index.php/2019/01/14/lesiones-por-polvora/</t>
  </si>
  <si>
    <t>¿Qué puedes hacer para reducir el riesgo de padecer cáncer?</t>
  </si>
  <si>
    <t>Reducción de riesgo para el cáncer</t>
  </si>
  <si>
    <t>https://saludata.saludcapital.gov.co/osb/index.php/2019/02/04/que-puedes-hacer-para-reducir-el-riesgo-de-padecer-cancer/</t>
  </si>
  <si>
    <t>Día sin carro y sin moto en Bogotá</t>
  </si>
  <si>
    <t xml:space="preserve">Día sin carro ni moto </t>
  </si>
  <si>
    <t>https://saludata.saludcapital.gov.co/osb/index.php/2019/02/07/dia-sin-carro-y-sin-moto-en-bogota/</t>
  </si>
  <si>
    <t>Prevenga afectaciones en salud por contaminación en el aire</t>
  </si>
  <si>
    <t>Prevenir contaminación en el aire</t>
  </si>
  <si>
    <t>https://saludata.saludcapital.gov.co/osb/index.php/2019/02/15/prevenga-afectaciones-en-salud-por-contaminacion-en-el-aire-2/</t>
  </si>
  <si>
    <t>Recomendaciones para evitar afectaciones en salud por contaminación en el aire</t>
  </si>
  <si>
    <t>Evitar contaminación en el aire</t>
  </si>
  <si>
    <t>https://saludata.saludcapital.gov.co/osb/index.php/2019/02/18/4035/</t>
  </si>
  <si>
    <t>Malnutrición en la niñez de Bogotá</t>
  </si>
  <si>
    <t>Malnutrición en menores</t>
  </si>
  <si>
    <t>https://saludata.saludcapital.gov.co/osb/index.php/2019/03/18/malnutricion-en-la-ninez-de-bogota/</t>
  </si>
  <si>
    <t>Recomendaciones para compra y consumo de pescado</t>
  </si>
  <si>
    <t>Compra y consumo pescado</t>
  </si>
  <si>
    <t>https://saludata.saludcapital.gov.co/osb/index.php/2019/04/11/recomendaciones-para-compra-y-consumo-de-pescado/</t>
  </si>
  <si>
    <t>¡Prográmate con las jornadas de participación social en salud de la Subred Integrada de Servicios de Salud Norte!</t>
  </si>
  <si>
    <t xml:space="preserve">Participación social </t>
  </si>
  <si>
    <t>https://saludata.saludcapital.gov.co/osb/index.php/2019/04/17/programate-con-las-jornadas-de-participacion-social-en-salud-de-la-subred-integrada-de-servicios-de-salud-norte-e-s-e/</t>
  </si>
  <si>
    <t>¿Qué es el asma y cuáles son sus principales factores de riesgo?</t>
  </si>
  <si>
    <t>Asma</t>
  </si>
  <si>
    <t>https://saludata.saludcapital.gov.co/osb/index.php/2019/05/07/que-es-el-asma-y-cuales-son-sus-principales-factores-de-riesgo/</t>
  </si>
  <si>
    <t>Conozca sus cifras de presión arterial</t>
  </si>
  <si>
    <t>Cifras presión arterial</t>
  </si>
  <si>
    <t>https://saludata.saludcapital.gov.co/osb/index.php/2019/05/17/17-de-mayo-dia-mundial-de-la-hipertension-arterial/</t>
  </si>
  <si>
    <t>31 de Mayo, Día Mundial sin Tabaco</t>
  </si>
  <si>
    <t>Día del tabaco</t>
  </si>
  <si>
    <t>https://saludata.saludcapital.gov.co/osb/index.php/2019/05/23/dia-mundial-sin-tabaco/</t>
  </si>
  <si>
    <t>¿Qué aspiras para tu futuro? Cuida tus pulmones y empieza a caminar</t>
  </si>
  <si>
    <t>Día del tabaco caminar</t>
  </si>
  <si>
    <t>https://saludata.saludcapital.gov.co/osb/index.php/2019/05/23/sumate-al-reto-de-recorrer-100-mil-pasos-en-10-dias/</t>
  </si>
  <si>
    <t>¿De qué se enferman los bogotanos?</t>
  </si>
  <si>
    <t>https://saludata.saludcapital.gov.co/osb/index.php/2019/05/28/de-que-se-enferman-los-bogotanos/</t>
  </si>
  <si>
    <t>5 de Junio, día mundial del medio ambiente</t>
  </si>
  <si>
    <t>Día del medio ambiente</t>
  </si>
  <si>
    <t>https://saludata.saludcapital.gov.co/osb/index.php/2019/06/05/5-de-junio-dia-mundial-del-medio-ambiente/</t>
  </si>
  <si>
    <t>Infografia 1</t>
  </si>
  <si>
    <t>Día mundial de los pacientes trasplantados</t>
  </si>
  <si>
    <t>Día de paciente trasplantado</t>
  </si>
  <si>
    <t>https://saludata.saludcapital.gov.co/osb/index.php/2019/06/06/6-de-junio-dia-mundial-de-los-pacientes-trasplantados/</t>
  </si>
  <si>
    <t>Día mundial del cáncer de próstata</t>
  </si>
  <si>
    <t>Día del cáncer de prostata</t>
  </si>
  <si>
    <t>https://saludata.saludcapital.gov.co/osb/index.php/2019/06/10/11-de-junio-dia-mundial-del-cancer-de-prostata/</t>
  </si>
  <si>
    <t>Inforgrafia 2</t>
  </si>
  <si>
    <t>Centros de Atención a la Comunidad en Salud</t>
  </si>
  <si>
    <t xml:space="preserve">Centro de atención </t>
  </si>
  <si>
    <t>https://saludata.saludcapital.gov.co/osb/index.php/2019/06/20/infografia-centros-de-atencion-a-la-comunidad-en-salud/</t>
  </si>
  <si>
    <t>Índice Ultravioleta para Bogotá – 15 al 21 de julio de 2019</t>
  </si>
  <si>
    <t>Prevención radiación solar</t>
  </si>
  <si>
    <t>https://saludata.saludcapital.gov.co/osb/index.php/2019/07/15/protejase-del-sol-lo-que-debe-saber-sobre-la-radiacion-solar/</t>
  </si>
  <si>
    <t>Así cuidamos la salud de los bogotanos</t>
  </si>
  <si>
    <t>Cuidado de riesgos en salud</t>
  </si>
  <si>
    <t>https://saludata.saludcapital.gov.co/osb/index.php/2019/07/26/asi-cuidamos-la-salud-de-los-bogotanos/</t>
  </si>
  <si>
    <t>Día Mundial Contra La Hepatitis</t>
  </si>
  <si>
    <t xml:space="preserve">Día contra la hepatitis </t>
  </si>
  <si>
    <t>https://saludata.saludcapital.gov.co/osb/index.php/2019/07/29/dia-mundial-contra-la-hepatitis/</t>
  </si>
  <si>
    <t>Día Mundial para la prevención del suicidio</t>
  </si>
  <si>
    <t>Día para la prevención del suicidio</t>
  </si>
  <si>
    <t>https://saludata.saludcapital.gov.co/osb/index.php/2019/09/10/dia-mundial-para-la-prevencion-del-suicidio/</t>
  </si>
  <si>
    <t>Conmemoración del Día Mundial de la Salud Mental</t>
  </si>
  <si>
    <t>Día de la salud mental (conmemoración)</t>
  </si>
  <si>
    <t>https://saludata.saludcapital.gov.co/osb/index.php/2019/10/10/conmemoracion-del-dia-mundial-de-la-salud-mental/</t>
  </si>
  <si>
    <t>Conmemoración del Día Mundial del Donante</t>
  </si>
  <si>
    <t>Día del donante (conmemoración)</t>
  </si>
  <si>
    <t>https://saludata.saludcapital.gov.co/osb/index.php/2019/10/14/dia-mundial-del-donante/</t>
  </si>
  <si>
    <t>Recomendaciones para prevenir problemas de salud por condiciones de calidad del aire en Bogotá</t>
  </si>
  <si>
    <t>Prevención por calidad de aire</t>
  </si>
  <si>
    <t>https://saludata.saludcapital.gov.co/osb/index.php/2020/01/27/recomendaciones-para-prevenir-problemas-de-salud-por-condiciones-de-calidad-del-aire-en-bogota-2/</t>
  </si>
  <si>
    <t>Los tintes para el cabello y los alisadores químicos aumentarían el riesgo de cáncer de mama</t>
  </si>
  <si>
    <t>Cáncer de mama</t>
  </si>
  <si>
    <t>https://saludata.saludcapital.gov.co/osb/index.php/2020/01/31/los-tintes-para-el-cabello-y-los-alisadores-quimicos-aumentarian-el-riesgo-de-cancer-de-mama/</t>
  </si>
  <si>
    <t>9 recomendaciones para cuidar tu salud y reducir el riesgo de padecer cáncer</t>
  </si>
  <si>
    <t>Reducir el riesgo de padecer cáncer</t>
  </si>
  <si>
    <t>https://saludata.saludcapital.gov.co/osb/index.php/2020/02/04/9-recomendaciones-para-cuidar-tu-salud-y-reducir-el-riesgo-de-padecer-cancer/</t>
  </si>
  <si>
    <t>Aprende cómo disminuir el riesgo de contagio de cualquier Infección Respiratoria Aguda (IRA), entre ellas el coronavirus (2019-nCoV)</t>
  </si>
  <si>
    <t>Prevención Covid-19 e infección respiratoria</t>
  </si>
  <si>
    <t>https://saludata.saludcapital.gov.co/osb/index.php/2020/02/10/aprende-como-disminuir-el-riesgo-de-contagio-de-cualquier-infeccion-respiratoria-aguda-ira-entre-ellas-el-coronavirus-2019-ncov/</t>
  </si>
  <si>
    <t>6 recomendaciones para cuidar tu salud y protegerte de la radiación ultravioleta</t>
  </si>
  <si>
    <t>Cuidado de radiación ultravioleta</t>
  </si>
  <si>
    <t>https://saludata.saludcapital.gov.co/osb/index.php/2020/02/18/6-recomendaciones-para-cuidar-tu-salud-y-protegerte-de-la-radiacion-ultravioleta/</t>
  </si>
  <si>
    <t>Consulta el Índice Ultravioleta para Bogotá – 24 al 27 de febrero de 2020</t>
  </si>
  <si>
    <t>Índice radiación ultravioleta</t>
  </si>
  <si>
    <t>https://saludata.saludcapital.gov.co/osb/index.php/2020/02/24/consulta-el-indice-ultravioleta-para-bogota-24-al-27-de-febrero-de-2020/</t>
  </si>
  <si>
    <t>Consulta el Índice Ultravioleta para Bogotá – 24 de febrero al 1 de marzo de 2020</t>
  </si>
  <si>
    <t>https://saludata.saludcapital.gov.co/osb/index.php/2020/02/27/consulta-el-indice-ultravioleta-para-bogota-24-de-febrero-al-1-de-marzo-de-2020/</t>
  </si>
  <si>
    <t>Consulta el Índice Ultravioleta para Bogotá – 2 al 5 de marzo de 2020</t>
  </si>
  <si>
    <t>https://saludata.saludcapital.gov.co/osb/index.php/2020/03/02/consulta-el-indice-ultravioleta-para-bogota-2-al-5-de-marzo-de-2020/</t>
  </si>
  <si>
    <t>Consulte el Índice Ultravioleta para Bogotá – 9 al 12 de marzo de 2020</t>
  </si>
  <si>
    <t>https://saludata.saludcapital.gov.co/osb/index.php/2020/03/09/consulte-el-indice-ultravioleta-para-bogota-9-al-12-de-marzo-de-2020/</t>
  </si>
  <si>
    <t>Intensifica estas medidas para protegerte de las infecciones respiratorias agudas</t>
  </si>
  <si>
    <t>Infecciones respiratorias agudas</t>
  </si>
  <si>
    <t>https://saludata.saludcapital.gov.co/osb/index.php/2020/03/11/intensifica-estas-medidas-para-protegerte-de-las-infecciones-respiratorias-agudas/</t>
  </si>
  <si>
    <t>Cuatro recomendaciones para cuidar tu salud y protegerte de las Infecciones Respiratorias Agudas</t>
  </si>
  <si>
    <t>Cuidado de infecciones respiratorias agudas</t>
  </si>
  <si>
    <t>https://saludata.saludcapital.gov.co/osb/index.php/2020/03/11/cuatro-recomendaciones-para-cuidar-tu-salud-y-protegerte-de-las-infecciones-respiratorias-agudas/</t>
  </si>
  <si>
    <t>Infografia 2</t>
  </si>
  <si>
    <t>Protégete de las Infecciones Respiratorias Agudas. ¿Cómo y cuándo debes lavarte las manos?</t>
  </si>
  <si>
    <t>https://saludata.saludcapital.gov.co/osb/index.php/2020/03/11/protegete-de-las-infecciones-respiratorias-agudas-como-y-cuando-debes-lavarte-las-manos/</t>
  </si>
  <si>
    <t>Infografia 3</t>
  </si>
  <si>
    <t>Mitos del Coronavirus COVID-19. ¡Que NO se contagie la desinformación!</t>
  </si>
  <si>
    <t>Mitos Covid-19</t>
  </si>
  <si>
    <t>https://saludata.saludcapital.gov.co/osb/index.php/2020/03/11/mitos-del-coronavirus-covid-19/</t>
  </si>
  <si>
    <t>Alerta Amarilla. ¡En nuestras manos está cuidarnos del coronavirus!</t>
  </si>
  <si>
    <t>Covid-19 alerta amarilla</t>
  </si>
  <si>
    <t>https://saludata.saludcapital.gov.co/osb/index.php/2020/03/13/alertaamarillacoronavirus/</t>
  </si>
  <si>
    <t>Día Mundial de los Pacientes Trasplantados</t>
  </si>
  <si>
    <t>https://saludata.saludcapital.gov.co/osb/index.php/2020/06/04/dia-mundial-de-los-pacientes-trasplantados/</t>
  </si>
  <si>
    <t>Mitos del coronavirus: #QueNoSeContagieLaDesinformación</t>
  </si>
  <si>
    <t>https://saludata.saludcapital.gov.co/osb/index.php/2020/07/29/mitos-del-coronavirus-quenosecontagieladesinformacion/</t>
  </si>
  <si>
    <t>Secretaría de Salud recuerda la importancia de la detección oportuna del cáncer de mama</t>
  </si>
  <si>
    <t>https://saludata.saludcapital.gov.co/osb/index.php/2020/10/18/secretaria-de-salud-recuerda-la-importancia-de-la-deteccion-oportuna-del-cancer-de-mama/</t>
  </si>
  <si>
    <t>Día mundial de la diabetes. ¡Nutrición saludable y ejercicio en casa!</t>
  </si>
  <si>
    <t>Día de la diabetes</t>
  </si>
  <si>
    <t>https://saludata.saludcapital.gov.co/osb/index.php/2020/11/13/dia-mundial-de-la-diabetes-nutricion-saludable-y-ejercicio-en-casa/</t>
  </si>
  <si>
    <t>Cinco pasos para una Navidad sin Covid</t>
  </si>
  <si>
    <t>Navidad sin Covid-19</t>
  </si>
  <si>
    <t>https://saludata.saludcapital.gov.co/osb/index.php/2020/12/22/cinco-pasos-para-una-navidad-sin-covid/</t>
  </si>
  <si>
    <t>TIPS Territorios de Innovación y Participación en Salud</t>
  </si>
  <si>
    <t>Innovación y participación</t>
  </si>
  <si>
    <t>https://saludata.saludcapital.gov.co/osb/index.php/2021/01/09/tips-territorios-de-innovacion-y-participacion-en-salud/</t>
  </si>
  <si>
    <t>Los mitos de la vacuna contra el COVID-19</t>
  </si>
  <si>
    <t>https://saludata.saludcapital.gov.co/osb/index.php/2021/01/26/los-mitos-de-la-vacuna-contra-el-covid-19/</t>
  </si>
  <si>
    <t>Bogotá se alista para la vacunación contra el COVID-19</t>
  </si>
  <si>
    <t>https://saludata.saludcapital.gov.co/osb/index.php/2021/01/28/bogota-se-alista-para-la-vacunacion-contra-el-covid-19/</t>
  </si>
  <si>
    <t>https://saludata.saludcapital.gov.co/osb/index.php/2021/02/04/9-recomendaciones-para-cuidar-tu-salud-y-reducir-el-riesgo-de-padecer-cancer-2/</t>
  </si>
  <si>
    <t>Día Mundial de la Lucha contra el Cáncer Infantil</t>
  </si>
  <si>
    <t>Día de la lucha contra cáncer infantil</t>
  </si>
  <si>
    <t>https://saludata.saludcapital.gov.co/osb/index.php/2021/02/15/dia-mundial-de-la-lucha-contra-el-cancer-infantil/</t>
  </si>
  <si>
    <t>¡Los adultos mayores ya no necesitan cita de vacunación!</t>
  </si>
  <si>
    <t>https://saludata.saludcapital.gov.co/osb/index.php/2021/03/17/los-adultos-mayores-ya-no-necesitan-cita-de-vacunacion/</t>
  </si>
  <si>
    <t>Líneas de información COVID-19 Entidades Promotoras de Salud – EPS</t>
  </si>
  <si>
    <t>Lineas información Covid-19</t>
  </si>
  <si>
    <t>https://saludata.saludcapital.gov.co/osb/index.php/2021/04/07/lineas-de-informacion-covid-19-entidades-promotoras-de-salud-eps/</t>
  </si>
  <si>
    <t>¿Qué aspiras para tu futuro? 31 de mayo Día mundial sin tabaco</t>
  </si>
  <si>
    <t>Día mundial sin tabaco</t>
  </si>
  <si>
    <t>https://saludata.saludcapital.gov.co/osb/index.php/2021/05/31/que-aspiras-para-tu-futuro-31-de-mayo-dia-mundial-sin-tabaco/</t>
  </si>
  <si>
    <t>https://saludata.saludcapital.gov.co/osb/index.php/2021/06/11/infografia-dia-mundial-del-cancer-de-prostata/</t>
  </si>
  <si>
    <t>¿Cuál es la efectividad de la vacuna Sinovac?</t>
  </si>
  <si>
    <t>https://saludata.saludcapital.gov.co/osb/index.php/2021/07/16/infografia-cual-es-la-efectividad-de-la-vacuna-sinovac/</t>
  </si>
  <si>
    <t>Demografía y Salud en Bogotá</t>
  </si>
  <si>
    <t>Población de Bogotá</t>
  </si>
  <si>
    <t>https://saludata.saludcapital.gov.co/osb/index.php/2021/08/11/infografia-demografia-y-salud-en-bogota/</t>
  </si>
  <si>
    <t>Galerias</t>
  </si>
  <si>
    <t>Estos son los Centros de Atención Prioritaria en Salud (CAPS) de Bogotá</t>
  </si>
  <si>
    <t>Atención prioritaria</t>
  </si>
  <si>
    <t>https://saludata.saludcapital.gov.co/osb/index.php/2019/02/19/evento-bogota/</t>
  </si>
  <si>
    <t>Galeria 1</t>
  </si>
  <si>
    <t>Conozca el Comité Académico de Apoyo de SaluData</t>
  </si>
  <si>
    <t>Comité SaluData</t>
  </si>
  <si>
    <t>https://saludata.saludcapital.gov.co/osb/index.php/2019/09/27/conozca-el-comite-academico-de-apoyo-para-saludata/</t>
  </si>
  <si>
    <t>Lanzamiento de la Estretagia DAR</t>
  </si>
  <si>
    <t>https://saludata.saludcapital.gov.co/osb/index.php/2020/09/29/detecto-aislo-y-reporto-claves-para-evitar-el-covid-19-2/</t>
  </si>
  <si>
    <t>Cinco momentos en la vida de SaluData</t>
  </si>
  <si>
    <t>https://saludata.saludcapital.gov.co/osb/index.php/2020/11/25/cinco-momentos-en-la-vida-de-saludata/</t>
  </si>
  <si>
    <t>Bogotá adelantó con éxito primer simulacro de vacunación contra el Covid-19</t>
  </si>
  <si>
    <t>https://saludata.saludcapital.gov.co/osb/index.php/2021/02/01/bogota-adelanto-con-exito-primer-simulacro-de-vacunacion-contra-el-covid-19/</t>
  </si>
  <si>
    <t>https://saludata.saludcapital.gov.co/osb/index.php/2021/07/06/bogota-avanza-en-su-proceso-de-vacunacion-con-transparencia-y-de-cara-a-la-ciudadania-2/</t>
  </si>
  <si>
    <t>Entorno</t>
  </si>
  <si>
    <t>Responsable
Epidemiología</t>
  </si>
  <si>
    <t>Responsable
Analista</t>
  </si>
  <si>
    <t xml:space="preserve">Tipo de conexión </t>
  </si>
  <si>
    <r>
      <rPr>
        <b/>
        <sz val="10"/>
        <color rgb="FF000000"/>
        <rFont val="Arial"/>
        <family val="2"/>
      </rPr>
      <t xml:space="preserve">Link de publicación del indicador </t>
    </r>
    <r>
      <rPr>
        <b/>
        <sz val="10"/>
        <color rgb="FFFF0000"/>
        <rFont val="Arial"/>
        <family val="2"/>
      </rPr>
      <t>(última versión)</t>
    </r>
  </si>
  <si>
    <t>Prestación de servicios de salud y aseguramiento (PS_ASEG)</t>
  </si>
  <si>
    <t>Personas afiliadas al régimen subsidiado</t>
  </si>
  <si>
    <t>Juan Carlos Barrera</t>
  </si>
  <si>
    <t>Tamara Gilma,
Jenny Mireya, Romero Ortiz</t>
  </si>
  <si>
    <t>jmromero@saludcapital.gov.co
tgvanin@saludcapital.gov.co</t>
  </si>
  <si>
    <t>Sharepoint</t>
  </si>
  <si>
    <t>https://app.powerbi.com/view?r=eyJrIjoiNjYxYTcyMzAtZTA3MC00NGMzLWFkOGItYjhiZDJiN2I0YTI1IiwidCI6IjRhYjExODNlLTc1ZDYtNGI4Ny1iNGI1LWJmY2I5NjhjMWQ1NyIsImMiOjR9</t>
  </si>
  <si>
    <t>Poblaciones especiales afiliadas a regímen Subsidiado</t>
  </si>
  <si>
    <t>Número de personas</t>
  </si>
  <si>
    <t>Número de incidentes en salud transferidos desde la Línea 123 al CRUE</t>
  </si>
  <si>
    <t>Localidad
Amo/mes
tema</t>
  </si>
  <si>
    <t>Visitas de inspección, vigilancia y control a prestadores de servicio de salud.</t>
  </si>
  <si>
    <t>Mes
Tipo de prestador</t>
  </si>
  <si>
    <t>Personas atendidas en el programa de atención médica domicialiaria - AMED</t>
  </si>
  <si>
    <t>Localidad
Año
EAPB
SE</t>
  </si>
  <si>
    <t>Semana epidemilógica</t>
  </si>
  <si>
    <t>Participación social y gestión de políticas (PS_GP)</t>
  </si>
  <si>
    <t xml:space="preserve">Solicitudes atendidas en los canales de atención, motivos y caracterización </t>
  </si>
  <si>
    <t xml:space="preserve">Localidad
Año
Reg. Afiliación
Sexo
Pertenencia étnica
Grupo de edad
Problemática
</t>
  </si>
  <si>
    <t>Diario</t>
  </si>
  <si>
    <t>Dayanna Ramos</t>
  </si>
  <si>
    <t>GCP</t>
  </si>
  <si>
    <t>https://app.powerbi.com/view?r=eyJrIjoiYjA4NjM5NGQtZTM0OC00NzU4LWFjODUtYWZjMTcxNDdkOWM0IiwidCI6IjRhYjExODNlLTc1ZDYtNGI4Ny1iNGI1LWJmY2I5NjhjMWQ1NyIsImMiOjR9&amp;pageName=ReportSection</t>
  </si>
  <si>
    <t>Personas orientadas e informadas en la estrategia territorial</t>
  </si>
  <si>
    <t>https://app.powerbi.com/view?r=eyJrIjoiYmJkODgyM2EtYTY1ZC00M2JmLWE5ZDAtNTgwY2FjOWM5MzdhIiwidCI6IjRhYjExODNlLTc1ZDYtNGI4Ny1iNGI1LWJmY2I5NjhjMWQ1NyIsImMiOjR9</t>
  </si>
  <si>
    <t>Número de personas que realizan el curso de promotores de servicio a la ciudadania</t>
  </si>
  <si>
    <t xml:space="preserve">Localidad
Año
Estrato
Sexo
Pertenencia étnica
Grupo de edad
ocupación
</t>
  </si>
  <si>
    <t>https://app.powerbi.com/view?r=eyJrIjoiYjI2ZTJlMzItNGE2NS00ZDExLWE5YTktNWM4ZjU4N2Q3MjMyIiwidCI6IjRhYjExODNlLTc1ZDYtNGI4Ny1iNGI1LWJmY2I5NjhjMWQ1NyIsImMiOjR9</t>
  </si>
  <si>
    <t>Compromosis intersectoriales - Plan de recuperación de la salud de Bogotá D.C</t>
  </si>
  <si>
    <t>Localidad
Dimensión</t>
  </si>
  <si>
    <t>Juan Carlos Cocoma</t>
  </si>
  <si>
    <t>jccocoma@saludcapital.gov.co</t>
  </si>
  <si>
    <t>https://app.powerbi.com/view?r=eyJrIjoiM2RjMTAzN2MtNDQ5NS00YjM2LTk5ZTYtMWIyMjhiODZhZGRhIiwidCI6IjRhYjExODNlLTc1ZDYtNGI4Ny1iNGI1LWJmY2I5NjhjMWQ1NyIsImMiOjR9</t>
  </si>
  <si>
    <t>Entorno laboral</t>
  </si>
  <si>
    <t>Porcentaje de  trabajadores informales con intervenciones en el entorno cuidador laboral</t>
  </si>
  <si>
    <t>Año, localidad</t>
  </si>
  <si>
    <t>Nidia Avendaño / Martha Cuervo</t>
  </si>
  <si>
    <t>nmavendano@saludcapital.gov.co</t>
  </si>
  <si>
    <t>https://app.powerbi.com/view?r=eyJrIjoiZDRkODRhYjgtYmRkOC00ZDMxLThkMjItNDExOTU1ZGI5YjRlIiwidCI6IjRhYjExODNlLTc1ZDYtNGI4Ny1iNGI1LWJmY2I5NjhjMWQ1NyIsImMiOjR9&amp;pageName=ReportSectiona7f384a76110dc603678</t>
  </si>
  <si>
    <t xml:space="preserve">
Porcentaje de Unidades de Trabajo Informal - UTIS  que implementan la estrategia de entornos laborales saludables</t>
  </si>
  <si>
    <t xml:space="preserve">Porcentaje Niños, niñas y adolescentes (NNA) desvinculados del trabajo infantil </t>
  </si>
  <si>
    <t>Porcentaje de niños, niñas y adolescentes trabajadores que realizan oficio del hogar y/o como cuidadores de otros intervenidos por sector salud</t>
  </si>
  <si>
    <t>Porcentaje de niños, niñas y adolescentes que se mantienen la desvinculación del trabajo</t>
  </si>
  <si>
    <t>Entornos laboral, institucional y comunitario</t>
  </si>
  <si>
    <t>Porcentaje positividad pruebas rápidas VIH, sífilis, hepatitis B</t>
  </si>
  <si>
    <t>Año, localidad, sexo, regimen, población clave, motivo prueba</t>
  </si>
  <si>
    <t xml:space="preserve">Nidia Avendaño </t>
  </si>
  <si>
    <t>https://app.powerbi.com/view?r=eyJrIjoiY2MxNWRiZDgtMDc0MC00M2QzLWJkZmEtZDlkNmVmMmRkZmEyIiwidCI6IjRhYjExODNlLTc1ZDYtNGI4Ny1iNGI1LWJmY2I5NjhjMWQ1NyIsImMiOjR9</t>
  </si>
  <si>
    <t>Entorno Hogar</t>
  </si>
  <si>
    <t>Personas atendidas en el programa de atención en casa Hogar</t>
  </si>
  <si>
    <t>José Poveda</t>
  </si>
  <si>
    <t>Año, localidad, Mes, semana, EAPB, Población Especial,  Cápital Salud y Población especial Cápital Salud</t>
  </si>
  <si>
    <t>Sindy Sanchez/Alexander Rueda</t>
  </si>
  <si>
    <t>s1sanchez@saludcapital.gov.co</t>
  </si>
  <si>
    <t>Familias atendidas en el programa de atención en casa Hogar</t>
  </si>
  <si>
    <t>Año, localidad, Mes, semana</t>
  </si>
  <si>
    <t>Planes de cuidado entregadospor el programa de atención en casa Hogar</t>
  </si>
  <si>
    <t>Equipos en acción en el programa de atención en casa Hogar</t>
  </si>
  <si>
    <t>Atenciones por profesionales en salud en el programa de atención en casa Hogar</t>
  </si>
  <si>
    <t>Atención En Casa</t>
  </si>
  <si>
    <t>Personas atendidas por los equipos de atención en casa</t>
  </si>
  <si>
    <t>2021-2023</t>
  </si>
  <si>
    <t>Jadier Aristizabal</t>
  </si>
  <si>
    <t>Semanal/ Mensual</t>
  </si>
  <si>
    <t>Johana Torres</t>
  </si>
  <si>
    <t>jatorres@saludcapital.gov.co</t>
  </si>
  <si>
    <t>https://app.powerbi.com/view?r=eyJrIjoiZTBiZWYzZDctOWM1Yy00NWYxLTkzODgtNGU0MDJiZDgwMTE3IiwidCI6IjRhYjExODNlLTc1ZDYtNGI4Ny1iNGI1LWJmY2I5NjhjMWQ1NyIsImMiOjR9</t>
  </si>
  <si>
    <t>Indicadores de resultado</t>
  </si>
  <si>
    <t>Sindy Sanchez/Alexander Rueda/ Paola mora</t>
  </si>
  <si>
    <t>https://app.powerbi.com/view?r=eyJrIjoiOWRiMTI3ZjEtMmM3Ni00NWUwLWE2ODgtZWU3ZGI5YWNhYzI1IiwidCI6IjRhYjExODNlLTc1ZDYtNGI4Ny1iNGI1LWJmY2I5NjhjMWQ1NyIsImMiOjR9</t>
  </si>
  <si>
    <t>Familias atendidas por los equipos de atención en casa</t>
  </si>
  <si>
    <t xml:space="preserve">Efectividad de Ruteo de canalizaciones </t>
  </si>
  <si>
    <t xml:space="preserve">Año, localidad, Mes, semana, EAPB, Población Especial,  Cápital Salud </t>
  </si>
  <si>
    <t>Total de medicamentos entregados en el programa de atención en casa Hogar</t>
  </si>
  <si>
    <t>Atenciones por Médicas en el programa de atención en casa Hogar</t>
  </si>
  <si>
    <t>Planes de cuidado entregados por los equipos de atención en casa</t>
  </si>
  <si>
    <t>Número de Relevos realizados por los equipos de atención en casa</t>
  </si>
  <si>
    <t>Células</t>
  </si>
  <si>
    <t>Canalizaciones SIRC Totales</t>
  </si>
  <si>
    <t>Año, localidad, Mes, semana, EAPB, Ruta, Riesgo prioritario, Acceso</t>
  </si>
  <si>
    <t>jcorzo@saludcapital.gov.co</t>
  </si>
  <si>
    <t>https://app.powerbi.com/view?r=eyJrIjoiMjQ2ZGU3MmUtNjRjYy00MWU2LWI0N2QtNTc4NzVjNGE1NTRhIiwidCI6IjRhYjExODNlLTc1ZDYtNGI4Ny1iNGI1LWJmY2I5NjhjMWQ1NyIsImMiOjR9</t>
  </si>
  <si>
    <t>Canalizaciones SIRC: RIAS</t>
  </si>
  <si>
    <t>Canalizaciones SIRC: RMPS</t>
  </si>
  <si>
    <t>Canalizaciones SIRC: Materno Perinatal</t>
  </si>
  <si>
    <t>Comunitario</t>
  </si>
  <si>
    <t>Poblacion intervenida en el entorno comunitario</t>
  </si>
  <si>
    <t>2021 - julio 2022</t>
  </si>
  <si>
    <t>Sexo, localidad, mes, año</t>
  </si>
  <si>
    <t>https://app.powerbi.com/view?r=eyJrIjoiMGMzMDdmNjUtMjBiZi00N2I2LTgxOTctMjc2MTgwNGEwYjYzIiwidCI6IjRhYjExODNlLTc1ZDYtNGI4Ny1iNGI1LWJmY2I5NjhjMWQ1NyIsImMiOjR9 (https://app.powerbi.com/view?r=eyJrIjoiYzlhMGVlYjYtNGY5NC00ZDI4LTk1YjgtZTVmNzZlNTRjYTZkIiwidCI6IjRhYjExODNlLTc1ZDYtNGI4Ny1iNGI1LWJmY2I5NjhjMWQ1NyIsImMiOjR9)</t>
  </si>
  <si>
    <t>Porcentaje de ejecucion de sesiones colectivas en grupos comunitarios y/o poblacionales para promoción de hábitos y capacidades para el cuidado de la salud</t>
  </si>
  <si>
    <t>Marzo 2021 - junio 2022</t>
  </si>
  <si>
    <t>Año, mes, localidad</t>
  </si>
  <si>
    <t>Porcentaje de ejecución de jornadas cuídate sé feliz</t>
  </si>
  <si>
    <t>Febrero 2021 - mayo 2022</t>
  </si>
  <si>
    <t>Sexo, año, mes, localidad, IMC</t>
  </si>
  <si>
    <t xml:space="preserve">Porcentaje de personas con riesgo cardiovascular identificadas en las jornadas cuidate sé feliz </t>
  </si>
  <si>
    <t>Localidad, sexo, mes, año, grupos de edad, grupo poblacional</t>
  </si>
  <si>
    <t>Porcentaje  de  cuidadoras/es de personas con discapacidad y afectaciones psicosociales vinculadas a la red de cuidado Colectivo de la RBC</t>
  </si>
  <si>
    <t>10/03/21 - junio 2022</t>
  </si>
  <si>
    <t>Sexo, año, mes, localidad</t>
  </si>
  <si>
    <t>Educativo</t>
  </si>
  <si>
    <t>Porcentaje de escolares que una vez son abordados en el entorno desarrollan capacidades y habilidades para el cuidado de la salud sexual y salud reproductiva</t>
  </si>
  <si>
    <t>17/03/21 - 26/10/21</t>
  </si>
  <si>
    <t>Año, mes, población, sexo</t>
  </si>
  <si>
    <t>https://app.powerbi.com/view?r=eyJrIjoiNWMwOTNiNTAtNTM1MC00ZWIxLTkyYzQtMmUzYmIyMTVlNzEwIiwidCI6IjRhYjExODNlLTc1ZDYtNGI4Ny1iNGI1LWJmY2I5NjhjMWQ1NyIsImMiOjR9&amp;pageName=ReportSectiona3ee82ad99c38edab8a3</t>
  </si>
  <si>
    <t>Proporción de escolares vinculados a procesos de gestión del riesgo en salud mental</t>
  </si>
  <si>
    <t>17/03/21 - 28/10/21</t>
  </si>
  <si>
    <t>General</t>
  </si>
  <si>
    <t>Tablero Localidades</t>
  </si>
  <si>
    <t>Alex, Nancy, Leo</t>
  </si>
  <si>
    <t>Año, sexo, edad, población, viviendas</t>
  </si>
  <si>
    <t>Alexandra, Leonardo y Nancy</t>
  </si>
  <si>
    <t>https://app.powerbi.com/view?r=eyJrIjoiN2RhNzQ0ZDUtMTU3YS00NWIwLTkyYTgtOWJhYWJhZDU1NWY4IiwidCI6IjRhYjExODNlLTc1ZDYtNGI4Ny1iNGI1LWJmY2I5NjhjMWQ1NyIsImMiOjR9</t>
  </si>
  <si>
    <t>https://app.powerbi.com/view?r=eyJrIjoiMjU1ZDA3ZTktNDJmYy00OGFhLWExOGItZTU5ZGFmNjM4MTRmIiwidCI6IjRhYjExODNlLTc1ZDYtNGI4Ny1iNGI1LWJmY2I5NjhjMWQ1NyIsImMiOjR9</t>
  </si>
  <si>
    <t>https://app.powerbi.com/view?r=eyJrIjoiM2M2MjU4ODAtNjRjNS00YmQ4LTk5ZGQtNjNkMzA3MTZiYmI1IiwidCI6IjRhYjExODNlLTc1ZDYtNGI4Ny1iNGI1LWJmY2I5NjhjMWQ1NyIsImMiOjR9</t>
  </si>
  <si>
    <t>https://app.powerbi.com/view?r=eyJrIjoiZTFmN2EwZGYtZmEzMi00M2NlLWEyMGQtNjQzMzRmYjQxZjVjIiwidCI6IjRhYjExODNlLTc1ZDYtNGI4Ny1iNGI1LWJmY2I5NjhjMWQ1NyIsImMiOjR9</t>
  </si>
  <si>
    <t>https://app.powerbi.com/view?r=eyJrIjoiOTM2YmNkNTMtNTNjMS00ZWYyLWE2MDAtNTZlOGYzMmIxYzkyIiwidCI6IjRhYjExODNlLTc1ZDYtNGI4Ny1iNGI1LWJmY2I5NjhjMWQ1NyIsImMiOjR9</t>
  </si>
  <si>
    <t>https://app.powerbi.com/view?r=eyJrIjoiZDQzYzFkYzQtNjA3Yi00NjU2LTgwMjItNDY0MDJjY2RlNTI0IiwidCI6IjRhYjExODNlLTc1ZDYtNGI4Ny1iNGI1LWJmY2I5NjhjMWQ1NyIsImMiOjR9</t>
  </si>
  <si>
    <t>https://app.powerbi.com/view?r=eyJrIjoiZDgxZDY3MTEtOGEyNS00ZjkxLWJhYzYtODZkZDBmODVjNmE1IiwidCI6IjRhYjExODNlLTc1ZDYtNGI4Ny1iNGI1LWJmY2I5NjhjMWQ1NyIsImMiOjR9</t>
  </si>
  <si>
    <t>https://app.powerbi.com/view?r=eyJrIjoiZmVmYjA2OGQtOTdiMi00Y2U0LTlhOTUtNDg2MmJjY2Q5MmIyIiwidCI6IjRhYjExODNlLTc1ZDYtNGI4Ny1iNGI1LWJmY2I5NjhjMWQ1NyIsImMiOjR9</t>
  </si>
  <si>
    <t>https://app.powerbi.com/view?r=eyJrIjoiM2NiMjBiZjgtNjkxZi00Nzg5LTgxYWItNjY4NjM3YTUzOGJlIiwidCI6IjRhYjExODNlLTc1ZDYtNGI4Ny1iNGI1LWJmY2I5NjhjMWQ1NyIsImMiOjR9</t>
  </si>
  <si>
    <t>https://app.powerbi.com/view?r=eyJrIjoiMjBiOGFhYmQtZjNjYS00ZjM2LThiNTctYTU1MTYxMzZhYjFhIiwidCI6IjRhYjExODNlLTc1ZDYtNGI4Ny1iNGI1LWJmY2I5NjhjMWQ1NyIsImMiOjR9</t>
  </si>
  <si>
    <t>https://app.powerbi.com/view?r=eyJrIjoiNjc1MWQxZDktOGFkOS00MThjLTljOTgtZWEyY2I5MGNlYmQxIiwidCI6IjRhYjExODNlLTc1ZDYtNGI4Ny1iNGI1LWJmY2I5NjhjMWQ1NyIsImMiOjR9</t>
  </si>
  <si>
    <t>https://app.powerbi.com/view?r=eyJrIjoiMzFmZWFkYTAtMDk4Ni00N2Q3LWIwNzgtYTlkMWZjOTU1YWZiIiwidCI6IjRhYjExODNlLTc1ZDYtNGI4Ny1iNGI1LWJmY2I5NjhjMWQ1NyIsImMiOjR9</t>
  </si>
  <si>
    <t>https://app.powerbi.com/view?r=eyJrIjoiMGM1OWUwOTUtZTQ1MC00ZDVhLWJjNGItNzJmOTkxYjllOTcyIiwidCI6IjRhYjExODNlLTc1ZDYtNGI4Ny1iNGI1LWJmY2I5NjhjMWQ1NyIsImMiOjR9</t>
  </si>
  <si>
    <t>https://app.powerbi.com/view?r=eyJrIjoiZjMyZGYxODYtMTkzOC00ZjA1LWE2N2EtNjE5NGVjOTA4MDY3IiwidCI6IjRhYjExODNlLTc1ZDYtNGI4Ny1iNGI1LWJmY2I5NjhjMWQ1NyIsImMiOjR9</t>
  </si>
  <si>
    <t>https://app.powerbi.com/view?r=eyJrIjoiYTA5MzExZDktMjBjYi00ZGRmLTk3YWItM2FjODc1NGIwNTFmIiwidCI6IjRhYjExODNlLTc1ZDYtNGI4Ny1iNGI1LWJmY2I5NjhjMWQ1NyIsImMiOjR9</t>
  </si>
  <si>
    <t>https://app.powerbi.com/view?r=eyJrIjoiNjFkZjMyYzMtY2Y2My00MWZlLTgxYmItOTk4ZWMwOTQxNmM4IiwidCI6IjRhYjExODNlLTc1ZDYtNGI4Ny1iNGI1LWJmY2I5NjhjMWQ1NyIsImMiOjR9</t>
  </si>
  <si>
    <t>https://app.powerbi.com/view?r=eyJrIjoiM2Q2ZWZjMzEtZDliOC00MmRjLThiNGQtYzA4NGU4ZmVkMmI0IiwidCI6IjRhYjExODNlLTc1ZDYtNGI4Ny1iNGI1LWJmY2I5NjhjMWQ1NyIsImMiOjR9</t>
  </si>
  <si>
    <t>https://app.powerbi.com/view?r=eyJrIjoiNmUwNWM3MTEtZjc0Yy00NDk3LTk3NjktYjUyZWRhMzE1ODNiIiwidCI6IjRhYjExODNlLTc1ZDYtNGI4Ny1iNGI1LWJmY2I5NjhjMWQ1NyIsImMiOjR9</t>
  </si>
  <si>
    <t>https://app.powerbi.com/view?r=eyJrIjoiYThjOWQzOWEtMDFkZi00MTYzLTg3OGUtMDU0NmMyNDY1ODlkIiwidCI6IjRhYjExODNlLTc1ZDYtNGI4Ny1iNGI1LWJmY2I5NjhjMWQ1NyIsImMiOjR9</t>
  </si>
  <si>
    <t>https://app.powerbi.com/view?r=eyJrIjoiYzg3MDdmYjYtZjc3YS00NjhmLTlmNGEtNzBjOGU5ODMwZTQ5IiwidCI6IjRhYjExODNlLTc1ZDYtNGI4Ny1iNGI1LWJmY2I5NjhjMWQ1NyIsImMiOjR9</t>
  </si>
  <si>
    <t>Planes locales</t>
  </si>
  <si>
    <t>Nandy, Diana, Alexandra</t>
  </si>
  <si>
    <t>https://app.powerbi.com/view?r=eyJrIjoiNWUwOTU0ZjQtNWYyMy00N2JiLTk5ZTYtMDkxMGQyMzRjMDk1IiwidCI6IjRhYjExODNlLTc1ZDYtNGI4Ny1iNGI1LWJmY2I5NjhjMWQ1NyIsImMiOjR9</t>
  </si>
  <si>
    <t>Estrategia relevos</t>
  </si>
  <si>
    <t>https://app.powerbi.com/view?r=eyJrIjoiY2FkYzMyMGUtOGJlNi00OTZkLWEwNWMtMjk3OGUwZWYxZDkxIiwidCI6IjRhYjExODNlLTc1ZDYtNGI4Ny1iNGI1LWJmY2I5NjhjMWQ1NyIsImMiOjR9</t>
  </si>
  <si>
    <t>PLC</t>
  </si>
  <si>
    <t xml:space="preserve">Localidad  </t>
  </si>
  <si>
    <t>https://app.powerbi.com/view?r=eyJrIjoiYTc2N2MxMDItN2M3ZC00MmRiLTlmZGUtZTk4ZjNiMjAwOWQ1IiwidCI6IjRhYjExODNlLTc1ZDYtNGI4Ny1iNGI1LWJmY2I5NjhjMWQ1NyIsImMiOjR9&amp;pageName=ReportSection</t>
  </si>
  <si>
    <t>Indicadores Trazadores</t>
  </si>
  <si>
    <t>Localidad, eapb,sexo, grupo edad</t>
  </si>
  <si>
    <t>Mary, Alexandra</t>
  </si>
  <si>
    <t>https://app.powerbi.com/view?r=eyJrIjoiOGUyNzQxZmUtZTQwYi00ZTU1LTk5OWEtZDYyMjJkY2E2OGUyIiwidCI6IjRhYjExODNlLTc1ZDYtNGI4Ny1iNGI1LWJmY2I5NjhjMWQ1NyIsImMiOjR9</t>
  </si>
  <si>
    <t>Indicadores Fenix</t>
  </si>
  <si>
    <t>https://app.powerbi.com/view?r=eyJrIjoiNTdjNjQ1YWItZDRkNi00NjljLTk1ODgtM2FiMTAzODY2NGI4IiwidCI6IjRhYjExODNlLTc1ZDYtNGI4Ny1iNGI1LWJmY2I5NjhjMWQ1NyIsImMiOjR9</t>
  </si>
  <si>
    <t>Sispro</t>
  </si>
  <si>
    <t>Indicadores de seguimiento en salud: Proporción de mujeres (entre 50 y 69 años tamizadas para cáncer de mama) con toma de mamografía</t>
  </si>
  <si>
    <t>2014 - 2020 Diciembre</t>
  </si>
  <si>
    <t>Régimen de afiliación EAPB año</t>
  </si>
  <si>
    <t>Indicadores de seguimiento en salud: Proporción de mujeres con toma de citología cérvico uterina</t>
  </si>
  <si>
    <t>Indicadores de seguimiento en salud: Proporción de mujeres que requieren toma de colposcopia y cumplen el estándar de oportunidad</t>
  </si>
  <si>
    <t>Indicadores de seguimiento: Proporción de gestantes con captación temprana al control prenatal</t>
  </si>
  <si>
    <t>Indicadores de seguimiento: Proporción de gestantes con tamizaje para VIH</t>
  </si>
  <si>
    <t>Indicadores de seguimiento: Proporción de gestantes con tamizaje para sífilis</t>
  </si>
  <si>
    <t>Indicadores de seguimiento: Tasa de Mortalidad por IRA en niños menores de 5 años</t>
  </si>
  <si>
    <t>2014 - 2021 Diciembre</t>
  </si>
  <si>
    <t>Régimen de afiliación EAPB localidad año</t>
  </si>
  <si>
    <t>Indicadores de seguimiento: Tasa de Mortalidad por neumonía en niños menores de 5 años</t>
  </si>
  <si>
    <t>Indicadores de seguimiento: Tasa de mortalidad por Enfermedad Diarreíca Aguda en niños menores de 5 años</t>
  </si>
  <si>
    <t>2018 - 2021 Diciembre</t>
  </si>
  <si>
    <t>Indicadores de seguimiento:  Incidencia de sífilis congénita</t>
  </si>
  <si>
    <t>Régimen de afiliación EAPB localidad año nacionalidad</t>
  </si>
  <si>
    <t>Indicadores de seguimiento: Tasa de Mortalidad infantil</t>
  </si>
  <si>
    <t>Indicadores de seguimiento: Tasa de Mortalidad en niños menores de 5 años</t>
  </si>
  <si>
    <t>Indicadores de seguimiento: Tasa de Mortalidad perinatal</t>
  </si>
  <si>
    <t>Indicadores de seguimiento: Razón de Mortalidad Materna</t>
  </si>
  <si>
    <t>Indicadores de seguimiento: Proporción de niños con diagnóstico de Hipotiroidismo Congénito (HC) que reciben tratamiento</t>
  </si>
  <si>
    <t>2016 - 2020 Diciembre</t>
  </si>
  <si>
    <t>EAPB año</t>
  </si>
  <si>
    <t>Indicadores de seguimiento: Calidad de la atención en servicios de salud</t>
  </si>
  <si>
    <t>2016 - 2021 Septiembre</t>
  </si>
  <si>
    <t> https://app.powerbi.com/view?r=eyJrIjoiNzM0MmQwZjMtN2I1OC00YmI3LWFkOGYtY2I1MmRlZTI0N2E5IiwidCI6IjRhYjExODNlLTc1ZDYtNGI4Ny1iNGI1LWJmY2I5NjhjMWQ1NyIsImMiOjR9&amp;pageName=ReportSectione4ebe58cc0017ab61686</t>
  </si>
  <si>
    <t>Nombre de indicador</t>
  </si>
  <si>
    <t>Asistencia</t>
  </si>
  <si>
    <t>Personas y familias atendidas</t>
  </si>
  <si>
    <t>https://app.powerbi.com/view?r=eyJrIjoiODFjZTNmM2UtMjMzMy00ODllLTg1ODctZTJmOWVlNTYxMjM2IiwidCI6IjRhYjExODNlLTc1ZDYtNGI4Ny1iNGI1LWJmY2I5NjhjMWQ1NyIsImMiOjR9</t>
  </si>
  <si>
    <t>Resultado</t>
  </si>
  <si>
    <t>Procentaje de efectividad canalizaciones</t>
  </si>
  <si>
    <t>https://app.powerbi.com/view?r=eyJrIjoiOTJhMWQ2YTAtMTZiNC00Y2UwLWE5MTgtYjY4NmJhNmVjYmU0IiwidCI6IjRhYjExODNlLTc1ZDYtNGI4Ny1iNGI1LWJmY2I5NjhjMWQ1NyIsImMiOjR9</t>
  </si>
  <si>
    <t>Acceso</t>
  </si>
  <si>
    <t>Número de equipo por Subredes Integradas de Servios de Salud y localidad</t>
  </si>
  <si>
    <t>Población de Bogotá asegurada en el Sistema General de Seguridad Social en Salud</t>
  </si>
  <si>
    <t>https://app.powerbi.com/view?r=eyJrIjoiNWU0OGFmZjMtNzc0My00YWQxLTg5ODctZTk5YWI0MTBiYzE5IiwidCI6IjRhYjExODNlLTc1ZDYtNGI4Ny1iNGI1LWJmY2I5NjhjMWQ1NyIsImMiOjR9</t>
  </si>
  <si>
    <t>Poblaciones especiales afliliadas al Sistema General de Seguridad Social en Salud</t>
  </si>
  <si>
    <t>https://app.powerbi.com/view?r=eyJrIjoiYmZjZWUzNjItMTQ4Mi00ZTVkLWI0OGQtMDFkMTVmYTYzZmMzIiwidCI6IjRhYjExODNlLTc1ZDYtNGI4Ny1iNGI1LWJmY2I5NjhjMWQ1NyIsImMiOjR9</t>
  </si>
  <si>
    <t>Continuidad</t>
  </si>
  <si>
    <t>Proporción de mujeres gestantes con diagnóstico de sífilis que recibieron tratamiento completo y oportuno según el estado de la enfermedad</t>
  </si>
  <si>
    <t>https://app.powerbi.com/view?r=eyJrIjoiZmViNDFhNDAtYTU1Mi00NGQ3LWIzN2ItMjAxNzZkM2Q3NThkIiwidCI6IjRhYjExODNlLTc1ZDYtNGI4Ny1iNGI1LWJmY2I5NjhjMWQ1NyIsImMiOjR9</t>
  </si>
  <si>
    <t>Oportunidad</t>
  </si>
  <si>
    <t>Proporción de personas canalizadas a través de SIRC a la RIAS SM atendidas por médico general, pediatría o psicología, trabajo social, psiquiatría dentro de los 7 días siguientes a dicha canalización</t>
  </si>
  <si>
    <t>https://app.powerbi.com/view?r=eyJrIjoiZWY3MDc1ODMtNTkyNC00NDgyLWJmZGMtMDllYWZkZDdjM2Q2IiwidCI6IjRhYjExODNlLTc1ZDYtNGI4Ny1iNGI1LWJmY2I5NjhjMWQ1NyIsImMiOjR9</t>
  </si>
  <si>
    <t>Proporción de personas canalizadas a través de SIRC a la RIAS MPS atendidas por médico general dentro de los 30 días hábiles siguientes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</si>
</sst>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77">
    <font>
      <sz val="11"/>
      <color theme="1"/>
      <name val="Calibri"/>
      <family val="2"/>
      <scheme val="minor"/>
    </font>
    <font>
      <u/>
      <sz val="11"/>
      <color theme="10"/>
      <name val="Calibri"/>
      <family val="2"/>
      <scheme val="minor"/>
    </font>
    <font>
      <sz val="11"/>
      <color rgb="FF000000"/>
      <name val="Calibri"/>
      <family val="2"/>
    </font>
    <font>
      <sz val="11"/>
      <color rgb="FF000000"/>
      <name val="Arial Narrow"/>
      <family val="2"/>
    </font>
    <font>
      <sz val="11"/>
      <color theme="1"/>
      <name val="Arial Narrow"/>
      <family val="2"/>
    </font>
    <font>
      <b/>
      <sz val="12"/>
      <color rgb="FF000000"/>
      <name val="Calibri"/>
      <family val="2"/>
    </font>
    <font>
      <sz val="12"/>
      <color rgb="FF000000"/>
      <name val="Calibri"/>
      <family val="2"/>
      <scheme val="minor"/>
    </font>
    <font>
      <sz val="11"/>
      <color theme="1"/>
      <name val="Candara"/>
      <family val="2"/>
    </font>
    <font>
      <sz val="11"/>
      <color rgb="FFFF0000"/>
      <name val="Candara"/>
      <family val="2"/>
    </font>
    <font>
      <sz val="11"/>
      <color rgb="FF000000"/>
      <name val="Candara"/>
      <family val="2"/>
    </font>
    <font>
      <b/>
      <sz val="11"/>
      <color theme="1"/>
      <name val="Candara"/>
      <family val="2"/>
    </font>
    <font>
      <b/>
      <sz val="11"/>
      <color rgb="FF000000"/>
      <name val="Candara"/>
      <family val="2"/>
    </font>
    <font>
      <b/>
      <sz val="11"/>
      <color theme="0"/>
      <name val="Candara"/>
      <family val="2"/>
    </font>
    <font>
      <sz val="11"/>
      <name val="Candara"/>
      <family val="2"/>
    </font>
    <font>
      <b/>
      <sz val="11"/>
      <color rgb="FFFFFFFF"/>
      <name val="Candara"/>
      <family val="2"/>
    </font>
    <font>
      <sz val="14"/>
      <color theme="1"/>
      <name val="Calibri"/>
      <family val="2"/>
      <scheme val="minor"/>
    </font>
    <font>
      <b/>
      <sz val="12"/>
      <color theme="0"/>
      <name val="Candara"/>
      <family val="2"/>
    </font>
    <font>
      <b/>
      <sz val="20"/>
      <color rgb="FFFFFFFF"/>
      <name val="Calibri"/>
      <family val="2"/>
    </font>
    <font>
      <b/>
      <sz val="24"/>
      <color rgb="FFFFFFFF"/>
      <name val="Calibri"/>
      <family val="2"/>
    </font>
    <font>
      <b/>
      <sz val="18"/>
      <color rgb="FFFFFFFF"/>
      <name val="Calibri"/>
      <family val="2"/>
    </font>
    <font>
      <b/>
      <sz val="16"/>
      <color rgb="FFFFFFFF"/>
      <name val="Calibri"/>
      <family val="2"/>
    </font>
    <font>
      <b/>
      <sz val="14"/>
      <color rgb="FFFFFFFF"/>
      <name val="Calibri"/>
      <family val="2"/>
    </font>
    <font>
      <b/>
      <sz val="20"/>
      <color rgb="FFFFFFFF"/>
      <name val="Calibri"/>
      <family val="2"/>
      <scheme val="minor"/>
    </font>
    <font>
      <sz val="11"/>
      <color rgb="FF000000"/>
      <name val="Calibri"/>
      <family val="2"/>
      <scheme val="minor"/>
    </font>
    <font>
      <u/>
      <sz val="11"/>
      <color rgb="FF0563C1"/>
      <name val="Calibri"/>
      <family val="2"/>
    </font>
    <font>
      <b/>
      <sz val="11"/>
      <color rgb="FFFF0000"/>
      <name val="Candara"/>
      <family val="2"/>
    </font>
    <font>
      <b/>
      <sz val="11"/>
      <color rgb="FFFFC000"/>
      <name val="Candara"/>
      <family val="2"/>
    </font>
    <font>
      <b/>
      <sz val="11"/>
      <color rgb="FF0D0D0D"/>
      <name val="Candara"/>
      <family val="2"/>
    </font>
    <font>
      <b/>
      <sz val="12"/>
      <color theme="1"/>
      <name val="Calibri"/>
      <family val="2"/>
      <scheme val="minor"/>
    </font>
    <font>
      <sz val="12"/>
      <color theme="1"/>
      <name val="Calibri"/>
      <family val="2"/>
      <scheme val="minor"/>
    </font>
    <font>
      <sz val="11"/>
      <color rgb="FFFF0000"/>
      <name val="Arial Narrow"/>
      <family val="2"/>
    </font>
    <font>
      <sz val="11"/>
      <color rgb="FFFF0000"/>
      <name val="Calibri"/>
      <family val="2"/>
      <scheme val="minor"/>
    </font>
    <font>
      <u/>
      <sz val="8"/>
      <color theme="10"/>
      <name val="Calibri"/>
      <family val="2"/>
      <scheme val="minor"/>
    </font>
    <font>
      <sz val="8"/>
      <color theme="1"/>
      <name val="Calibri"/>
      <family val="2"/>
      <scheme val="minor"/>
    </font>
    <font>
      <u/>
      <sz val="9"/>
      <color theme="10"/>
      <name val="Calibri"/>
      <family val="2"/>
      <scheme val="minor"/>
    </font>
    <font>
      <sz val="12"/>
      <color rgb="FF000000"/>
      <name val="Calibri"/>
      <family val="2"/>
    </font>
    <font>
      <sz val="11"/>
      <color rgb="FF444444"/>
      <name val="Calibri"/>
      <family val="2"/>
      <charset val="1"/>
    </font>
    <font>
      <u/>
      <sz val="11"/>
      <color rgb="FF000000"/>
      <name val="Calibri"/>
      <family val="2"/>
      <scheme val="minor"/>
    </font>
    <font>
      <b/>
      <sz val="12"/>
      <color rgb="FFFFFFFF"/>
      <name val="Calibri"/>
      <family val="2"/>
      <scheme val="minor"/>
    </font>
    <font>
      <b/>
      <sz val="10"/>
      <color theme="1"/>
      <name val="Arial"/>
      <family val="2"/>
    </font>
    <font>
      <b/>
      <sz val="10"/>
      <color rgb="FF000000"/>
      <name val="Arial"/>
      <family val="2"/>
    </font>
    <font>
      <b/>
      <sz val="10"/>
      <color rgb="FFFF0000"/>
      <name val="Arial"/>
      <family val="2"/>
    </font>
    <font>
      <sz val="10"/>
      <color theme="1"/>
      <name val="Arial"/>
      <family val="2"/>
    </font>
    <font>
      <u/>
      <sz val="10"/>
      <color theme="10"/>
      <name val="Arial"/>
      <family val="2"/>
    </font>
    <font>
      <sz val="10"/>
      <color rgb="FF000000"/>
      <name val="Arial"/>
      <family val="2"/>
    </font>
    <font>
      <sz val="12"/>
      <color rgb="FF000000"/>
      <name val="Calibri"/>
      <family val="2"/>
      <charset val="1"/>
    </font>
    <font>
      <sz val="11"/>
      <color theme="0"/>
      <name val="Calibri"/>
      <family val="2"/>
      <scheme val="minor"/>
    </font>
    <font>
      <sz val="11"/>
      <color rgb="FF000000"/>
      <name val="Arial Narrow"/>
    </font>
    <font>
      <sz val="11"/>
      <color rgb="FF000000"/>
      <name val="Calibri"/>
    </font>
    <font>
      <sz val="10"/>
      <color theme="1"/>
      <name val="Calibri"/>
      <family val="2"/>
      <scheme val="minor"/>
    </font>
    <font>
      <sz val="10"/>
      <color rgb="FF000000"/>
      <name val="Calibri"/>
      <family val="2"/>
      <scheme val="minor"/>
    </font>
    <font>
      <u/>
      <sz val="10"/>
      <color theme="10"/>
      <name val="Calibri"/>
      <family val="2"/>
      <scheme val="minor"/>
    </font>
    <font>
      <sz val="10"/>
      <color rgb="FF444444"/>
      <name val="Calibri"/>
      <family val="2"/>
      <charset val="1"/>
    </font>
    <font>
      <sz val="10"/>
      <color rgb="FF424242"/>
      <name val="Segoe UI"/>
      <family val="2"/>
    </font>
    <font>
      <sz val="10"/>
      <color rgb="FF000000"/>
      <name val="Calibri"/>
      <family val="2"/>
    </font>
    <font>
      <sz val="10"/>
      <color rgb="FFFF0000"/>
      <name val="Calibri"/>
      <family val="2"/>
      <scheme val="minor"/>
    </font>
    <font>
      <sz val="10"/>
      <name val="Calibri"/>
      <family val="2"/>
      <scheme val="minor"/>
    </font>
    <font>
      <sz val="9"/>
      <color indexed="81"/>
      <name val="Tahoma"/>
      <family val="2"/>
    </font>
    <font>
      <b/>
      <sz val="9"/>
      <color indexed="81"/>
      <name val="Tahoma"/>
      <family val="2"/>
    </font>
    <font>
      <sz val="10"/>
      <color rgb="FF000000"/>
      <name val="Calibri"/>
      <charset val="1"/>
    </font>
    <font>
      <sz val="11"/>
      <color rgb="FF444444"/>
      <name val="Calibri"/>
      <charset val="1"/>
    </font>
    <font>
      <sz val="9"/>
      <color theme="1"/>
      <name val="Calibri"/>
      <family val="2"/>
      <scheme val="minor"/>
    </font>
    <font>
      <sz val="10"/>
      <color rgb="FFFF0000"/>
      <name val="Calibri"/>
      <family val="2"/>
    </font>
    <font>
      <sz val="11"/>
      <name val="Calibri"/>
      <family val="2"/>
    </font>
    <font>
      <u/>
      <sz val="10"/>
      <color theme="1"/>
      <name val="Calibri"/>
      <family val="2"/>
      <scheme val="minor"/>
    </font>
    <font>
      <u/>
      <sz val="10"/>
      <color rgb="FFFF0000"/>
      <name val="Calibri"/>
      <family val="2"/>
      <scheme val="minor"/>
    </font>
    <font>
      <u/>
      <sz val="10"/>
      <name val="Calibri"/>
      <family val="2"/>
      <scheme val="minor"/>
    </font>
    <font>
      <u/>
      <sz val="10"/>
      <color rgb="FF000000"/>
      <name val="Calibri"/>
      <family val="2"/>
      <scheme val="minor"/>
    </font>
    <font>
      <u val="double"/>
      <sz val="10"/>
      <color theme="1"/>
      <name val="Calibri"/>
      <family val="2"/>
    </font>
    <font>
      <u/>
      <sz val="10"/>
      <color theme="1"/>
      <name val="Calibri"/>
      <family val="2"/>
    </font>
    <font>
      <sz val="10"/>
      <color theme="1"/>
      <name val="Calibri"/>
      <scheme val="minor"/>
    </font>
    <font>
      <u/>
      <sz val="10"/>
      <color theme="1"/>
      <name val="Calibri"/>
      <scheme val="minor"/>
    </font>
    <font>
      <u/>
      <sz val="10"/>
      <color theme="10"/>
      <name val="Calibri"/>
      <scheme val="minor"/>
    </font>
    <font>
      <u/>
      <sz val="10"/>
      <color rgb="FF000000"/>
      <name val="Calibri"/>
      <scheme val="minor"/>
    </font>
    <font>
      <u/>
      <sz val="10"/>
      <name val="Calibri"/>
      <scheme val="minor"/>
    </font>
    <font>
      <sz val="10"/>
      <name val="Calibri"/>
      <scheme val="minor"/>
    </font>
    <font>
      <b/>
      <sz val="12"/>
      <color theme="0"/>
      <name val="Calibri"/>
      <scheme val="minor"/>
    </font>
  </fonts>
  <fills count="37">
    <fill>
      <patternFill patternType="none"/>
    </fill>
    <fill>
      <patternFill patternType="gray125"/>
    </fill>
    <fill>
      <patternFill patternType="solid">
        <fgColor rgb="FF00B0F0"/>
        <bgColor indexed="64"/>
      </patternFill>
    </fill>
    <fill>
      <patternFill patternType="solid">
        <fgColor rgb="FFFFFFFF"/>
        <bgColor indexed="64"/>
      </patternFill>
    </fill>
    <fill>
      <patternFill patternType="solid">
        <fgColor rgb="FFFF0000"/>
        <bgColor indexed="64"/>
      </patternFill>
    </fill>
    <fill>
      <patternFill patternType="solid">
        <fgColor rgb="FFD9E1F2"/>
        <bgColor rgb="FFD9E1F2"/>
      </patternFill>
    </fill>
    <fill>
      <patternFill patternType="solid">
        <fgColor rgb="FFFFFF00"/>
        <bgColor indexed="64"/>
      </patternFill>
    </fill>
    <fill>
      <patternFill patternType="solid">
        <fgColor rgb="FFF2F2F2"/>
        <bgColor indexed="64"/>
      </patternFill>
    </fill>
    <fill>
      <patternFill patternType="solid">
        <fgColor rgb="FF808080"/>
        <bgColor indexed="64"/>
      </patternFill>
    </fill>
    <fill>
      <patternFill patternType="solid">
        <fgColor rgb="FFFFE699"/>
        <bgColor indexed="64"/>
      </patternFill>
    </fill>
    <fill>
      <patternFill patternType="solid">
        <fgColor rgb="FFFC9292"/>
        <bgColor indexed="64"/>
      </patternFill>
    </fill>
    <fill>
      <patternFill patternType="solid">
        <fgColor rgb="FF00B0F0"/>
        <bgColor rgb="FF000000"/>
      </patternFill>
    </fill>
    <fill>
      <patternFill patternType="solid">
        <fgColor rgb="FFE2EFDA"/>
        <bgColor indexed="64"/>
      </patternFill>
    </fill>
    <fill>
      <patternFill patternType="solid">
        <fgColor rgb="FFFCE4D6"/>
        <bgColor indexed="64"/>
      </patternFill>
    </fill>
    <fill>
      <patternFill patternType="solid">
        <fgColor rgb="FFFFF2CC"/>
        <bgColor indexed="64"/>
      </patternFill>
    </fill>
    <fill>
      <patternFill patternType="solid">
        <fgColor rgb="FF203764"/>
        <bgColor indexed="64"/>
      </patternFill>
    </fill>
    <fill>
      <patternFill patternType="solid">
        <fgColor rgb="FFC6E0B4"/>
        <bgColor indexed="64"/>
      </patternFill>
    </fill>
    <fill>
      <patternFill patternType="solid">
        <fgColor rgb="FFF8CBAD"/>
        <bgColor indexed="64"/>
      </patternFill>
    </fill>
    <fill>
      <patternFill patternType="solid">
        <fgColor rgb="FFB4C6E7"/>
        <bgColor indexed="64"/>
      </patternFill>
    </fill>
    <fill>
      <patternFill patternType="solid">
        <fgColor rgb="FFD9D9D9"/>
        <bgColor indexed="64"/>
      </patternFill>
    </fill>
    <fill>
      <patternFill patternType="solid">
        <fgColor rgb="FF002060"/>
        <bgColor indexed="64"/>
      </patternFill>
    </fill>
    <fill>
      <patternFill patternType="solid">
        <fgColor theme="4" tint="0.79998168889431442"/>
        <bgColor theme="4" tint="0.79998168889431442"/>
      </patternFill>
    </fill>
    <fill>
      <patternFill patternType="solid">
        <fgColor rgb="FFC00000"/>
        <bgColor indexed="64"/>
      </patternFill>
    </fill>
    <fill>
      <patternFill patternType="solid">
        <fgColor theme="4" tint="0.79998168889431442"/>
        <bgColor indexed="64"/>
      </patternFill>
    </fill>
    <fill>
      <patternFill patternType="solid">
        <fgColor rgb="FF262626"/>
        <bgColor indexed="64"/>
      </patternFill>
    </fill>
    <fill>
      <patternFill patternType="solid">
        <fgColor rgb="FF000000"/>
        <bgColor indexed="64"/>
      </patternFill>
    </fill>
    <fill>
      <patternFill patternType="solid">
        <fgColor rgb="FFFAC3C3"/>
        <bgColor indexed="64"/>
      </patternFill>
    </fill>
    <fill>
      <patternFill patternType="solid">
        <fgColor rgb="FF0070C0"/>
        <bgColor indexed="64"/>
      </patternFill>
    </fill>
    <fill>
      <patternFill patternType="solid">
        <fgColor theme="0"/>
        <bgColor indexed="64"/>
      </patternFill>
    </fill>
    <fill>
      <patternFill patternType="solid">
        <fgColor rgb="FF92D050"/>
        <bgColor indexed="64"/>
      </patternFill>
    </fill>
    <fill>
      <patternFill patternType="solid">
        <fgColor rgb="FFFF99FF"/>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B3B3"/>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rgb="FFFC51C3"/>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57171"/>
      </left>
      <right style="thin">
        <color rgb="FF757171"/>
      </right>
      <top style="thin">
        <color rgb="FF757171"/>
      </top>
      <bottom style="thin">
        <color rgb="FF757171"/>
      </bottom>
      <diagonal/>
    </border>
    <border>
      <left style="thin">
        <color rgb="FF757171"/>
      </left>
      <right style="thin">
        <color rgb="FF757171"/>
      </right>
      <top/>
      <bottom style="thin">
        <color rgb="FF757171"/>
      </bottom>
      <diagonal/>
    </border>
    <border>
      <left style="thin">
        <color rgb="FF757171"/>
      </left>
      <right style="thin">
        <color rgb="FF757171"/>
      </right>
      <top style="thin">
        <color rgb="FF757171"/>
      </top>
      <bottom/>
      <diagonal/>
    </border>
    <border>
      <left/>
      <right style="thin">
        <color rgb="FF757171"/>
      </right>
      <top/>
      <bottom style="thin">
        <color rgb="FF757171"/>
      </bottom>
      <diagonal/>
    </border>
    <border>
      <left/>
      <right style="thin">
        <color rgb="FF757171"/>
      </right>
      <top style="thin">
        <color rgb="FF757171"/>
      </top>
      <bottom style="thin">
        <color rgb="FF757171"/>
      </bottom>
      <diagonal/>
    </border>
    <border>
      <left/>
      <right style="thin">
        <color rgb="FF757171"/>
      </right>
      <top style="thin">
        <color rgb="FF757171"/>
      </top>
      <bottom/>
      <diagonal/>
    </border>
    <border>
      <left style="thin">
        <color rgb="FF757171"/>
      </left>
      <right/>
      <top/>
      <bottom style="thin">
        <color rgb="FF757171"/>
      </bottom>
      <diagonal/>
    </border>
    <border>
      <left style="thin">
        <color rgb="FF757171"/>
      </left>
      <right/>
      <top style="thin">
        <color rgb="FF757171"/>
      </top>
      <bottom style="thin">
        <color rgb="FF757171"/>
      </bottom>
      <diagonal/>
    </border>
    <border>
      <left style="thin">
        <color rgb="FF757171"/>
      </left>
      <right/>
      <top style="thin">
        <color rgb="FF757171"/>
      </top>
      <bottom/>
      <diagonal/>
    </border>
    <border>
      <left style="medium">
        <color rgb="FF757171"/>
      </left>
      <right style="thin">
        <color rgb="FF757171"/>
      </right>
      <top style="medium">
        <color rgb="FF757171"/>
      </top>
      <bottom style="medium">
        <color rgb="FF757171"/>
      </bottom>
      <diagonal/>
    </border>
    <border>
      <left style="thin">
        <color rgb="FF757171"/>
      </left>
      <right style="thin">
        <color rgb="FF757171"/>
      </right>
      <top style="medium">
        <color rgb="FF757171"/>
      </top>
      <bottom style="medium">
        <color rgb="FF757171"/>
      </bottom>
      <diagonal/>
    </border>
    <border>
      <left style="thin">
        <color rgb="FF757171"/>
      </left>
      <right style="medium">
        <color rgb="FF757171"/>
      </right>
      <top style="medium">
        <color rgb="FF757171"/>
      </top>
      <bottom style="medium">
        <color rgb="FF757171"/>
      </bottom>
      <diagonal/>
    </border>
    <border>
      <left style="thin">
        <color rgb="FF000000"/>
      </left>
      <right style="thin">
        <color rgb="FF8EA9DB"/>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rgb="FF000000"/>
      </top>
      <bottom/>
      <diagonal/>
    </border>
    <border>
      <left/>
      <right/>
      <top style="medium">
        <color rgb="FF000000"/>
      </top>
      <bottom style="medium">
        <color rgb="FF000000"/>
      </bottom>
      <diagonal/>
    </border>
    <border>
      <left/>
      <right/>
      <top style="thin">
        <color rgb="FF8EA9DB"/>
      </top>
      <bottom style="thin">
        <color rgb="FF8EA9DB"/>
      </bottom>
      <diagonal/>
    </border>
    <border>
      <left/>
      <right style="thin">
        <color rgb="FF8EA9DB"/>
      </right>
      <top style="thin">
        <color rgb="FF8EA9DB"/>
      </top>
      <bottom style="thin">
        <color rgb="FF8EA9DB"/>
      </bottom>
      <diagonal/>
    </border>
    <border>
      <left/>
      <right/>
      <top/>
      <bottom style="thin">
        <color rgb="FF8EA9DB"/>
      </bottom>
      <diagonal/>
    </border>
    <border>
      <left style="medium">
        <color indexed="64"/>
      </left>
      <right style="thin">
        <color rgb="FF000000"/>
      </right>
      <top/>
      <bottom style="thin">
        <color rgb="FF8EA9DB"/>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617">
    <xf numFmtId="0" fontId="0" fillId="0" borderId="0" xfId="0"/>
    <xf numFmtId="14" fontId="0" fillId="0" borderId="0" xfId="0" applyNumberFormat="1"/>
    <xf numFmtId="0" fontId="0" fillId="7" borderId="7" xfId="0" applyFill="1" applyBorder="1"/>
    <xf numFmtId="0" fontId="0" fillId="7" borderId="12" xfId="0" applyFill="1" applyBorder="1"/>
    <xf numFmtId="14" fontId="3" fillId="7" borderId="6" xfId="0" applyNumberFormat="1" applyFont="1" applyFill="1" applyBorder="1" applyAlignment="1">
      <alignment wrapText="1"/>
    </xf>
    <xf numFmtId="0" fontId="3" fillId="7" borderId="6" xfId="0" applyFont="1" applyFill="1" applyBorder="1" applyAlignment="1">
      <alignment wrapText="1"/>
    </xf>
    <xf numFmtId="0" fontId="0" fillId="7" borderId="6" xfId="0" applyFill="1" applyBorder="1"/>
    <xf numFmtId="0" fontId="0" fillId="7" borderId="13" xfId="0" applyFill="1" applyBorder="1"/>
    <xf numFmtId="3" fontId="3" fillId="7" borderId="6" xfId="0" applyNumberFormat="1" applyFont="1" applyFill="1" applyBorder="1" applyAlignment="1">
      <alignment wrapText="1"/>
    </xf>
    <xf numFmtId="9" fontId="3" fillId="7" borderId="6" xfId="0" applyNumberFormat="1" applyFont="1" applyFill="1" applyBorder="1" applyAlignment="1">
      <alignment wrapText="1"/>
    </xf>
    <xf numFmtId="3" fontId="0" fillId="7" borderId="6" xfId="0" applyNumberFormat="1" applyFill="1" applyBorder="1"/>
    <xf numFmtId="14" fontId="2" fillId="7" borderId="6" xfId="0" applyNumberFormat="1" applyFont="1" applyFill="1" applyBorder="1" applyAlignment="1">
      <alignment wrapText="1"/>
    </xf>
    <xf numFmtId="9" fontId="0" fillId="7" borderId="6" xfId="0" applyNumberFormat="1" applyFill="1" applyBorder="1"/>
    <xf numFmtId="3" fontId="0" fillId="7" borderId="6" xfId="0" applyNumberFormat="1" applyFill="1" applyBorder="1" applyAlignment="1">
      <alignment wrapText="1"/>
    </xf>
    <xf numFmtId="14" fontId="3" fillId="7" borderId="8" xfId="0" applyNumberFormat="1" applyFont="1" applyFill="1" applyBorder="1" applyAlignment="1">
      <alignment wrapText="1"/>
    </xf>
    <xf numFmtId="14" fontId="2" fillId="7" borderId="8" xfId="0" applyNumberFormat="1" applyFont="1" applyFill="1" applyBorder="1" applyAlignment="1">
      <alignment wrapText="1"/>
    </xf>
    <xf numFmtId="3" fontId="0" fillId="7" borderId="8" xfId="0" applyNumberFormat="1" applyFill="1" applyBorder="1"/>
    <xf numFmtId="0" fontId="0" fillId="7" borderId="8" xfId="0" applyFill="1" applyBorder="1"/>
    <xf numFmtId="0" fontId="0" fillId="7" borderId="14" xfId="0" applyFill="1" applyBorder="1"/>
    <xf numFmtId="0" fontId="6" fillId="8" borderId="0" xfId="0" applyFont="1" applyFill="1"/>
    <xf numFmtId="0" fontId="5" fillId="8" borderId="15" xfId="0" applyFont="1" applyFill="1" applyBorder="1" applyAlignment="1">
      <alignment wrapText="1"/>
    </xf>
    <xf numFmtId="0" fontId="5" fillId="8" borderId="16" xfId="0" applyFont="1" applyFill="1" applyBorder="1" applyAlignment="1">
      <alignment wrapText="1"/>
    </xf>
    <xf numFmtId="0" fontId="6" fillId="8" borderId="16" xfId="0" applyFont="1" applyFill="1" applyBorder="1"/>
    <xf numFmtId="0" fontId="6" fillId="8" borderId="17" xfId="0" applyFont="1" applyFill="1" applyBorder="1"/>
    <xf numFmtId="14" fontId="3" fillId="7" borderId="7" xfId="0" applyNumberFormat="1" applyFont="1" applyFill="1" applyBorder="1" applyAlignment="1">
      <alignment wrapText="1"/>
    </xf>
    <xf numFmtId="0" fontId="3" fillId="7" borderId="7" xfId="0" applyFont="1" applyFill="1" applyBorder="1" applyAlignment="1">
      <alignment wrapText="1"/>
    </xf>
    <xf numFmtId="0" fontId="3" fillId="9" borderId="9" xfId="0" applyFont="1" applyFill="1" applyBorder="1" applyAlignment="1">
      <alignment wrapText="1"/>
    </xf>
    <xf numFmtId="0" fontId="3" fillId="9" borderId="10" xfId="0" applyFont="1" applyFill="1" applyBorder="1" applyAlignment="1">
      <alignment wrapText="1"/>
    </xf>
    <xf numFmtId="0" fontId="4" fillId="9" borderId="10" xfId="0" applyFont="1" applyFill="1" applyBorder="1" applyAlignment="1">
      <alignment horizontal="left" vertical="center" wrapText="1"/>
    </xf>
    <xf numFmtId="0" fontId="3" fillId="9" borderId="11" xfId="0" applyFont="1" applyFill="1" applyBorder="1" applyAlignment="1">
      <alignment wrapText="1"/>
    </xf>
    <xf numFmtId="0" fontId="7" fillId="0" borderId="1" xfId="0" applyFont="1" applyBorder="1" applyAlignment="1">
      <alignment vertical="center"/>
    </xf>
    <xf numFmtId="0" fontId="7" fillId="0" borderId="1" xfId="0" applyFont="1" applyBorder="1" applyAlignment="1">
      <alignment horizontal="left" vertical="center"/>
    </xf>
    <xf numFmtId="0" fontId="7" fillId="0" borderId="1" xfId="0" applyFont="1" applyBorder="1" applyAlignment="1">
      <alignmen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center" wrapText="1"/>
    </xf>
    <xf numFmtId="0" fontId="12" fillId="2" borderId="1" xfId="0" applyFont="1" applyFill="1" applyBorder="1" applyAlignment="1">
      <alignment horizontal="left" vertical="top" wrapText="1"/>
    </xf>
    <xf numFmtId="0" fontId="10" fillId="0" borderId="0" xfId="0" applyFont="1" applyAlignment="1">
      <alignment vertical="top"/>
    </xf>
    <xf numFmtId="0" fontId="7" fillId="0" borderId="1" xfId="0" applyFont="1" applyBorder="1" applyAlignment="1">
      <alignment vertical="top"/>
    </xf>
    <xf numFmtId="0" fontId="7" fillId="5" borderId="1" xfId="0" applyFont="1" applyFill="1" applyBorder="1" applyAlignment="1">
      <alignment vertical="top"/>
    </xf>
    <xf numFmtId="0" fontId="7" fillId="0" borderId="0" xfId="0" applyFont="1" applyAlignment="1">
      <alignment vertical="center"/>
    </xf>
    <xf numFmtId="0" fontId="7" fillId="0" borderId="0" xfId="0" applyFont="1" applyAlignment="1">
      <alignment horizontal="left" vertical="center"/>
    </xf>
    <xf numFmtId="0" fontId="7" fillId="0" borderId="0" xfId="0" applyFont="1" applyAlignment="1">
      <alignment vertical="top"/>
    </xf>
    <xf numFmtId="0" fontId="7" fillId="0" borderId="0" xfId="0" applyFont="1" applyAlignment="1">
      <alignment horizontal="center" vertical="top"/>
    </xf>
    <xf numFmtId="0" fontId="7" fillId="0" borderId="0" xfId="0" applyFont="1" applyAlignment="1">
      <alignment vertical="top" wrapText="1"/>
    </xf>
    <xf numFmtId="0" fontId="8" fillId="0" borderId="0" xfId="0" applyFont="1" applyAlignment="1">
      <alignment horizontal="left" vertical="top"/>
    </xf>
    <xf numFmtId="0" fontId="7" fillId="0" borderId="0" xfId="0" applyFont="1" applyAlignment="1">
      <alignment horizontal="right" vertical="top"/>
    </xf>
    <xf numFmtId="3" fontId="0" fillId="0" borderId="6" xfId="0" applyNumberFormat="1" applyBorder="1"/>
    <xf numFmtId="0" fontId="12" fillId="2" borderId="1" xfId="0" applyFont="1" applyFill="1" applyBorder="1" applyAlignment="1">
      <alignment vertical="top" wrapText="1"/>
    </xf>
    <xf numFmtId="0" fontId="7" fillId="6" borderId="1" xfId="0" applyFont="1" applyFill="1" applyBorder="1" applyAlignment="1">
      <alignment vertical="top" wrapText="1"/>
    </xf>
    <xf numFmtId="0" fontId="9" fillId="5" borderId="1" xfId="0" applyFont="1" applyFill="1" applyBorder="1"/>
    <xf numFmtId="0" fontId="7" fillId="5" borderId="4" xfId="0" applyFont="1" applyFill="1" applyBorder="1" applyAlignment="1">
      <alignment vertical="top"/>
    </xf>
    <xf numFmtId="0" fontId="7" fillId="12" borderId="5" xfId="0" applyFont="1" applyFill="1" applyBorder="1" applyAlignment="1">
      <alignment vertical="center"/>
    </xf>
    <xf numFmtId="0" fontId="7" fillId="12" borderId="1" xfId="0" applyFont="1" applyFill="1" applyBorder="1" applyAlignment="1">
      <alignment vertical="center"/>
    </xf>
    <xf numFmtId="0" fontId="7" fillId="13" borderId="1" xfId="0" applyFont="1" applyFill="1" applyBorder="1" applyAlignment="1">
      <alignment vertical="center"/>
    </xf>
    <xf numFmtId="0" fontId="7" fillId="14" borderId="1" xfId="0" applyFont="1" applyFill="1" applyBorder="1" applyAlignment="1">
      <alignment vertical="top"/>
    </xf>
    <xf numFmtId="0" fontId="9" fillId="14" borderId="4" xfId="0" applyFont="1" applyFill="1" applyBorder="1" applyAlignment="1">
      <alignment wrapText="1"/>
    </xf>
    <xf numFmtId="0" fontId="9" fillId="14" borderId="1" xfId="0" applyFont="1" applyFill="1" applyBorder="1"/>
    <xf numFmtId="0" fontId="9" fillId="14" borderId="5" xfId="0" applyFont="1" applyFill="1" applyBorder="1" applyAlignment="1">
      <alignment wrapText="1"/>
    </xf>
    <xf numFmtId="0" fontId="9" fillId="14" borderId="1" xfId="0" applyFont="1" applyFill="1" applyBorder="1" applyAlignment="1">
      <alignment wrapText="1"/>
    </xf>
    <xf numFmtId="0" fontId="9" fillId="14" borderId="4" xfId="0" applyFont="1" applyFill="1" applyBorder="1" applyAlignment="1">
      <alignment vertical="top" wrapText="1"/>
    </xf>
    <xf numFmtId="0" fontId="7" fillId="14" borderId="1" xfId="0" applyFont="1" applyFill="1" applyBorder="1" applyAlignment="1">
      <alignment vertical="center"/>
    </xf>
    <xf numFmtId="0" fontId="9" fillId="14" borderId="4" xfId="0" applyFont="1" applyFill="1" applyBorder="1" applyAlignment="1">
      <alignment vertical="center" wrapText="1"/>
    </xf>
    <xf numFmtId="0" fontId="9" fillId="14" borderId="18" xfId="0" applyFont="1" applyFill="1" applyBorder="1" applyAlignment="1">
      <alignment wrapText="1"/>
    </xf>
    <xf numFmtId="0" fontId="7" fillId="14" borderId="2" xfId="0" applyFont="1" applyFill="1" applyBorder="1" applyAlignment="1">
      <alignment vertical="top"/>
    </xf>
    <xf numFmtId="0" fontId="9" fillId="14" borderId="19" xfId="0" applyFont="1" applyFill="1" applyBorder="1" applyAlignment="1">
      <alignment wrapText="1"/>
    </xf>
    <xf numFmtId="0" fontId="7" fillId="14" borderId="3" xfId="0" applyFont="1" applyFill="1" applyBorder="1" applyAlignment="1">
      <alignment vertical="top"/>
    </xf>
    <xf numFmtId="0" fontId="9" fillId="14" borderId="20" xfId="0" applyFont="1" applyFill="1" applyBorder="1" applyAlignment="1">
      <alignment wrapText="1"/>
    </xf>
    <xf numFmtId="0" fontId="7" fillId="14" borderId="4" xfId="0" applyFont="1" applyFill="1" applyBorder="1" applyAlignment="1">
      <alignment vertical="top"/>
    </xf>
    <xf numFmtId="0" fontId="11" fillId="2" borderId="2" xfId="0" applyFont="1" applyFill="1" applyBorder="1" applyAlignment="1">
      <alignment horizontal="left" vertical="top" wrapText="1"/>
    </xf>
    <xf numFmtId="0" fontId="14" fillId="2" borderId="2" xfId="0" applyFont="1" applyFill="1" applyBorder="1" applyAlignment="1">
      <alignment horizontal="left" vertical="top" wrapText="1"/>
    </xf>
    <xf numFmtId="0" fontId="9" fillId="0" borderId="1" xfId="0" applyFont="1" applyBorder="1"/>
    <xf numFmtId="0" fontId="12" fillId="2" borderId="22" xfId="0" applyFont="1" applyFill="1" applyBorder="1" applyAlignment="1">
      <alignment horizontal="center" vertical="center" wrapText="1"/>
    </xf>
    <xf numFmtId="0" fontId="0" fillId="0" borderId="0" xfId="0" applyAlignment="1">
      <alignment horizontal="center" vertical="center" wrapText="1"/>
    </xf>
    <xf numFmtId="0" fontId="12" fillId="2" borderId="22" xfId="0" applyFont="1" applyFill="1" applyBorder="1" applyAlignment="1">
      <alignment horizontal="center" vertical="top" wrapText="1"/>
    </xf>
    <xf numFmtId="0" fontId="0" fillId="0" borderId="0" xfId="0" applyAlignment="1">
      <alignment wrapText="1"/>
    </xf>
    <xf numFmtId="0" fontId="15" fillId="0" borderId="22" xfId="0" applyFont="1" applyBorder="1" applyAlignment="1">
      <alignment wrapText="1"/>
    </xf>
    <xf numFmtId="0" fontId="0" fillId="0" borderId="22" xfId="0" applyBorder="1" applyAlignment="1">
      <alignment wrapText="1"/>
    </xf>
    <xf numFmtId="0" fontId="15" fillId="0" borderId="0" xfId="0" applyFont="1" applyAlignment="1">
      <alignment wrapText="1"/>
    </xf>
    <xf numFmtId="0" fontId="0" fillId="0" borderId="23" xfId="0" applyBorder="1" applyAlignment="1">
      <alignment wrapText="1"/>
    </xf>
    <xf numFmtId="0" fontId="1" fillId="0" borderId="22" xfId="1" applyBorder="1" applyAlignment="1">
      <alignment wrapText="1"/>
    </xf>
    <xf numFmtId="0" fontId="0" fillId="0" borderId="22" xfId="0" applyBorder="1" applyAlignment="1">
      <alignment horizontal="left" vertical="center" wrapText="1"/>
    </xf>
    <xf numFmtId="0" fontId="1" fillId="0" borderId="22" xfId="1" applyBorder="1" applyAlignment="1">
      <alignment horizontal="left" vertical="top" wrapText="1"/>
    </xf>
    <xf numFmtId="0" fontId="0" fillId="0" borderId="0" xfId="0" applyAlignment="1">
      <alignment horizontal="left" vertical="top" wrapText="1"/>
    </xf>
    <xf numFmtId="0" fontId="16" fillId="15" borderId="22" xfId="0" applyFont="1" applyFill="1" applyBorder="1" applyAlignment="1">
      <alignment horizontal="center" vertical="center" wrapText="1"/>
    </xf>
    <xf numFmtId="0" fontId="16" fillId="15" borderId="24" xfId="0" applyFont="1" applyFill="1" applyBorder="1" applyAlignment="1">
      <alignment horizontal="center" vertical="center" wrapText="1"/>
    </xf>
    <xf numFmtId="0" fontId="0" fillId="0" borderId="27" xfId="0" applyBorder="1" applyAlignment="1">
      <alignment horizontal="left" vertical="center" wrapText="1"/>
    </xf>
    <xf numFmtId="0" fontId="1" fillId="16" borderId="22" xfId="1" applyFill="1" applyBorder="1" applyAlignment="1">
      <alignment horizontal="center" vertical="center" wrapText="1"/>
    </xf>
    <xf numFmtId="0" fontId="1" fillId="17" borderId="22" xfId="1" applyFill="1" applyBorder="1" applyAlignment="1">
      <alignment horizontal="center" vertical="center" wrapText="1"/>
    </xf>
    <xf numFmtId="0" fontId="1" fillId="18" borderId="22" xfId="1" applyFill="1" applyBorder="1" applyAlignment="1">
      <alignment horizontal="center" vertical="center" wrapText="1"/>
    </xf>
    <xf numFmtId="0" fontId="1" fillId="9" borderId="22" xfId="1" applyFill="1" applyBorder="1" applyAlignment="1">
      <alignment horizontal="center" vertical="center" wrapText="1"/>
    </xf>
    <xf numFmtId="0" fontId="1" fillId="19" borderId="22" xfId="1" applyFill="1" applyBorder="1" applyAlignment="1">
      <alignment horizontal="center" vertical="center" wrapText="1"/>
    </xf>
    <xf numFmtId="0" fontId="7" fillId="0" borderId="0" xfId="0" applyFont="1" applyAlignment="1">
      <alignment horizontal="center" vertical="center"/>
    </xf>
    <xf numFmtId="0" fontId="7" fillId="6" borderId="1" xfId="0" applyFont="1" applyFill="1" applyBorder="1" applyAlignment="1">
      <alignment vertical="top"/>
    </xf>
    <xf numFmtId="0" fontId="0" fillId="0" borderId="24" xfId="0" applyBorder="1" applyAlignment="1">
      <alignment horizontal="left" vertical="center" wrapText="1"/>
    </xf>
    <xf numFmtId="0" fontId="1" fillId="0" borderId="24" xfId="1" applyBorder="1" applyAlignment="1">
      <alignment horizontal="left" vertical="top" wrapText="1"/>
    </xf>
    <xf numFmtId="0" fontId="0" fillId="0" borderId="24" xfId="0" applyBorder="1" applyAlignment="1">
      <alignment wrapText="1"/>
    </xf>
    <xf numFmtId="0" fontId="0" fillId="0" borderId="28" xfId="0" applyBorder="1" applyAlignment="1">
      <alignment wrapText="1"/>
    </xf>
    <xf numFmtId="0" fontId="1" fillId="0" borderId="24" xfId="1" applyBorder="1" applyAlignment="1">
      <alignment wrapText="1"/>
    </xf>
    <xf numFmtId="0" fontId="0" fillId="0" borderId="29" xfId="0" applyBorder="1" applyAlignment="1">
      <alignment wrapText="1"/>
    </xf>
    <xf numFmtId="0" fontId="0" fillId="0" borderId="30" xfId="0" applyBorder="1" applyAlignment="1">
      <alignment wrapText="1"/>
    </xf>
    <xf numFmtId="0" fontId="0" fillId="0" borderId="31" xfId="0" applyBorder="1" applyAlignment="1">
      <alignment wrapText="1"/>
    </xf>
    <xf numFmtId="0" fontId="0" fillId="0" borderId="32" xfId="0" applyBorder="1" applyAlignment="1">
      <alignment wrapText="1"/>
    </xf>
    <xf numFmtId="0" fontId="0" fillId="0" borderId="33" xfId="0" applyBorder="1" applyAlignment="1">
      <alignment wrapText="1"/>
    </xf>
    <xf numFmtId="0" fontId="1" fillId="0" borderId="35" xfId="1" applyBorder="1" applyAlignment="1">
      <alignment horizontal="left" vertical="top" wrapText="1"/>
    </xf>
    <xf numFmtId="0" fontId="1" fillId="0" borderId="30" xfId="1" applyBorder="1" applyAlignment="1">
      <alignment wrapText="1"/>
    </xf>
    <xf numFmtId="0" fontId="0" fillId="0" borderId="26" xfId="0" applyBorder="1" applyAlignment="1">
      <alignment wrapText="1"/>
    </xf>
    <xf numFmtId="0" fontId="0" fillId="0" borderId="36" xfId="0" applyBorder="1" applyAlignment="1">
      <alignment wrapText="1"/>
    </xf>
    <xf numFmtId="0" fontId="0" fillId="0" borderId="27" xfId="0" applyBorder="1" applyAlignment="1">
      <alignment wrapText="1"/>
    </xf>
    <xf numFmtId="0" fontId="1" fillId="0" borderId="34" xfId="1" applyBorder="1" applyAlignment="1">
      <alignment wrapText="1"/>
    </xf>
    <xf numFmtId="3" fontId="23" fillId="7" borderId="6" xfId="0" applyNumberFormat="1" applyFont="1" applyFill="1" applyBorder="1"/>
    <xf numFmtId="0" fontId="9" fillId="0" borderId="37" xfId="0" applyFont="1" applyBorder="1"/>
    <xf numFmtId="0" fontId="9" fillId="0" borderId="38" xfId="0" applyFont="1" applyBorder="1"/>
    <xf numFmtId="0" fontId="9" fillId="0" borderId="0" xfId="0" applyFont="1"/>
    <xf numFmtId="3" fontId="7" fillId="0" borderId="0" xfId="0" applyNumberFormat="1" applyFont="1" applyAlignment="1">
      <alignment vertical="top"/>
    </xf>
    <xf numFmtId="0" fontId="7" fillId="5" borderId="0" xfId="0" applyFont="1" applyFill="1" applyAlignment="1">
      <alignment vertical="top"/>
    </xf>
    <xf numFmtId="0" fontId="7" fillId="14" borderId="0" xfId="0" applyFont="1" applyFill="1" applyAlignment="1">
      <alignment vertical="top"/>
    </xf>
    <xf numFmtId="0" fontId="9" fillId="14" borderId="0" xfId="0" applyFont="1" applyFill="1" applyAlignment="1">
      <alignment wrapText="1"/>
    </xf>
    <xf numFmtId="0" fontId="10" fillId="2" borderId="2" xfId="0" applyFont="1" applyFill="1" applyBorder="1" applyAlignment="1">
      <alignment vertical="top" wrapText="1"/>
    </xf>
    <xf numFmtId="0" fontId="10" fillId="2" borderId="21" xfId="0" applyFont="1" applyFill="1" applyBorder="1" applyAlignment="1">
      <alignment vertical="top" wrapText="1"/>
    </xf>
    <xf numFmtId="0" fontId="7" fillId="0" borderId="21" xfId="0" applyFont="1" applyBorder="1" applyAlignment="1">
      <alignment horizontal="center" vertical="center" wrapText="1"/>
    </xf>
    <xf numFmtId="0" fontId="7" fillId="0" borderId="21" xfId="0" applyFont="1" applyBorder="1" applyAlignment="1">
      <alignment vertical="top"/>
    </xf>
    <xf numFmtId="3" fontId="7" fillId="0" borderId="21" xfId="0" applyNumberFormat="1" applyFont="1" applyBorder="1" applyAlignment="1">
      <alignment vertical="top"/>
    </xf>
    <xf numFmtId="3" fontId="8" fillId="0" borderId="21" xfId="0" applyNumberFormat="1" applyFont="1" applyBorder="1" applyAlignment="1">
      <alignment vertical="top"/>
    </xf>
    <xf numFmtId="3" fontId="7" fillId="0" borderId="21" xfId="0" applyNumberFormat="1" applyFont="1" applyBorder="1" applyAlignment="1">
      <alignment horizontal="right" vertical="top"/>
    </xf>
    <xf numFmtId="0" fontId="7" fillId="0" borderId="21" xfId="0" applyFont="1" applyBorder="1" applyAlignment="1">
      <alignment horizontal="center" vertical="center"/>
    </xf>
    <xf numFmtId="0" fontId="7" fillId="0" borderId="4" xfId="0" applyFont="1" applyBorder="1" applyAlignment="1">
      <alignment vertical="top"/>
    </xf>
    <xf numFmtId="0" fontId="7" fillId="0" borderId="5" xfId="0" applyFont="1" applyBorder="1" applyAlignment="1">
      <alignment vertical="top"/>
    </xf>
    <xf numFmtId="0" fontId="10" fillId="2" borderId="2" xfId="0" applyFont="1" applyFill="1" applyBorder="1" applyAlignment="1">
      <alignment horizontal="center" vertical="top" wrapText="1"/>
    </xf>
    <xf numFmtId="0" fontId="24" fillId="0" borderId="39" xfId="0" applyFont="1" applyBorder="1"/>
    <xf numFmtId="0" fontId="0" fillId="0" borderId="21" xfId="0" applyBorder="1"/>
    <xf numFmtId="14" fontId="9" fillId="0" borderId="21" xfId="0" applyNumberFormat="1" applyFont="1" applyBorder="1" applyAlignment="1">
      <alignment wrapText="1"/>
    </xf>
    <xf numFmtId="3" fontId="7" fillId="0" borderId="5" xfId="0" applyNumberFormat="1" applyFont="1" applyBorder="1" applyAlignment="1">
      <alignment vertical="center"/>
    </xf>
    <xf numFmtId="3" fontId="7" fillId="0" borderId="5" xfId="0" applyNumberFormat="1" applyFont="1" applyBorder="1" applyAlignment="1">
      <alignment vertical="top"/>
    </xf>
    <xf numFmtId="0" fontId="9" fillId="5" borderId="5" xfId="0" applyFont="1" applyFill="1" applyBorder="1"/>
    <xf numFmtId="3" fontId="7" fillId="0" borderId="5" xfId="0" applyNumberFormat="1" applyFont="1" applyBorder="1" applyAlignment="1">
      <alignment horizontal="left" vertical="top" wrapText="1"/>
    </xf>
    <xf numFmtId="3" fontId="7" fillId="0" borderId="5" xfId="0" applyNumberFormat="1" applyFont="1" applyBorder="1" applyAlignment="1">
      <alignment vertical="top" wrapText="1"/>
    </xf>
    <xf numFmtId="0" fontId="9" fillId="0" borderId="5" xfId="0" applyFont="1" applyBorder="1"/>
    <xf numFmtId="0" fontId="10" fillId="2" borderId="2" xfId="0" applyFont="1" applyFill="1" applyBorder="1" applyAlignment="1">
      <alignment horizontal="center" vertical="top"/>
    </xf>
    <xf numFmtId="0" fontId="10" fillId="2" borderId="2" xfId="0" applyFont="1" applyFill="1" applyBorder="1" applyAlignment="1">
      <alignment horizontal="center" vertical="center"/>
    </xf>
    <xf numFmtId="0" fontId="10" fillId="2" borderId="2" xfId="0" applyFont="1" applyFill="1" applyBorder="1" applyAlignment="1">
      <alignment horizontal="left" vertical="top"/>
    </xf>
    <xf numFmtId="0" fontId="10" fillId="2" borderId="2" xfId="0" applyFont="1" applyFill="1" applyBorder="1" applyAlignment="1">
      <alignment horizontal="left" vertical="top" wrapText="1"/>
    </xf>
    <xf numFmtId="0" fontId="11" fillId="4" borderId="2" xfId="0" applyFont="1" applyFill="1" applyBorder="1" applyAlignment="1">
      <alignment horizontal="left" vertical="top" wrapText="1"/>
    </xf>
    <xf numFmtId="0" fontId="10" fillId="2" borderId="2" xfId="0" applyFont="1" applyFill="1" applyBorder="1" applyAlignment="1">
      <alignment horizontal="right" vertical="top" wrapText="1"/>
    </xf>
    <xf numFmtId="0" fontId="11" fillId="11" borderId="40" xfId="0" applyFont="1" applyFill="1" applyBorder="1" applyAlignment="1">
      <alignment wrapText="1"/>
    </xf>
    <xf numFmtId="0" fontId="11" fillId="11" borderId="41" xfId="0" applyFont="1" applyFill="1" applyBorder="1" applyAlignment="1">
      <alignment wrapText="1"/>
    </xf>
    <xf numFmtId="17" fontId="7" fillId="21" borderId="3" xfId="0" applyNumberFormat="1" applyFont="1" applyFill="1" applyBorder="1" applyAlignment="1">
      <alignment horizontal="center" vertical="center" wrapText="1"/>
    </xf>
    <xf numFmtId="0" fontId="7" fillId="21" borderId="3" xfId="0" applyFont="1" applyFill="1" applyBorder="1" applyAlignment="1">
      <alignment horizontal="center" vertical="top"/>
    </xf>
    <xf numFmtId="0" fontId="9" fillId="0" borderId="3" xfId="0" applyFont="1" applyBorder="1"/>
    <xf numFmtId="0" fontId="9" fillId="0" borderId="39" xfId="0" applyFont="1" applyBorder="1" applyAlignment="1">
      <alignment wrapText="1"/>
    </xf>
    <xf numFmtId="0" fontId="9" fillId="0" borderId="39" xfId="0" applyFont="1" applyBorder="1"/>
    <xf numFmtId="0" fontId="10" fillId="2" borderId="21" xfId="0" applyFont="1" applyFill="1" applyBorder="1" applyAlignment="1">
      <alignment vertical="top"/>
    </xf>
    <xf numFmtId="0" fontId="7" fillId="0" borderId="21" xfId="0" applyFont="1" applyBorder="1" applyAlignment="1">
      <alignment horizontal="left" vertical="top" wrapText="1"/>
    </xf>
    <xf numFmtId="0" fontId="7" fillId="0" borderId="21" xfId="0" applyFont="1" applyBorder="1" applyAlignment="1">
      <alignment vertical="center"/>
    </xf>
    <xf numFmtId="14" fontId="7" fillId="0" borderId="21" xfId="0" applyNumberFormat="1" applyFont="1" applyBorder="1" applyAlignment="1">
      <alignment vertical="center"/>
    </xf>
    <xf numFmtId="0" fontId="9" fillId="0" borderId="21" xfId="0" applyFont="1" applyBorder="1" applyAlignment="1">
      <alignment vertical="center"/>
    </xf>
    <xf numFmtId="0" fontId="9" fillId="0" borderId="21" xfId="0" applyFont="1" applyBorder="1" applyAlignment="1">
      <alignment horizontal="left" vertical="center" wrapText="1"/>
    </xf>
    <xf numFmtId="3" fontId="7" fillId="0" borderId="21" xfId="0" applyNumberFormat="1" applyFont="1" applyBorder="1" applyAlignment="1">
      <alignment vertical="center"/>
    </xf>
    <xf numFmtId="3" fontId="8" fillId="0" borderId="21" xfId="0" applyNumberFormat="1" applyFont="1" applyBorder="1" applyAlignment="1">
      <alignment vertical="center"/>
    </xf>
    <xf numFmtId="3" fontId="7" fillId="0" borderId="21" xfId="0" applyNumberFormat="1" applyFont="1" applyBorder="1" applyAlignment="1">
      <alignment horizontal="right" vertical="center"/>
    </xf>
    <xf numFmtId="0" fontId="9" fillId="0" borderId="21" xfId="0" applyFont="1" applyBorder="1" applyAlignment="1">
      <alignment horizontal="left" vertical="center"/>
    </xf>
    <xf numFmtId="0" fontId="13" fillId="0" borderId="21" xfId="0" applyFont="1" applyBorder="1" applyAlignment="1">
      <alignment horizontal="left" vertical="center" wrapText="1"/>
    </xf>
    <xf numFmtId="0" fontId="7" fillId="0" borderId="21" xfId="0" applyFont="1" applyBorder="1" applyAlignment="1">
      <alignment vertical="center" wrapText="1"/>
    </xf>
    <xf numFmtId="0" fontId="7" fillId="0" borderId="21" xfId="0" applyFont="1" applyBorder="1" applyAlignment="1">
      <alignment horizontal="left" vertical="center" wrapText="1"/>
    </xf>
    <xf numFmtId="0" fontId="7" fillId="0" borderId="21" xfId="0" applyFont="1" applyBorder="1" applyAlignment="1">
      <alignment horizontal="left" vertical="center"/>
    </xf>
    <xf numFmtId="0" fontId="9" fillId="5" borderId="21" xfId="0" applyFont="1" applyFill="1" applyBorder="1" applyAlignment="1">
      <alignment horizontal="center" vertical="center"/>
    </xf>
    <xf numFmtId="0" fontId="9" fillId="0" borderId="21" xfId="0" applyFont="1" applyBorder="1" applyAlignment="1">
      <alignment vertical="center" wrapText="1"/>
    </xf>
    <xf numFmtId="0" fontId="7" fillId="6" borderId="21" xfId="0" applyFont="1" applyFill="1" applyBorder="1" applyAlignment="1">
      <alignment horizontal="center" vertical="center"/>
    </xf>
    <xf numFmtId="0" fontId="9" fillId="5" borderId="21" xfId="0" applyFont="1" applyFill="1" applyBorder="1" applyAlignment="1">
      <alignment horizontal="center" vertical="center" wrapText="1"/>
    </xf>
    <xf numFmtId="17" fontId="7" fillId="0" borderId="21" xfId="0" applyNumberFormat="1" applyFont="1" applyBorder="1" applyAlignment="1">
      <alignment horizontal="center" vertical="center" wrapText="1"/>
    </xf>
    <xf numFmtId="0" fontId="7" fillId="3" borderId="21" xfId="0" applyFont="1" applyFill="1" applyBorder="1" applyAlignment="1">
      <alignment horizontal="center" vertical="center"/>
    </xf>
    <xf numFmtId="0" fontId="10" fillId="2" borderId="21" xfId="0" applyFont="1" applyFill="1" applyBorder="1" applyAlignment="1">
      <alignment vertical="center" wrapText="1"/>
    </xf>
    <xf numFmtId="14" fontId="7" fillId="0" borderId="21" xfId="0" applyNumberFormat="1" applyFont="1" applyBorder="1" applyAlignment="1">
      <alignment horizontal="right" vertical="center"/>
    </xf>
    <xf numFmtId="0" fontId="9" fillId="0" borderId="21" xfId="0" applyFont="1" applyBorder="1" applyAlignment="1">
      <alignment horizontal="center" vertical="center" wrapText="1"/>
    </xf>
    <xf numFmtId="0" fontId="10" fillId="2" borderId="21" xfId="0" applyFont="1" applyFill="1" applyBorder="1" applyAlignment="1">
      <alignment vertical="center"/>
    </xf>
    <xf numFmtId="14" fontId="8" fillId="6" borderId="21" xfId="0" applyNumberFormat="1" applyFont="1" applyFill="1" applyBorder="1" applyAlignment="1">
      <alignment vertical="center" wrapText="1"/>
    </xf>
    <xf numFmtId="0" fontId="0" fillId="0" borderId="21" xfId="0" applyBorder="1" applyAlignment="1">
      <alignment vertical="center"/>
    </xf>
    <xf numFmtId="14" fontId="9" fillId="0" borderId="21" xfId="0" applyNumberFormat="1" applyFont="1" applyBorder="1" applyAlignment="1">
      <alignment vertical="center" wrapText="1"/>
    </xf>
    <xf numFmtId="3" fontId="8" fillId="0" borderId="21" xfId="0" applyNumberFormat="1" applyFont="1" applyBorder="1" applyAlignment="1">
      <alignment horizontal="left" vertical="center"/>
    </xf>
    <xf numFmtId="0" fontId="25" fillId="2" borderId="21" xfId="0" applyFont="1" applyFill="1" applyBorder="1" applyAlignment="1">
      <alignment vertical="center" wrapText="1"/>
    </xf>
    <xf numFmtId="0" fontId="9" fillId="5" borderId="21" xfId="0" applyFont="1" applyFill="1" applyBorder="1" applyAlignment="1">
      <alignment vertical="center" wrapText="1"/>
    </xf>
    <xf numFmtId="0" fontId="9" fillId="5" borderId="21" xfId="0" applyFont="1" applyFill="1" applyBorder="1" applyAlignment="1">
      <alignment vertical="center"/>
    </xf>
    <xf numFmtId="14" fontId="9" fillId="5" borderId="21" xfId="0" applyNumberFormat="1" applyFont="1" applyFill="1" applyBorder="1" applyAlignment="1">
      <alignment vertical="center"/>
    </xf>
    <xf numFmtId="14" fontId="9" fillId="0" borderId="21" xfId="0" applyNumberFormat="1" applyFont="1" applyBorder="1" applyAlignment="1">
      <alignment vertical="center"/>
    </xf>
    <xf numFmtId="0" fontId="7" fillId="3" borderId="21" xfId="0" applyFont="1" applyFill="1" applyBorder="1" applyAlignment="1">
      <alignment vertical="center"/>
    </xf>
    <xf numFmtId="0" fontId="26" fillId="2" borderId="21" xfId="0" applyFont="1" applyFill="1" applyBorder="1" applyAlignment="1">
      <alignment vertical="center"/>
    </xf>
    <xf numFmtId="3" fontId="7" fillId="10" borderId="21" xfId="0" applyNumberFormat="1" applyFont="1" applyFill="1" applyBorder="1" applyAlignment="1">
      <alignment vertical="center"/>
    </xf>
    <xf numFmtId="3" fontId="7" fillId="10" borderId="21" xfId="0" applyNumberFormat="1" applyFont="1" applyFill="1" applyBorder="1" applyAlignment="1">
      <alignment horizontal="right" vertical="center"/>
    </xf>
    <xf numFmtId="14" fontId="9" fillId="6" borderId="21" xfId="0" applyNumberFormat="1" applyFont="1" applyFill="1" applyBorder="1" applyAlignment="1">
      <alignment vertical="center" wrapText="1"/>
    </xf>
    <xf numFmtId="0" fontId="7" fillId="3" borderId="21" xfId="0" applyFont="1" applyFill="1" applyBorder="1" applyAlignment="1">
      <alignment vertical="center" wrapText="1"/>
    </xf>
    <xf numFmtId="3" fontId="7" fillId="6" borderId="21" xfId="0" applyNumberFormat="1" applyFont="1" applyFill="1" applyBorder="1" applyAlignment="1">
      <alignment vertical="center"/>
    </xf>
    <xf numFmtId="14" fontId="9" fillId="0" borderId="21" xfId="0" applyNumberFormat="1" applyFont="1" applyBorder="1" applyAlignment="1">
      <alignment horizontal="left" vertical="center" wrapText="1"/>
    </xf>
    <xf numFmtId="3" fontId="7" fillId="3" borderId="21" xfId="0" applyNumberFormat="1" applyFont="1" applyFill="1" applyBorder="1" applyAlignment="1">
      <alignment vertical="center"/>
    </xf>
    <xf numFmtId="0" fontId="7" fillId="0" borderId="21" xfId="0" applyFont="1" applyBorder="1" applyAlignment="1">
      <alignment horizontal="right" vertical="center"/>
    </xf>
    <xf numFmtId="14" fontId="7" fillId="6" borderId="21" xfId="0" applyNumberFormat="1" applyFont="1" applyFill="1" applyBorder="1" applyAlignment="1">
      <alignment vertical="center"/>
    </xf>
    <xf numFmtId="0" fontId="7" fillId="6" borderId="21" xfId="0" applyFont="1" applyFill="1" applyBorder="1" applyAlignment="1">
      <alignment vertical="center"/>
    </xf>
    <xf numFmtId="14" fontId="9" fillId="3" borderId="21" xfId="0" applyNumberFormat="1" applyFont="1" applyFill="1" applyBorder="1" applyAlignment="1">
      <alignment vertical="center"/>
    </xf>
    <xf numFmtId="14" fontId="9" fillId="3" borderId="21" xfId="0" applyNumberFormat="1" applyFont="1" applyFill="1" applyBorder="1" applyAlignment="1">
      <alignment vertical="center" wrapText="1"/>
    </xf>
    <xf numFmtId="3" fontId="8" fillId="3" borderId="21" xfId="0" applyNumberFormat="1" applyFont="1" applyFill="1" applyBorder="1" applyAlignment="1">
      <alignment vertical="center"/>
    </xf>
    <xf numFmtId="3" fontId="7" fillId="3" borderId="21" xfId="0" applyNumberFormat="1" applyFont="1" applyFill="1" applyBorder="1" applyAlignment="1">
      <alignment horizontal="right" vertical="center"/>
    </xf>
    <xf numFmtId="0" fontId="7" fillId="10" borderId="21" xfId="0" applyFont="1" applyFill="1" applyBorder="1" applyAlignment="1">
      <alignment vertical="center"/>
    </xf>
    <xf numFmtId="0" fontId="7" fillId="10" borderId="21" xfId="0" applyFont="1" applyFill="1" applyBorder="1" applyAlignment="1">
      <alignment horizontal="right" vertical="center"/>
    </xf>
    <xf numFmtId="3" fontId="7" fillId="22" borderId="21" xfId="0" applyNumberFormat="1" applyFont="1" applyFill="1" applyBorder="1" applyAlignment="1">
      <alignment vertical="center"/>
    </xf>
    <xf numFmtId="14" fontId="9" fillId="6" borderId="21" xfId="0" applyNumberFormat="1" applyFont="1" applyFill="1" applyBorder="1" applyAlignment="1">
      <alignment vertical="center"/>
    </xf>
    <xf numFmtId="0" fontId="11" fillId="11" borderId="21" xfId="0" applyFont="1" applyFill="1" applyBorder="1" applyAlignment="1">
      <alignment vertical="center" wrapText="1"/>
    </xf>
    <xf numFmtId="14" fontId="7" fillId="3" borderId="21" xfId="0" applyNumberFormat="1" applyFont="1" applyFill="1" applyBorder="1" applyAlignment="1">
      <alignment vertical="center"/>
    </xf>
    <xf numFmtId="0" fontId="27" fillId="2" borderId="21" xfId="0" applyFont="1" applyFill="1" applyBorder="1" applyAlignment="1">
      <alignment vertical="center"/>
    </xf>
    <xf numFmtId="0" fontId="8" fillId="0" borderId="21" xfId="0" applyFont="1" applyBorder="1" applyAlignment="1">
      <alignment horizontal="left" vertical="center"/>
    </xf>
    <xf numFmtId="3" fontId="7" fillId="3" borderId="0" xfId="0" applyNumberFormat="1" applyFont="1" applyFill="1" applyAlignment="1">
      <alignment vertical="top"/>
    </xf>
    <xf numFmtId="0" fontId="10" fillId="2" borderId="42" xfId="0" applyFont="1" applyFill="1" applyBorder="1" applyAlignment="1">
      <alignment horizontal="left" vertical="top" wrapText="1"/>
    </xf>
    <xf numFmtId="14" fontId="0" fillId="0" borderId="21" xfId="0" applyNumberFormat="1" applyBorder="1" applyAlignment="1">
      <alignment vertical="center"/>
    </xf>
    <xf numFmtId="0" fontId="0" fillId="0" borderId="21" xfId="0" applyBorder="1" applyAlignment="1">
      <alignment vertical="center" wrapText="1"/>
    </xf>
    <xf numFmtId="0" fontId="0" fillId="0" borderId="1" xfId="0" applyBorder="1"/>
    <xf numFmtId="0" fontId="0" fillId="0" borderId="43" xfId="0" applyBorder="1" applyAlignment="1">
      <alignment vertical="center"/>
    </xf>
    <xf numFmtId="0" fontId="0" fillId="3" borderId="1" xfId="0" applyFill="1" applyBorder="1"/>
    <xf numFmtId="14" fontId="0" fillId="7" borderId="8" xfId="0" applyNumberFormat="1" applyFill="1" applyBorder="1"/>
    <xf numFmtId="0" fontId="1" fillId="0" borderId="21" xfId="1" applyBorder="1" applyAlignment="1">
      <alignment vertical="center"/>
    </xf>
    <xf numFmtId="0" fontId="28" fillId="23" borderId="21" xfId="0" applyFont="1" applyFill="1" applyBorder="1" applyAlignment="1">
      <alignment horizontal="center" vertical="center" wrapText="1"/>
    </xf>
    <xf numFmtId="14" fontId="28" fillId="23" borderId="21" xfId="0" applyNumberFormat="1" applyFont="1" applyFill="1" applyBorder="1" applyAlignment="1">
      <alignment horizontal="center" vertical="center" wrapText="1"/>
    </xf>
    <xf numFmtId="0" fontId="28" fillId="23" borderId="43" xfId="0" applyFont="1" applyFill="1" applyBorder="1" applyAlignment="1">
      <alignment horizontal="center" vertical="center" wrapText="1"/>
    </xf>
    <xf numFmtId="0" fontId="28" fillId="23" borderId="1" xfId="0" applyFont="1" applyFill="1" applyBorder="1" applyAlignment="1">
      <alignment horizontal="center" vertical="center" wrapText="1"/>
    </xf>
    <xf numFmtId="0" fontId="29" fillId="0" borderId="0" xfId="0" applyFont="1" applyAlignment="1">
      <alignment wrapText="1"/>
    </xf>
    <xf numFmtId="164" fontId="28" fillId="23" borderId="21" xfId="0" applyNumberFormat="1" applyFont="1" applyFill="1" applyBorder="1" applyAlignment="1">
      <alignment horizontal="center" vertical="center" wrapText="1"/>
    </xf>
    <xf numFmtId="164" fontId="0" fillId="0" borderId="0" xfId="0" applyNumberFormat="1"/>
    <xf numFmtId="0" fontId="30" fillId="7" borderId="6" xfId="0" applyFont="1" applyFill="1" applyBorder="1" applyAlignment="1">
      <alignment wrapText="1"/>
    </xf>
    <xf numFmtId="10" fontId="0" fillId="7" borderId="6" xfId="0" applyNumberFormat="1" applyFill="1" applyBorder="1"/>
    <xf numFmtId="0" fontId="0" fillId="6" borderId="21" xfId="0" applyFill="1" applyBorder="1" applyAlignment="1">
      <alignment vertical="center"/>
    </xf>
    <xf numFmtId="14" fontId="0" fillId="6" borderId="21" xfId="0" applyNumberFormat="1" applyFill="1" applyBorder="1" applyAlignment="1">
      <alignment vertical="center"/>
    </xf>
    <xf numFmtId="0" fontId="23" fillId="7" borderId="6" xfId="0" applyFont="1" applyFill="1" applyBorder="1"/>
    <xf numFmtId="0" fontId="0" fillId="6" borderId="6" xfId="0" applyFill="1" applyBorder="1"/>
    <xf numFmtId="0" fontId="0" fillId="3" borderId="21" xfId="0" applyFill="1" applyBorder="1" applyAlignment="1">
      <alignment vertical="center"/>
    </xf>
    <xf numFmtId="0" fontId="0" fillId="3" borderId="21" xfId="0" applyFill="1" applyBorder="1" applyAlignment="1">
      <alignment vertical="center" wrapText="1"/>
    </xf>
    <xf numFmtId="0" fontId="32" fillId="0" borderId="1" xfId="1" applyFont="1" applyBorder="1" applyAlignment="1">
      <alignment wrapText="1"/>
    </xf>
    <xf numFmtId="0" fontId="33" fillId="0" borderId="0" xfId="0" applyFont="1" applyAlignment="1">
      <alignment wrapText="1"/>
    </xf>
    <xf numFmtId="0" fontId="34" fillId="0" borderId="1" xfId="1" applyFont="1" applyBorder="1" applyAlignment="1">
      <alignment wrapText="1"/>
    </xf>
    <xf numFmtId="0" fontId="0" fillId="14" borderId="21" xfId="0" applyFill="1" applyBorder="1" applyAlignment="1">
      <alignment vertical="center"/>
    </xf>
    <xf numFmtId="164" fontId="0" fillId="12" borderId="21" xfId="0" applyNumberFormat="1" applyFill="1" applyBorder="1" applyAlignment="1">
      <alignment vertical="center"/>
    </xf>
    <xf numFmtId="0" fontId="0" fillId="13" borderId="21" xfId="0" applyFill="1" applyBorder="1" applyAlignment="1">
      <alignment vertical="center"/>
    </xf>
    <xf numFmtId="14" fontId="0" fillId="7" borderId="6" xfId="0" applyNumberFormat="1" applyFill="1" applyBorder="1"/>
    <xf numFmtId="3" fontId="28" fillId="23" borderId="21" xfId="0" applyNumberFormat="1" applyFont="1" applyFill="1" applyBorder="1" applyAlignment="1">
      <alignment horizontal="center" vertical="center" wrapText="1"/>
    </xf>
    <xf numFmtId="3" fontId="0" fillId="0" borderId="21" xfId="0" applyNumberFormat="1" applyBorder="1" applyAlignment="1">
      <alignment vertical="center"/>
    </xf>
    <xf numFmtId="3" fontId="0" fillId="0" borderId="0" xfId="0" applyNumberFormat="1"/>
    <xf numFmtId="0" fontId="0" fillId="23" borderId="21" xfId="0" applyFill="1" applyBorder="1" applyAlignment="1">
      <alignment vertical="center" wrapText="1"/>
    </xf>
    <xf numFmtId="0" fontId="36" fillId="0" borderId="0" xfId="0" applyFont="1"/>
    <xf numFmtId="0" fontId="35" fillId="0" borderId="1" xfId="0" applyFont="1" applyBorder="1" applyAlignment="1">
      <alignment wrapText="1"/>
    </xf>
    <xf numFmtId="0" fontId="0" fillId="0" borderId="43" xfId="0" applyBorder="1" applyAlignment="1">
      <alignment vertical="center" wrapText="1"/>
    </xf>
    <xf numFmtId="3" fontId="0" fillId="0" borderId="44" xfId="0" applyNumberFormat="1" applyBorder="1" applyAlignment="1">
      <alignment vertical="center"/>
    </xf>
    <xf numFmtId="0" fontId="0" fillId="0" borderId="45" xfId="0" applyBorder="1" applyAlignment="1">
      <alignment vertical="center" wrapText="1"/>
    </xf>
    <xf numFmtId="0" fontId="31" fillId="6" borderId="21" xfId="0" applyFont="1" applyFill="1" applyBorder="1" applyAlignment="1">
      <alignment vertical="center"/>
    </xf>
    <xf numFmtId="0" fontId="31" fillId="0" borderId="0" xfId="0" applyFont="1"/>
    <xf numFmtId="0" fontId="23" fillId="7" borderId="21" xfId="0" applyFont="1" applyFill="1" applyBorder="1" applyAlignment="1">
      <alignment vertical="center" wrapText="1"/>
    </xf>
    <xf numFmtId="0" fontId="23" fillId="7" borderId="21" xfId="0" applyFont="1" applyFill="1" applyBorder="1" applyAlignment="1">
      <alignment vertical="center"/>
    </xf>
    <xf numFmtId="14" fontId="23" fillId="7" borderId="21" xfId="0" applyNumberFormat="1" applyFont="1" applyFill="1" applyBorder="1" applyAlignment="1">
      <alignment vertical="center"/>
    </xf>
    <xf numFmtId="0" fontId="37" fillId="7" borderId="21" xfId="1" applyFont="1" applyFill="1" applyBorder="1" applyAlignment="1">
      <alignment vertical="center"/>
    </xf>
    <xf numFmtId="3" fontId="23" fillId="7" borderId="21" xfId="0" applyNumberFormat="1" applyFont="1" applyFill="1" applyBorder="1" applyAlignment="1">
      <alignment vertical="center"/>
    </xf>
    <xf numFmtId="164" fontId="23" fillId="7" borderId="21" xfId="0" applyNumberFormat="1" applyFont="1" applyFill="1" applyBorder="1" applyAlignment="1">
      <alignment vertical="center"/>
    </xf>
    <xf numFmtId="0" fontId="23" fillId="7" borderId="43" xfId="0" applyFont="1" applyFill="1" applyBorder="1" applyAlignment="1">
      <alignment vertical="center"/>
    </xf>
    <xf numFmtId="0" fontId="23" fillId="7" borderId="1" xfId="0" applyFont="1" applyFill="1" applyBorder="1"/>
    <xf numFmtId="0" fontId="38" fillId="24" borderId="21" xfId="0" applyFont="1" applyFill="1" applyBorder="1" applyAlignment="1">
      <alignment horizontal="center" vertical="center" wrapText="1"/>
    </xf>
    <xf numFmtId="14" fontId="38" fillId="24" borderId="21" xfId="0" applyNumberFormat="1" applyFont="1" applyFill="1" applyBorder="1" applyAlignment="1">
      <alignment horizontal="center" vertical="center" wrapText="1"/>
    </xf>
    <xf numFmtId="3" fontId="38" fillId="24" borderId="21" xfId="0" applyNumberFormat="1" applyFont="1" applyFill="1" applyBorder="1" applyAlignment="1">
      <alignment horizontal="center" vertical="center" wrapText="1"/>
    </xf>
    <xf numFmtId="164" fontId="38" fillId="24" borderId="21" xfId="0" applyNumberFormat="1" applyFont="1" applyFill="1" applyBorder="1" applyAlignment="1">
      <alignment horizontal="center" vertical="center" wrapText="1"/>
    </xf>
    <xf numFmtId="0" fontId="38" fillId="24" borderId="43" xfId="0" applyFont="1" applyFill="1" applyBorder="1" applyAlignment="1">
      <alignment horizontal="center" vertical="center" wrapText="1"/>
    </xf>
    <xf numFmtId="0" fontId="38" fillId="24" borderId="1" xfId="0" applyFont="1" applyFill="1" applyBorder="1" applyAlignment="1">
      <alignment horizontal="center" vertical="center" wrapText="1"/>
    </xf>
    <xf numFmtId="0" fontId="39" fillId="23" borderId="45" xfId="0" applyFont="1" applyFill="1" applyBorder="1" applyAlignment="1">
      <alignment horizontal="left" vertical="center" wrapText="1"/>
    </xf>
    <xf numFmtId="14" fontId="39" fillId="23" borderId="45" xfId="0" applyNumberFormat="1" applyFont="1" applyFill="1" applyBorder="1" applyAlignment="1">
      <alignment horizontal="left" vertical="center" wrapText="1"/>
    </xf>
    <xf numFmtId="0" fontId="42" fillId="0" borderId="0" xfId="0" applyFont="1" applyAlignment="1">
      <alignment horizontal="left"/>
    </xf>
    <xf numFmtId="0" fontId="42" fillId="0" borderId="1" xfId="0" applyFont="1" applyBorder="1" applyAlignment="1">
      <alignment horizontal="left" vertical="center" wrapText="1"/>
    </xf>
    <xf numFmtId="0" fontId="42" fillId="0" borderId="1" xfId="0" applyFont="1" applyBorder="1" applyAlignment="1">
      <alignment horizontal="left"/>
    </xf>
    <xf numFmtId="0" fontId="42" fillId="0" borderId="1" xfId="0" applyFont="1" applyBorder="1" applyAlignment="1">
      <alignment horizontal="left" wrapText="1"/>
    </xf>
    <xf numFmtId="14" fontId="42" fillId="0" borderId="1" xfId="0" applyNumberFormat="1" applyFont="1" applyBorder="1" applyAlignment="1">
      <alignment horizontal="left"/>
    </xf>
    <xf numFmtId="0" fontId="42" fillId="0" borderId="2" xfId="0" applyFont="1" applyBorder="1" applyAlignment="1">
      <alignment horizontal="left" vertical="center" wrapText="1"/>
    </xf>
    <xf numFmtId="0" fontId="42" fillId="3" borderId="1" xfId="0" applyFont="1" applyFill="1" applyBorder="1" applyAlignment="1">
      <alignment horizontal="left" vertical="center" wrapText="1"/>
    </xf>
    <xf numFmtId="0" fontId="42" fillId="0" borderId="2" xfId="0" applyFont="1" applyBorder="1" applyAlignment="1">
      <alignment horizontal="left"/>
    </xf>
    <xf numFmtId="0" fontId="44" fillId="0" borderId="1" xfId="0" applyFont="1" applyBorder="1" applyAlignment="1">
      <alignment horizontal="left" wrapText="1"/>
    </xf>
    <xf numFmtId="0" fontId="43" fillId="0" borderId="1" xfId="1" applyFont="1" applyBorder="1" applyAlignment="1">
      <alignment horizontal="left"/>
    </xf>
    <xf numFmtId="0" fontId="44" fillId="0" borderId="2" xfId="0" applyFont="1" applyBorder="1" applyAlignment="1">
      <alignment horizontal="left" wrapText="1"/>
    </xf>
    <xf numFmtId="14" fontId="42" fillId="0" borderId="2" xfId="0" applyNumberFormat="1" applyFont="1" applyBorder="1" applyAlignment="1">
      <alignment horizontal="left"/>
    </xf>
    <xf numFmtId="0" fontId="43" fillId="0" borderId="2" xfId="1" applyFont="1" applyBorder="1" applyAlignment="1">
      <alignment horizontal="left"/>
    </xf>
    <xf numFmtId="0" fontId="42" fillId="0" borderId="4" xfId="0" applyFont="1" applyBorder="1" applyAlignment="1">
      <alignment horizontal="left" wrapText="1"/>
    </xf>
    <xf numFmtId="0" fontId="1" fillId="0" borderId="1" xfId="1" applyBorder="1" applyAlignment="1">
      <alignment horizontal="left"/>
    </xf>
    <xf numFmtId="0" fontId="42" fillId="0" borderId="1" xfId="0" applyFont="1" applyBorder="1" applyAlignment="1">
      <alignment horizontal="left" vertical="top" wrapText="1"/>
    </xf>
    <xf numFmtId="0" fontId="42" fillId="0" borderId="0" xfId="0" applyFont="1" applyAlignment="1">
      <alignment horizontal="left" vertical="top" wrapText="1"/>
    </xf>
    <xf numFmtId="14" fontId="42" fillId="0" borderId="1" xfId="0" applyNumberFormat="1" applyFont="1" applyBorder="1" applyAlignment="1">
      <alignment horizontal="left" vertical="top" wrapText="1"/>
    </xf>
    <xf numFmtId="0" fontId="42" fillId="0" borderId="2" xfId="0" applyFont="1" applyBorder="1" applyAlignment="1">
      <alignment horizontal="left" vertical="top" wrapText="1"/>
    </xf>
    <xf numFmtId="14" fontId="42" fillId="0" borderId="2" xfId="0" applyNumberFormat="1" applyFont="1" applyBorder="1" applyAlignment="1">
      <alignment horizontal="left" vertical="top" wrapText="1"/>
    </xf>
    <xf numFmtId="0" fontId="42" fillId="0" borderId="2" xfId="0" applyFont="1" applyBorder="1" applyAlignment="1">
      <alignment horizontal="left" wrapText="1"/>
    </xf>
    <xf numFmtId="0" fontId="1" fillId="0" borderId="0" xfId="1"/>
    <xf numFmtId="0" fontId="1" fillId="0" borderId="1" xfId="1" applyBorder="1"/>
    <xf numFmtId="0" fontId="42" fillId="0" borderId="19" xfId="0" applyFont="1" applyBorder="1" applyAlignment="1">
      <alignment horizontal="left"/>
    </xf>
    <xf numFmtId="0" fontId="0" fillId="0" borderId="21" xfId="0" applyBorder="1" applyAlignment="1">
      <alignment wrapText="1"/>
    </xf>
    <xf numFmtId="0" fontId="23" fillId="23" borderId="21" xfId="0" applyFont="1" applyFill="1" applyBorder="1" applyAlignment="1">
      <alignment vertical="center" wrapText="1"/>
    </xf>
    <xf numFmtId="0" fontId="23" fillId="0" borderId="21" xfId="0" applyFont="1" applyBorder="1" applyAlignment="1">
      <alignment vertical="center" wrapText="1"/>
    </xf>
    <xf numFmtId="0" fontId="23" fillId="0" borderId="21" xfId="0" applyFont="1" applyBorder="1" applyAlignment="1">
      <alignment vertical="center"/>
    </xf>
    <xf numFmtId="14" fontId="23" fillId="0" borderId="21" xfId="0" applyNumberFormat="1" applyFont="1" applyBorder="1" applyAlignment="1">
      <alignment vertical="center"/>
    </xf>
    <xf numFmtId="0" fontId="37" fillId="0" borderId="21" xfId="1" applyFont="1" applyBorder="1" applyAlignment="1">
      <alignment vertical="center"/>
    </xf>
    <xf numFmtId="3" fontId="23" fillId="0" borderId="21" xfId="0" applyNumberFormat="1" applyFont="1" applyBorder="1" applyAlignment="1">
      <alignment vertical="center"/>
    </xf>
    <xf numFmtId="0" fontId="23" fillId="13" borderId="21" xfId="0" applyFont="1" applyFill="1" applyBorder="1" applyAlignment="1">
      <alignment vertical="center"/>
    </xf>
    <xf numFmtId="0" fontId="23" fillId="14" borderId="21" xfId="0" applyFont="1" applyFill="1" applyBorder="1" applyAlignment="1">
      <alignment vertical="center"/>
    </xf>
    <xf numFmtId="164" fontId="23" fillId="12" borderId="21" xfId="0" applyNumberFormat="1" applyFont="1" applyFill="1" applyBorder="1" applyAlignment="1">
      <alignment vertical="center"/>
    </xf>
    <xf numFmtId="0" fontId="23" fillId="0" borderId="43" xfId="0" applyFont="1" applyBorder="1" applyAlignment="1">
      <alignment vertical="center"/>
    </xf>
    <xf numFmtId="0" fontId="23" fillId="0" borderId="1" xfId="0" applyFont="1" applyBorder="1"/>
    <xf numFmtId="0" fontId="23" fillId="0" borderId="0" xfId="0" applyFont="1"/>
    <xf numFmtId="0" fontId="44" fillId="0" borderId="0" xfId="0" applyFont="1"/>
    <xf numFmtId="0" fontId="42" fillId="0" borderId="2" xfId="0" applyFont="1" applyBorder="1" applyAlignment="1">
      <alignment vertical="center" wrapText="1"/>
    </xf>
    <xf numFmtId="0" fontId="1" fillId="0" borderId="2" xfId="1" applyBorder="1" applyAlignment="1">
      <alignment vertical="center"/>
    </xf>
    <xf numFmtId="0" fontId="42" fillId="0" borderId="2" xfId="0" applyFont="1" applyBorder="1" applyAlignment="1">
      <alignment vertical="center"/>
    </xf>
    <xf numFmtId="0" fontId="1" fillId="0" borderId="2" xfId="1" applyBorder="1" applyAlignment="1">
      <alignment vertical="center" wrapText="1"/>
    </xf>
    <xf numFmtId="0" fontId="1" fillId="0" borderId="2" xfId="1" applyBorder="1" applyAlignment="1">
      <alignment wrapText="1"/>
    </xf>
    <xf numFmtId="0" fontId="1" fillId="25" borderId="19" xfId="1" applyFill="1" applyBorder="1" applyAlignment="1">
      <alignment vertical="center"/>
    </xf>
    <xf numFmtId="0" fontId="1" fillId="25" borderId="2" xfId="1" applyFill="1" applyBorder="1" applyAlignment="1">
      <alignment vertical="top" wrapText="1"/>
    </xf>
    <xf numFmtId="0" fontId="1" fillId="25" borderId="2" xfId="1" applyFill="1" applyBorder="1" applyAlignment="1">
      <alignment vertical="top"/>
    </xf>
    <xf numFmtId="0" fontId="1" fillId="25" borderId="2" xfId="1" applyFill="1" applyBorder="1" applyAlignment="1">
      <alignment vertical="center" wrapText="1"/>
    </xf>
    <xf numFmtId="0" fontId="1" fillId="25" borderId="2" xfId="1" applyFill="1" applyBorder="1" applyAlignment="1">
      <alignment wrapText="1"/>
    </xf>
    <xf numFmtId="0" fontId="31" fillId="0" borderId="21" xfId="0" applyFont="1" applyBorder="1" applyAlignment="1">
      <alignment vertical="center"/>
    </xf>
    <xf numFmtId="0" fontId="44" fillId="0" borderId="21" xfId="0" applyFont="1" applyBorder="1"/>
    <xf numFmtId="0" fontId="1" fillId="0" borderId="21" xfId="1" applyBorder="1"/>
    <xf numFmtId="0" fontId="0" fillId="0" borderId="0" xfId="0" applyAlignment="1">
      <alignment vertical="center"/>
    </xf>
    <xf numFmtId="0" fontId="0" fillId="0" borderId="0" xfId="0" applyAlignment="1">
      <alignment vertical="center" wrapText="1"/>
    </xf>
    <xf numFmtId="0" fontId="36" fillId="0" borderId="21" xfId="0" applyFont="1" applyBorder="1"/>
    <xf numFmtId="0" fontId="35" fillId="0" borderId="21" xfId="0" applyFont="1" applyBorder="1" applyAlignment="1">
      <alignment wrapText="1"/>
    </xf>
    <xf numFmtId="0" fontId="0" fillId="0" borderId="1" xfId="0" applyBorder="1" applyAlignment="1">
      <alignment vertical="center" wrapText="1"/>
    </xf>
    <xf numFmtId="0" fontId="35" fillId="0" borderId="46" xfId="0" applyFont="1" applyBorder="1" applyAlignment="1">
      <alignment wrapText="1"/>
    </xf>
    <xf numFmtId="0" fontId="0" fillId="6" borderId="21" xfId="0" applyFill="1" applyBorder="1" applyAlignment="1">
      <alignment vertical="center" wrapText="1"/>
    </xf>
    <xf numFmtId="0" fontId="0" fillId="0" borderId="47" xfId="0" applyBorder="1" applyAlignment="1">
      <alignment vertical="center" wrapText="1"/>
    </xf>
    <xf numFmtId="0" fontId="0" fillId="0" borderId="21" xfId="0" applyBorder="1" applyAlignment="1">
      <alignment horizontal="left" vertical="center" wrapText="1"/>
    </xf>
    <xf numFmtId="0" fontId="1" fillId="0" borderId="0" xfId="1" applyAlignment="1">
      <alignment wrapText="1"/>
    </xf>
    <xf numFmtId="3" fontId="0" fillId="6" borderId="21" xfId="0" applyNumberFormat="1" applyFill="1" applyBorder="1" applyAlignment="1">
      <alignment vertical="center"/>
    </xf>
    <xf numFmtId="14" fontId="0" fillId="3" borderId="21" xfId="0" applyNumberFormat="1" applyFill="1" applyBorder="1" applyAlignment="1">
      <alignment vertical="center"/>
    </xf>
    <xf numFmtId="0" fontId="1" fillId="3" borderId="2" xfId="1" applyFill="1" applyBorder="1" applyAlignment="1">
      <alignment vertical="top"/>
    </xf>
    <xf numFmtId="0" fontId="1" fillId="0" borderId="2" xfId="1" applyBorder="1" applyAlignment="1">
      <alignment horizontal="left"/>
    </xf>
    <xf numFmtId="0" fontId="1" fillId="0" borderId="1" xfId="1" applyBorder="1" applyAlignment="1">
      <alignment horizontal="left" vertical="center" wrapText="1"/>
    </xf>
    <xf numFmtId="0" fontId="0" fillId="0" borderId="44" xfId="0" applyBorder="1" applyAlignment="1">
      <alignment vertical="center"/>
    </xf>
    <xf numFmtId="164" fontId="0" fillId="13" borderId="21" xfId="0" applyNumberFormat="1" applyFill="1" applyBorder="1" applyAlignment="1">
      <alignment vertical="center"/>
    </xf>
    <xf numFmtId="164" fontId="0" fillId="14" borderId="21" xfId="0" applyNumberFormat="1" applyFill="1" applyBorder="1" applyAlignment="1">
      <alignment vertical="center"/>
    </xf>
    <xf numFmtId="0" fontId="28" fillId="23" borderId="2" xfId="0" applyFont="1" applyFill="1" applyBorder="1" applyAlignment="1">
      <alignment horizontal="center" vertical="center" wrapText="1"/>
    </xf>
    <xf numFmtId="0" fontId="46" fillId="27" borderId="0" xfId="0" applyFont="1" applyFill="1"/>
    <xf numFmtId="0" fontId="1" fillId="0" borderId="0" xfId="1" applyAlignment="1">
      <alignment vertical="top" wrapText="1"/>
    </xf>
    <xf numFmtId="0" fontId="45" fillId="0" borderId="0" xfId="0" applyFont="1" applyAlignment="1">
      <alignment vertical="top"/>
    </xf>
    <xf numFmtId="0" fontId="0" fillId="0" borderId="0" xfId="0" applyAlignment="1">
      <alignment vertical="top"/>
    </xf>
    <xf numFmtId="0" fontId="0" fillId="0" borderId="0" xfId="0" applyAlignment="1">
      <alignment vertical="top" wrapText="1"/>
    </xf>
    <xf numFmtId="0" fontId="28" fillId="23" borderId="21" xfId="0" applyFont="1" applyFill="1" applyBorder="1" applyAlignment="1">
      <alignment horizontal="left" vertical="center" wrapText="1"/>
    </xf>
    <xf numFmtId="0" fontId="0" fillId="0" borderId="0" xfId="0" applyAlignment="1">
      <alignment horizontal="left"/>
    </xf>
    <xf numFmtId="0" fontId="2" fillId="0" borderId="21" xfId="0" applyFont="1" applyBorder="1"/>
    <xf numFmtId="0" fontId="7" fillId="0" borderId="21" xfId="0" applyFont="1" applyBorder="1" applyAlignment="1">
      <alignment vertical="top" wrapText="1"/>
    </xf>
    <xf numFmtId="0" fontId="9" fillId="0" borderId="21" xfId="0" applyFont="1" applyBorder="1" applyAlignment="1">
      <alignment horizontal="center" vertical="center"/>
    </xf>
    <xf numFmtId="0" fontId="9" fillId="6" borderId="1" xfId="0" applyFont="1" applyFill="1" applyBorder="1"/>
    <xf numFmtId="0" fontId="2" fillId="0" borderId="22" xfId="0" applyFont="1" applyBorder="1" applyAlignment="1">
      <alignment horizontal="center" vertical="center" wrapText="1"/>
    </xf>
    <xf numFmtId="0" fontId="2" fillId="0" borderId="0" xfId="0" applyFont="1" applyAlignment="1">
      <alignment horizontal="center" vertical="center" wrapText="1"/>
    </xf>
    <xf numFmtId="14" fontId="2" fillId="7" borderId="7" xfId="0" applyNumberFormat="1" applyFont="1" applyFill="1" applyBorder="1" applyAlignment="1">
      <alignment wrapText="1"/>
    </xf>
    <xf numFmtId="0" fontId="2" fillId="7" borderId="6" xfId="0" applyFont="1" applyFill="1" applyBorder="1" applyAlignment="1">
      <alignment wrapText="1"/>
    </xf>
    <xf numFmtId="3" fontId="3" fillId="7" borderId="8" xfId="0" applyNumberFormat="1" applyFont="1" applyFill="1" applyBorder="1" applyAlignment="1">
      <alignment wrapText="1"/>
    </xf>
    <xf numFmtId="0" fontId="3" fillId="7" borderId="8" xfId="0" applyFont="1" applyFill="1" applyBorder="1" applyAlignment="1">
      <alignment wrapText="1"/>
    </xf>
    <xf numFmtId="0" fontId="2" fillId="0" borderId="1" xfId="0" applyFont="1" applyBorder="1"/>
    <xf numFmtId="0" fontId="2" fillId="7" borderId="0" xfId="0" applyFont="1" applyFill="1"/>
    <xf numFmtId="0" fontId="35" fillId="6" borderId="0" xfId="0" applyFont="1" applyFill="1" applyAlignment="1">
      <alignment vertical="top"/>
    </xf>
    <xf numFmtId="0" fontId="0" fillId="28" borderId="0" xfId="0" applyFill="1" applyAlignment="1">
      <alignment vertical="top"/>
    </xf>
    <xf numFmtId="0" fontId="47" fillId="9" borderId="10" xfId="0" applyFont="1" applyFill="1" applyBorder="1" applyAlignment="1">
      <alignment wrapText="1"/>
    </xf>
    <xf numFmtId="14" fontId="47" fillId="7" borderId="6" xfId="0" applyNumberFormat="1" applyFont="1" applyFill="1" applyBorder="1" applyAlignment="1">
      <alignment wrapText="1"/>
    </xf>
    <xf numFmtId="0" fontId="47" fillId="9" borderId="11" xfId="0" applyFont="1" applyFill="1" applyBorder="1" applyAlignment="1">
      <alignment wrapText="1"/>
    </xf>
    <xf numFmtId="0" fontId="48" fillId="0" borderId="0" xfId="0" applyFont="1"/>
    <xf numFmtId="0" fontId="1" fillId="0" borderId="0" xfId="1" applyBorder="1"/>
    <xf numFmtId="0" fontId="42" fillId="6" borderId="1" xfId="0" applyFont="1" applyFill="1" applyBorder="1" applyAlignment="1">
      <alignment horizontal="left" vertical="top" wrapText="1"/>
    </xf>
    <xf numFmtId="0" fontId="42" fillId="6" borderId="2" xfId="0" applyFont="1" applyFill="1" applyBorder="1" applyAlignment="1">
      <alignment horizontal="left" vertical="top" wrapText="1"/>
    </xf>
    <xf numFmtId="0" fontId="42" fillId="6" borderId="1" xfId="0" applyFont="1" applyFill="1" applyBorder="1" applyAlignment="1">
      <alignment horizontal="left"/>
    </xf>
    <xf numFmtId="0" fontId="1" fillId="6" borderId="2" xfId="1" applyFill="1" applyBorder="1" applyAlignment="1">
      <alignment wrapText="1"/>
    </xf>
    <xf numFmtId="0" fontId="1" fillId="0" borderId="2" xfId="1" applyFill="1" applyBorder="1" applyAlignment="1">
      <alignment vertical="top"/>
    </xf>
    <xf numFmtId="0" fontId="1" fillId="29" borderId="19" xfId="1" applyFill="1" applyBorder="1" applyAlignment="1">
      <alignment vertical="center"/>
    </xf>
    <xf numFmtId="14" fontId="42" fillId="0" borderId="0" xfId="0" applyNumberFormat="1" applyFont="1" applyAlignment="1">
      <alignment horizontal="left"/>
    </xf>
    <xf numFmtId="0" fontId="1" fillId="0" borderId="0" xfId="1" applyBorder="1" applyAlignment="1">
      <alignment horizontal="left"/>
    </xf>
    <xf numFmtId="0" fontId="49" fillId="23" borderId="21" xfId="0" applyFont="1" applyFill="1" applyBorder="1" applyAlignment="1">
      <alignment vertical="center" wrapText="1"/>
    </xf>
    <xf numFmtId="0" fontId="49" fillId="0" borderId="21" xfId="0" applyFont="1" applyBorder="1" applyAlignment="1">
      <alignment vertical="center" wrapText="1"/>
    </xf>
    <xf numFmtId="0" fontId="49" fillId="28" borderId="21" xfId="0" applyFont="1" applyFill="1" applyBorder="1" applyAlignment="1">
      <alignment vertical="center"/>
    </xf>
    <xf numFmtId="0" fontId="49" fillId="3" borderId="21" xfId="0" applyFont="1" applyFill="1" applyBorder="1" applyAlignment="1">
      <alignment vertical="center"/>
    </xf>
    <xf numFmtId="0" fontId="49" fillId="0" borderId="21" xfId="0" applyFont="1" applyBorder="1" applyAlignment="1">
      <alignment vertical="center"/>
    </xf>
    <xf numFmtId="14" fontId="49" fillId="28" borderId="21" xfId="0" applyNumberFormat="1" applyFont="1" applyFill="1" applyBorder="1" applyAlignment="1">
      <alignment vertical="center"/>
    </xf>
    <xf numFmtId="14" fontId="49" fillId="0" borderId="21" xfId="0" applyNumberFormat="1" applyFont="1" applyBorder="1" applyAlignment="1">
      <alignment vertical="center"/>
    </xf>
    <xf numFmtId="0" fontId="51" fillId="0" borderId="21" xfId="1" applyFont="1" applyBorder="1" applyAlignment="1">
      <alignment vertical="center"/>
    </xf>
    <xf numFmtId="0" fontId="49" fillId="0" borderId="21" xfId="0" applyFont="1" applyBorder="1" applyAlignment="1">
      <alignment horizontal="center" vertical="center"/>
    </xf>
    <xf numFmtId="0" fontId="49" fillId="0" borderId="43" xfId="0" applyFont="1" applyBorder="1" applyAlignment="1">
      <alignment horizontal="center" vertical="center"/>
    </xf>
    <xf numFmtId="0" fontId="51" fillId="0" borderId="1" xfId="1" applyFont="1" applyBorder="1"/>
    <xf numFmtId="0" fontId="49" fillId="0" borderId="0" xfId="0" applyFont="1"/>
    <xf numFmtId="0" fontId="49" fillId="3" borderId="21" xfId="0" applyFont="1" applyFill="1" applyBorder="1" applyAlignment="1">
      <alignment horizontal="left" vertical="center"/>
    </xf>
    <xf numFmtId="0" fontId="51" fillId="0" borderId="1" xfId="1" applyFont="1" applyBorder="1" applyAlignment="1">
      <alignment wrapText="1"/>
    </xf>
    <xf numFmtId="0" fontId="49" fillId="0" borderId="21" xfId="0" applyFont="1" applyBorder="1" applyAlignment="1">
      <alignment horizontal="left" vertical="center"/>
    </xf>
    <xf numFmtId="14" fontId="49" fillId="6" borderId="21" xfId="0" applyNumberFormat="1" applyFont="1" applyFill="1" applyBorder="1" applyAlignment="1">
      <alignment vertical="center"/>
    </xf>
    <xf numFmtId="0" fontId="49" fillId="3" borderId="21" xfId="0" applyFont="1" applyFill="1" applyBorder="1" applyAlignment="1">
      <alignment vertical="center" wrapText="1"/>
    </xf>
    <xf numFmtId="14" fontId="49" fillId="3" borderId="21" xfId="0" applyNumberFormat="1" applyFont="1" applyFill="1" applyBorder="1" applyAlignment="1">
      <alignment vertical="center"/>
    </xf>
    <xf numFmtId="0" fontId="52" fillId="0" borderId="0" xfId="0" applyFont="1"/>
    <xf numFmtId="0" fontId="49" fillId="0" borderId="21" xfId="0" applyFont="1" applyBorder="1" applyAlignment="1">
      <alignment vertical="top" wrapText="1"/>
    </xf>
    <xf numFmtId="0" fontId="51" fillId="0" borderId="0" xfId="1" applyFont="1" applyBorder="1"/>
    <xf numFmtId="0" fontId="49" fillId="0" borderId="0" xfId="0" applyFont="1" applyAlignment="1">
      <alignment vertical="center"/>
    </xf>
    <xf numFmtId="0" fontId="53" fillId="0" borderId="21" xfId="0" applyFont="1" applyBorder="1"/>
    <xf numFmtId="0" fontId="51" fillId="0" borderId="21" xfId="1" applyFont="1" applyBorder="1"/>
    <xf numFmtId="0" fontId="51" fillId="0" borderId="1" xfId="1" applyFont="1" applyFill="1" applyBorder="1"/>
    <xf numFmtId="0" fontId="49" fillId="6" borderId="21" xfId="0" applyFont="1" applyFill="1" applyBorder="1" applyAlignment="1">
      <alignment vertical="center"/>
    </xf>
    <xf numFmtId="0" fontId="49" fillId="26" borderId="0" xfId="0" applyFont="1" applyFill="1"/>
    <xf numFmtId="0" fontId="51" fillId="0" borderId="0" xfId="1" applyFont="1" applyBorder="1" applyAlignment="1">
      <alignment vertical="center"/>
    </xf>
    <xf numFmtId="0" fontId="49" fillId="6" borderId="21" xfId="0" applyFont="1" applyFill="1" applyBorder="1" applyAlignment="1">
      <alignment horizontal="center" vertical="center"/>
    </xf>
    <xf numFmtId="0" fontId="49" fillId="0" borderId="43" xfId="0" applyFont="1" applyBorder="1" applyAlignment="1">
      <alignment vertical="center"/>
    </xf>
    <xf numFmtId="0" fontId="49" fillId="0" borderId="44" xfId="0" applyFont="1" applyBorder="1" applyAlignment="1">
      <alignment vertical="center"/>
    </xf>
    <xf numFmtId="0" fontId="54" fillId="0" borderId="21" xfId="0" applyFont="1" applyBorder="1"/>
    <xf numFmtId="0" fontId="50" fillId="26" borderId="0" xfId="0" applyFont="1" applyFill="1"/>
    <xf numFmtId="0" fontId="50" fillId="0" borderId="21" xfId="0" applyFont="1" applyBorder="1" applyAlignment="1">
      <alignment vertical="center" wrapText="1"/>
    </xf>
    <xf numFmtId="0" fontId="50" fillId="0" borderId="21" xfId="0" applyFont="1" applyBorder="1" applyAlignment="1">
      <alignment vertical="center"/>
    </xf>
    <xf numFmtId="0" fontId="49" fillId="28" borderId="21" xfId="0" applyFont="1" applyFill="1" applyBorder="1" applyAlignment="1">
      <alignment vertical="center" wrapText="1"/>
    </xf>
    <xf numFmtId="14" fontId="50" fillId="28" borderId="21" xfId="0" applyNumberFormat="1" applyFont="1" applyFill="1" applyBorder="1" applyAlignment="1">
      <alignment vertical="center"/>
    </xf>
    <xf numFmtId="0" fontId="49" fillId="0" borderId="21" xfId="0" applyFont="1" applyBorder="1" applyAlignment="1">
      <alignment horizontal="left" vertical="center" wrapText="1"/>
    </xf>
    <xf numFmtId="0" fontId="50" fillId="28" borderId="21" xfId="0" applyFont="1" applyFill="1" applyBorder="1" applyAlignment="1">
      <alignment vertical="center" wrapText="1"/>
    </xf>
    <xf numFmtId="0" fontId="49" fillId="0" borderId="43" xfId="0" applyFont="1" applyBorder="1" applyAlignment="1">
      <alignment vertical="center" wrapText="1"/>
    </xf>
    <xf numFmtId="0" fontId="51" fillId="0" borderId="0" xfId="1" applyFont="1" applyBorder="1" applyAlignment="1">
      <alignment wrapText="1"/>
    </xf>
    <xf numFmtId="0" fontId="49" fillId="0" borderId="21" xfId="0" applyFont="1" applyBorder="1" applyAlignment="1">
      <alignment wrapText="1"/>
    </xf>
    <xf numFmtId="0" fontId="49" fillId="0" borderId="21" xfId="0" applyFont="1" applyBorder="1"/>
    <xf numFmtId="0" fontId="56" fillId="30" borderId="21" xfId="1" applyFont="1" applyFill="1" applyBorder="1" applyAlignment="1">
      <alignment vertical="center" wrapText="1"/>
    </xf>
    <xf numFmtId="0" fontId="56" fillId="0" borderId="21" xfId="1" applyFont="1" applyFill="1" applyBorder="1" applyAlignment="1">
      <alignment vertical="center" wrapText="1"/>
    </xf>
    <xf numFmtId="0" fontId="49" fillId="0" borderId="0" xfId="0" applyFont="1" applyAlignment="1">
      <alignment vertical="center" wrapText="1"/>
    </xf>
    <xf numFmtId="0" fontId="49" fillId="0" borderId="48" xfId="0" applyFont="1" applyBorder="1" applyAlignment="1">
      <alignment vertical="center"/>
    </xf>
    <xf numFmtId="14" fontId="49" fillId="0" borderId="0" xfId="0" applyNumberFormat="1" applyFont="1" applyAlignment="1">
      <alignment vertical="center"/>
    </xf>
    <xf numFmtId="0" fontId="52" fillId="0" borderId="21" xfId="0" applyFont="1" applyBorder="1"/>
    <xf numFmtId="0" fontId="49" fillId="0" borderId="0" xfId="0" applyFont="1" applyAlignment="1">
      <alignment vertical="top" wrapText="1"/>
    </xf>
    <xf numFmtId="0" fontId="49" fillId="0" borderId="0" xfId="0" applyFont="1" applyAlignment="1">
      <alignment horizontal="center" vertical="center"/>
    </xf>
    <xf numFmtId="0" fontId="51" fillId="0" borderId="0" xfId="1" applyFont="1" applyFill="1" applyBorder="1" applyAlignment="1">
      <alignment wrapText="1"/>
    </xf>
    <xf numFmtId="0" fontId="49" fillId="6" borderId="43" xfId="0" applyFont="1" applyFill="1" applyBorder="1" applyAlignment="1">
      <alignment horizontal="center" vertical="center"/>
    </xf>
    <xf numFmtId="0" fontId="49" fillId="6" borderId="21" xfId="0" applyFont="1" applyFill="1" applyBorder="1"/>
    <xf numFmtId="14" fontId="49" fillId="6" borderId="21" xfId="0" applyNumberFormat="1" applyFont="1" applyFill="1" applyBorder="1"/>
    <xf numFmtId="0" fontId="49" fillId="6" borderId="21" xfId="0" applyFont="1" applyFill="1" applyBorder="1" applyAlignment="1">
      <alignment vertical="top" wrapText="1"/>
    </xf>
    <xf numFmtId="0" fontId="49" fillId="6" borderId="43" xfId="0" applyFont="1" applyFill="1" applyBorder="1"/>
    <xf numFmtId="0" fontId="1" fillId="0" borderId="1" xfId="1" applyFill="1" applyBorder="1"/>
    <xf numFmtId="0" fontId="1" fillId="0" borderId="1" xfId="1" applyBorder="1" applyAlignment="1">
      <alignment wrapText="1"/>
    </xf>
    <xf numFmtId="0" fontId="1" fillId="0" borderId="1" xfId="1" applyFill="1" applyBorder="1" applyAlignment="1">
      <alignment wrapText="1"/>
    </xf>
    <xf numFmtId="0" fontId="1" fillId="0" borderId="0" xfId="1" applyFill="1" applyAlignment="1">
      <alignment wrapText="1"/>
    </xf>
    <xf numFmtId="0" fontId="1" fillId="0" borderId="0" xfId="1" applyBorder="1" applyAlignment="1">
      <alignment wrapText="1"/>
    </xf>
    <xf numFmtId="0" fontId="49" fillId="28" borderId="21" xfId="0" applyFont="1" applyFill="1" applyBorder="1" applyAlignment="1">
      <alignment horizontal="left" vertical="center"/>
    </xf>
    <xf numFmtId="0" fontId="49" fillId="28" borderId="21" xfId="0" applyFont="1" applyFill="1" applyBorder="1" applyAlignment="1">
      <alignment horizontal="center" vertical="center"/>
    </xf>
    <xf numFmtId="0" fontId="49" fillId="28" borderId="43" xfId="0" applyFont="1" applyFill="1" applyBorder="1" applyAlignment="1">
      <alignment horizontal="center" vertical="center"/>
    </xf>
    <xf numFmtId="0" fontId="51" fillId="28" borderId="1" xfId="1" applyFont="1" applyFill="1" applyBorder="1" applyAlignment="1">
      <alignment wrapText="1"/>
    </xf>
    <xf numFmtId="0" fontId="49" fillId="28" borderId="0" xfId="0" applyFont="1" applyFill="1"/>
    <xf numFmtId="0" fontId="49" fillId="31" borderId="21" xfId="0" applyFont="1" applyFill="1" applyBorder="1" applyAlignment="1">
      <alignment vertical="center" wrapText="1"/>
    </xf>
    <xf numFmtId="0" fontId="49" fillId="32" borderId="21" xfId="0" applyFont="1" applyFill="1" applyBorder="1" applyAlignment="1">
      <alignment vertical="center" wrapText="1"/>
    </xf>
    <xf numFmtId="0" fontId="49" fillId="0" borderId="1" xfId="0" applyFont="1" applyBorder="1" applyAlignment="1">
      <alignment vertical="center" wrapText="1"/>
    </xf>
    <xf numFmtId="0" fontId="49" fillId="0" borderId="1" xfId="0" applyFont="1" applyBorder="1" applyAlignment="1">
      <alignment horizontal="left" vertical="center"/>
    </xf>
    <xf numFmtId="0" fontId="49" fillId="0" borderId="1" xfId="0" applyFont="1" applyBorder="1" applyAlignment="1">
      <alignment vertical="center"/>
    </xf>
    <xf numFmtId="14" fontId="49" fillId="0" borderId="1" xfId="0" applyNumberFormat="1" applyFont="1" applyBorder="1" applyAlignment="1">
      <alignment vertical="center"/>
    </xf>
    <xf numFmtId="0" fontId="49" fillId="0" borderId="1" xfId="0" applyFont="1" applyBorder="1" applyAlignment="1">
      <alignment horizontal="center" vertical="center"/>
    </xf>
    <xf numFmtId="0" fontId="49" fillId="6" borderId="1" xfId="0" applyFont="1" applyFill="1" applyBorder="1" applyAlignment="1">
      <alignment horizontal="center" vertical="center"/>
    </xf>
    <xf numFmtId="0" fontId="50" fillId="0" borderId="1" xfId="0" applyFont="1" applyBorder="1" applyAlignment="1">
      <alignment vertical="center" wrapText="1"/>
    </xf>
    <xf numFmtId="14" fontId="49" fillId="3" borderId="1" xfId="0" applyNumberFormat="1" applyFont="1" applyFill="1" applyBorder="1" applyAlignment="1">
      <alignment vertical="center"/>
    </xf>
    <xf numFmtId="0" fontId="50" fillId="0" borderId="1" xfId="0" applyFont="1" applyBorder="1" applyAlignment="1">
      <alignment horizontal="left" vertical="center" wrapText="1"/>
    </xf>
    <xf numFmtId="0" fontId="49" fillId="0" borderId="45" xfId="0" applyFont="1" applyBorder="1" applyAlignment="1">
      <alignment vertical="center" wrapText="1"/>
    </xf>
    <xf numFmtId="0" fontId="49" fillId="0" borderId="45" xfId="0" applyFont="1" applyBorder="1" applyAlignment="1">
      <alignment horizontal="left" vertical="center"/>
    </xf>
    <xf numFmtId="0" fontId="49" fillId="0" borderId="45" xfId="0" applyFont="1" applyBorder="1" applyAlignment="1">
      <alignment vertical="center"/>
    </xf>
    <xf numFmtId="14" fontId="49" fillId="0" borderId="45" xfId="0" applyNumberFormat="1" applyFont="1" applyBorder="1" applyAlignment="1">
      <alignment vertical="center"/>
    </xf>
    <xf numFmtId="0" fontId="49" fillId="0" borderId="45" xfId="0" applyFont="1" applyBorder="1" applyAlignment="1">
      <alignment horizontal="center" vertical="center"/>
    </xf>
    <xf numFmtId="0" fontId="49" fillId="6" borderId="47" xfId="0" applyFont="1" applyFill="1" applyBorder="1" applyAlignment="1">
      <alignment horizontal="center" vertical="center"/>
    </xf>
    <xf numFmtId="0" fontId="1" fillId="0" borderId="2" xfId="1" applyBorder="1"/>
    <xf numFmtId="0" fontId="49" fillId="0" borderId="21" xfId="0" applyFont="1" applyBorder="1" applyAlignment="1">
      <alignment horizontal="left"/>
    </xf>
    <xf numFmtId="14" fontId="49" fillId="0" borderId="21" xfId="0" applyNumberFormat="1" applyFont="1" applyBorder="1"/>
    <xf numFmtId="0" fontId="1" fillId="0" borderId="21" xfId="1" applyFill="1" applyBorder="1" applyAlignment="1">
      <alignment wrapText="1"/>
    </xf>
    <xf numFmtId="0" fontId="59" fillId="0" borderId="0" xfId="0" applyFont="1"/>
    <xf numFmtId="0" fontId="49" fillId="0" borderId="43" xfId="0" applyFont="1" applyBorder="1" applyAlignment="1">
      <alignment horizontal="center"/>
    </xf>
    <xf numFmtId="0" fontId="49" fillId="0" borderId="21" xfId="0" applyFont="1" applyBorder="1" applyAlignment="1">
      <alignment horizontal="center" vertical="center" wrapText="1"/>
    </xf>
    <xf numFmtId="0" fontId="49" fillId="28" borderId="21" xfId="0" applyFont="1" applyFill="1" applyBorder="1" applyAlignment="1">
      <alignment horizontal="left"/>
    </xf>
    <xf numFmtId="0" fontId="49" fillId="28" borderId="21" xfId="0" applyFont="1" applyFill="1" applyBorder="1"/>
    <xf numFmtId="14" fontId="49" fillId="28" borderId="21" xfId="0" applyNumberFormat="1" applyFont="1" applyFill="1" applyBorder="1"/>
    <xf numFmtId="0" fontId="49" fillId="28" borderId="21" xfId="0" applyFont="1" applyFill="1" applyBorder="1" applyAlignment="1">
      <alignment vertical="top" wrapText="1"/>
    </xf>
    <xf numFmtId="0" fontId="56" fillId="28" borderId="21" xfId="1" applyFont="1" applyFill="1" applyBorder="1" applyAlignment="1">
      <alignment vertical="center" wrapText="1"/>
    </xf>
    <xf numFmtId="0" fontId="49" fillId="28" borderId="43" xfId="0" applyFont="1" applyFill="1" applyBorder="1" applyAlignment="1">
      <alignment vertical="center" wrapText="1"/>
    </xf>
    <xf numFmtId="0" fontId="50" fillId="0" borderId="43" xfId="0" applyFont="1" applyBorder="1" applyAlignment="1">
      <alignment vertical="center" wrapText="1"/>
    </xf>
    <xf numFmtId="0" fontId="55" fillId="6" borderId="21" xfId="0" applyFont="1" applyFill="1" applyBorder="1" applyAlignment="1">
      <alignment vertical="center" wrapText="1"/>
    </xf>
    <xf numFmtId="0" fontId="28" fillId="23" borderId="0" xfId="0" applyFont="1" applyFill="1" applyAlignment="1">
      <alignment horizontal="center" vertical="center" wrapText="1"/>
    </xf>
    <xf numFmtId="0" fontId="51" fillId="0" borderId="21" xfId="1" applyFont="1" applyBorder="1" applyAlignment="1">
      <alignment vertical="center" wrapText="1"/>
    </xf>
    <xf numFmtId="0" fontId="36" fillId="0" borderId="0" xfId="0" applyFont="1" applyAlignment="1">
      <alignment horizontal="left" vertical="center"/>
    </xf>
    <xf numFmtId="0" fontId="56" fillId="33" borderId="21" xfId="1" applyFont="1" applyFill="1" applyBorder="1" applyAlignment="1">
      <alignment vertical="center" wrapText="1"/>
    </xf>
    <xf numFmtId="0" fontId="49" fillId="28" borderId="0" xfId="0" applyFont="1" applyFill="1" applyAlignment="1">
      <alignment horizontal="left" vertical="center"/>
    </xf>
    <xf numFmtId="0" fontId="19" fillId="15" borderId="25" xfId="0" applyFont="1" applyFill="1" applyBorder="1" applyAlignment="1">
      <alignment horizontal="center" vertical="center" wrapText="1"/>
    </xf>
    <xf numFmtId="0" fontId="49" fillId="23" borderId="1" xfId="0" applyFont="1" applyFill="1" applyBorder="1" applyAlignment="1">
      <alignment vertical="center" wrapText="1"/>
    </xf>
    <xf numFmtId="0" fontId="0" fillId="0" borderId="1" xfId="0" applyBorder="1" applyAlignment="1">
      <alignment horizontal="left"/>
    </xf>
    <xf numFmtId="14" fontId="0" fillId="0" borderId="1" xfId="0" applyNumberFormat="1" applyBorder="1"/>
    <xf numFmtId="0" fontId="0" fillId="0" borderId="1" xfId="0" applyBorder="1" applyAlignment="1">
      <alignment wrapText="1"/>
    </xf>
    <xf numFmtId="0" fontId="49" fillId="23" borderId="45" xfId="0" applyFont="1" applyFill="1" applyBorder="1" applyAlignment="1">
      <alignment vertical="center" wrapText="1"/>
    </xf>
    <xf numFmtId="0" fontId="51" fillId="0" borderId="45" xfId="1" applyFont="1" applyBorder="1" applyAlignment="1">
      <alignment vertical="center"/>
    </xf>
    <xf numFmtId="0" fontId="49" fillId="0" borderId="47" xfId="0" applyFont="1" applyBorder="1" applyAlignment="1">
      <alignment horizontal="center" vertical="center"/>
    </xf>
    <xf numFmtId="0" fontId="60" fillId="3" borderId="1" xfId="0" applyFont="1" applyFill="1" applyBorder="1" applyAlignment="1">
      <alignment vertical="top" wrapText="1"/>
    </xf>
    <xf numFmtId="0" fontId="49" fillId="0" borderId="1" xfId="0" applyFont="1" applyBorder="1" applyAlignment="1">
      <alignment vertical="top" wrapText="1"/>
    </xf>
    <xf numFmtId="0" fontId="0" fillId="0" borderId="1" xfId="0" applyBorder="1" applyAlignment="1">
      <alignment vertical="top" wrapText="1"/>
    </xf>
    <xf numFmtId="0" fontId="36" fillId="0" borderId="1" xfId="0" applyFont="1" applyBorder="1" applyAlignment="1">
      <alignment vertical="top" wrapText="1"/>
    </xf>
    <xf numFmtId="14" fontId="49" fillId="28" borderId="45" xfId="0" applyNumberFormat="1" applyFont="1" applyFill="1" applyBorder="1" applyAlignment="1">
      <alignment vertical="center"/>
    </xf>
    <xf numFmtId="0" fontId="49" fillId="28" borderId="45" xfId="0" applyFont="1" applyFill="1" applyBorder="1" applyAlignment="1">
      <alignment vertical="center"/>
    </xf>
    <xf numFmtId="0" fontId="51" fillId="0" borderId="2" xfId="1" applyFont="1" applyBorder="1"/>
    <xf numFmtId="0" fontId="61" fillId="0" borderId="1" xfId="0" applyFont="1" applyBorder="1" applyAlignment="1">
      <alignment wrapText="1"/>
    </xf>
    <xf numFmtId="0" fontId="1" fillId="0" borderId="0" xfId="2" applyBorder="1" applyAlignment="1">
      <alignment horizontal="left"/>
    </xf>
    <xf numFmtId="0" fontId="52" fillId="0" borderId="0" xfId="0" applyFont="1" applyAlignment="1">
      <alignment wrapText="1"/>
    </xf>
    <xf numFmtId="14" fontId="54" fillId="0" borderId="21" xfId="0" applyNumberFormat="1" applyFont="1" applyBorder="1"/>
    <xf numFmtId="14" fontId="54" fillId="0" borderId="46" xfId="0" applyNumberFormat="1" applyFont="1" applyBorder="1"/>
    <xf numFmtId="14" fontId="62" fillId="0" borderId="46" xfId="0" applyNumberFormat="1" applyFont="1" applyBorder="1"/>
    <xf numFmtId="14" fontId="62" fillId="0" borderId="21" xfId="0" applyNumberFormat="1" applyFont="1" applyBorder="1"/>
    <xf numFmtId="14" fontId="49" fillId="6" borderId="45" xfId="0" applyNumberFormat="1" applyFont="1" applyFill="1" applyBorder="1" applyAlignment="1">
      <alignment vertical="center"/>
    </xf>
    <xf numFmtId="0" fontId="1" fillId="0" borderId="0" xfId="2"/>
    <xf numFmtId="0" fontId="49" fillId="34" borderId="21" xfId="0" applyFont="1" applyFill="1" applyBorder="1" applyAlignment="1">
      <alignment vertical="center"/>
    </xf>
    <xf numFmtId="0" fontId="1" fillId="0" borderId="21" xfId="2" applyBorder="1" applyAlignment="1">
      <alignment vertical="center"/>
    </xf>
    <xf numFmtId="0" fontId="1" fillId="0" borderId="0" xfId="2" applyFill="1" applyBorder="1" applyAlignment="1">
      <alignment wrapText="1"/>
    </xf>
    <xf numFmtId="0" fontId="1" fillId="0" borderId="1" xfId="2" applyBorder="1"/>
    <xf numFmtId="0" fontId="1" fillId="0" borderId="1" xfId="2" applyBorder="1" applyAlignment="1">
      <alignment wrapText="1"/>
    </xf>
    <xf numFmtId="0" fontId="1" fillId="0" borderId="0" xfId="2" applyBorder="1" applyAlignment="1">
      <alignment wrapText="1"/>
    </xf>
    <xf numFmtId="0" fontId="49" fillId="28" borderId="1" xfId="0" applyFont="1" applyFill="1" applyBorder="1" applyAlignment="1">
      <alignment vertical="center" wrapText="1"/>
    </xf>
    <xf numFmtId="0" fontId="36" fillId="0" borderId="21" xfId="0" applyFont="1" applyBorder="1" applyAlignment="1">
      <alignment vertical="top" wrapText="1"/>
    </xf>
    <xf numFmtId="0" fontId="49" fillId="3" borderId="45" xfId="0" applyFont="1" applyFill="1" applyBorder="1" applyAlignment="1">
      <alignment vertical="center" wrapText="1"/>
    </xf>
    <xf numFmtId="0" fontId="60" fillId="3" borderId="21" xfId="0" applyFont="1" applyFill="1" applyBorder="1" applyAlignment="1">
      <alignment vertical="top" wrapText="1"/>
    </xf>
    <xf numFmtId="0" fontId="0" fillId="0" borderId="21" xfId="0" applyBorder="1" applyAlignment="1">
      <alignment horizontal="left"/>
    </xf>
    <xf numFmtId="0" fontId="49" fillId="28" borderId="1" xfId="0" applyFont="1" applyFill="1" applyBorder="1" applyAlignment="1">
      <alignment horizontal="left" vertical="center"/>
    </xf>
    <xf numFmtId="0" fontId="49" fillId="0" borderId="0" xfId="0" applyFont="1" applyAlignment="1">
      <alignment horizontal="left" vertical="center"/>
    </xf>
    <xf numFmtId="0" fontId="49" fillId="0" borderId="44" xfId="0" applyFont="1" applyBorder="1" applyAlignment="1">
      <alignment vertical="center" wrapText="1"/>
    </xf>
    <xf numFmtId="14" fontId="0" fillId="0" borderId="21" xfId="0" applyNumberFormat="1" applyBorder="1"/>
    <xf numFmtId="0" fontId="0" fillId="0" borderId="21" xfId="0" applyBorder="1" applyAlignment="1">
      <alignment vertical="top" wrapText="1"/>
    </xf>
    <xf numFmtId="0" fontId="36" fillId="0" borderId="21" xfId="0" applyFont="1" applyBorder="1" applyAlignment="1">
      <alignment horizontal="left" vertical="center"/>
    </xf>
    <xf numFmtId="0" fontId="36" fillId="0" borderId="43" xfId="0" applyFont="1" applyBorder="1" applyAlignment="1">
      <alignment horizontal="left" vertical="center"/>
    </xf>
    <xf numFmtId="0" fontId="0" fillId="0" borderId="43" xfId="0" applyBorder="1" applyAlignment="1">
      <alignment wrapText="1"/>
    </xf>
    <xf numFmtId="0" fontId="61" fillId="0" borderId="21" xfId="0" applyFont="1" applyBorder="1" applyAlignment="1">
      <alignment wrapText="1"/>
    </xf>
    <xf numFmtId="0" fontId="49" fillId="0" borderId="45" xfId="0" applyFont="1" applyBorder="1" applyAlignment="1">
      <alignment wrapText="1"/>
    </xf>
    <xf numFmtId="0" fontId="0" fillId="0" borderId="43" xfId="0" applyBorder="1"/>
    <xf numFmtId="0" fontId="49" fillId="6" borderId="0" xfId="0" applyFont="1" applyFill="1" applyAlignment="1">
      <alignment horizontal="center" vertical="center"/>
    </xf>
    <xf numFmtId="0" fontId="1" fillId="0" borderId="1" xfId="2" applyFill="1" applyBorder="1" applyAlignment="1">
      <alignment wrapText="1"/>
    </xf>
    <xf numFmtId="0" fontId="63" fillId="0" borderId="0" xfId="0" applyFont="1"/>
    <xf numFmtId="0" fontId="49" fillId="0" borderId="0" xfId="0" applyFont="1" applyAlignment="1">
      <alignment wrapText="1"/>
    </xf>
    <xf numFmtId="0" fontId="63" fillId="0" borderId="1" xfId="0" applyFont="1" applyBorder="1"/>
    <xf numFmtId="0" fontId="49" fillId="3" borderId="1" xfId="0" applyFont="1" applyFill="1" applyBorder="1" applyAlignment="1">
      <alignment vertical="center" wrapText="1"/>
    </xf>
    <xf numFmtId="0" fontId="49" fillId="23" borderId="46" xfId="0" applyFont="1" applyFill="1" applyBorder="1" applyAlignment="1">
      <alignment vertical="center" wrapText="1"/>
    </xf>
    <xf numFmtId="0" fontId="49" fillId="0" borderId="46" xfId="0" applyFont="1" applyBorder="1" applyAlignment="1">
      <alignment vertical="center" wrapText="1"/>
    </xf>
    <xf numFmtId="0" fontId="49" fillId="0" borderId="3" xfId="0" applyFont="1" applyBorder="1" applyAlignment="1">
      <alignment vertical="center" wrapText="1"/>
    </xf>
    <xf numFmtId="0" fontId="49" fillId="0" borderId="3" xfId="0" applyFont="1" applyBorder="1" applyAlignment="1">
      <alignment horizontal="left" vertical="center"/>
    </xf>
    <xf numFmtId="0" fontId="49" fillId="0" borderId="3" xfId="0" applyFont="1" applyBorder="1" applyAlignment="1">
      <alignment vertical="center"/>
    </xf>
    <xf numFmtId="14" fontId="49" fillId="0" borderId="3" xfId="0" applyNumberFormat="1" applyFont="1" applyBorder="1" applyAlignment="1">
      <alignment vertical="center"/>
    </xf>
    <xf numFmtId="14" fontId="49" fillId="0" borderId="0" xfId="0" applyNumberFormat="1" applyFont="1"/>
    <xf numFmtId="0" fontId="49" fillId="0" borderId="21" xfId="0" applyFont="1" applyBorder="1" applyAlignment="1">
      <alignment horizontal="center"/>
    </xf>
    <xf numFmtId="0" fontId="49" fillId="0" borderId="3" xfId="0" applyFont="1" applyBorder="1" applyAlignment="1">
      <alignment horizontal="center" vertical="center"/>
    </xf>
    <xf numFmtId="0" fontId="0" fillId="0" borderId="0" xfId="0" applyAlignment="1">
      <alignment horizontal="center"/>
    </xf>
    <xf numFmtId="0" fontId="1" fillId="28" borderId="0" xfId="2" applyFill="1"/>
    <xf numFmtId="0" fontId="1" fillId="26" borderId="0" xfId="2" applyFill="1"/>
    <xf numFmtId="0" fontId="49" fillId="0" borderId="46" xfId="0" applyFont="1" applyBorder="1" applyAlignment="1">
      <alignment vertical="center"/>
    </xf>
    <xf numFmtId="0" fontId="0" fillId="0" borderId="46" xfId="0" applyBorder="1"/>
    <xf numFmtId="14" fontId="49" fillId="0" borderId="46" xfId="0" applyNumberFormat="1" applyFont="1" applyBorder="1" applyAlignment="1">
      <alignment vertical="center"/>
    </xf>
    <xf numFmtId="0" fontId="51" fillId="0" borderId="1" xfId="1" applyFont="1" applyBorder="1" applyAlignment="1">
      <alignment vertical="center"/>
    </xf>
    <xf numFmtId="0" fontId="49" fillId="6" borderId="21" xfId="0" applyFont="1" applyFill="1" applyBorder="1" applyAlignment="1">
      <alignment vertical="center" wrapText="1"/>
    </xf>
    <xf numFmtId="0" fontId="49" fillId="28" borderId="21" xfId="0" applyFont="1" applyFill="1" applyBorder="1" applyAlignment="1">
      <alignment horizontal="center"/>
    </xf>
    <xf numFmtId="0" fontId="0" fillId="0" borderId="21" xfId="0" applyBorder="1" applyAlignment="1">
      <alignment horizontal="center"/>
    </xf>
    <xf numFmtId="0" fontId="49" fillId="0" borderId="46" xfId="0" applyFont="1" applyBorder="1" applyAlignment="1">
      <alignment horizontal="center" vertical="center"/>
    </xf>
    <xf numFmtId="0" fontId="1" fillId="0" borderId="46" xfId="1" applyBorder="1" applyAlignment="1">
      <alignment vertical="center"/>
    </xf>
    <xf numFmtId="0" fontId="1" fillId="0" borderId="0" xfId="2" applyFill="1"/>
    <xf numFmtId="0" fontId="50" fillId="0" borderId="0" xfId="0" applyFont="1"/>
    <xf numFmtId="0" fontId="64" fillId="0" borderId="21" xfId="0" applyFont="1" applyBorder="1" applyAlignment="1">
      <alignment vertical="center" wrapText="1"/>
    </xf>
    <xf numFmtId="0" fontId="65" fillId="0" borderId="21" xfId="0" applyFont="1" applyBorder="1" applyAlignment="1">
      <alignment vertical="center" wrapText="1"/>
    </xf>
    <xf numFmtId="0" fontId="64" fillId="0" borderId="46" xfId="0" applyFont="1" applyBorder="1" applyAlignment="1">
      <alignment vertical="center" wrapText="1"/>
    </xf>
    <xf numFmtId="0" fontId="64" fillId="0" borderId="21" xfId="0" applyFont="1" applyBorder="1"/>
    <xf numFmtId="0" fontId="64" fillId="0" borderId="45" xfId="0" applyFont="1" applyBorder="1" applyAlignment="1">
      <alignment vertical="center" wrapText="1"/>
    </xf>
    <xf numFmtId="0" fontId="66" fillId="0" borderId="21" xfId="1" applyFont="1" applyFill="1" applyBorder="1" applyAlignment="1">
      <alignment vertical="center" wrapText="1"/>
    </xf>
    <xf numFmtId="0" fontId="64" fillId="28" borderId="45" xfId="0" applyFont="1" applyFill="1" applyBorder="1" applyAlignment="1">
      <alignment vertical="center" wrapText="1"/>
    </xf>
    <xf numFmtId="0" fontId="64" fillId="0" borderId="43" xfId="0" applyFont="1" applyBorder="1" applyAlignment="1">
      <alignment vertical="center" wrapText="1"/>
    </xf>
    <xf numFmtId="0" fontId="67" fillId="0" borderId="1" xfId="0" applyFont="1" applyBorder="1" applyAlignment="1">
      <alignment vertical="center" wrapText="1"/>
    </xf>
    <xf numFmtId="0" fontId="64" fillId="0" borderId="49" xfId="0" applyFont="1" applyBorder="1" applyAlignment="1">
      <alignment vertical="center" wrapText="1"/>
    </xf>
    <xf numFmtId="0" fontId="64" fillId="0" borderId="0" xfId="0" applyFont="1" applyAlignment="1">
      <alignment vertical="center" wrapText="1"/>
    </xf>
    <xf numFmtId="0" fontId="64" fillId="28" borderId="1" xfId="0" applyFont="1" applyFill="1" applyBorder="1" applyAlignment="1">
      <alignment vertical="center" wrapText="1"/>
    </xf>
    <xf numFmtId="0" fontId="66" fillId="28" borderId="21" xfId="1" applyFont="1" applyFill="1" applyBorder="1" applyAlignment="1">
      <alignment vertical="center" wrapText="1"/>
    </xf>
    <xf numFmtId="0" fontId="66" fillId="36" borderId="21" xfId="1" applyFont="1" applyFill="1" applyBorder="1" applyAlignment="1">
      <alignment vertical="center" wrapText="1"/>
    </xf>
    <xf numFmtId="0" fontId="67" fillId="0" borderId="21" xfId="0" applyFont="1" applyBorder="1" applyAlignment="1">
      <alignment vertical="center" wrapText="1"/>
    </xf>
    <xf numFmtId="0" fontId="64" fillId="36" borderId="21" xfId="0" applyFont="1" applyFill="1" applyBorder="1" applyAlignment="1">
      <alignment vertical="center" wrapText="1"/>
    </xf>
    <xf numFmtId="0" fontId="66" fillId="36" borderId="1" xfId="1" applyFont="1" applyFill="1" applyBorder="1" applyAlignment="1">
      <alignment vertical="center" wrapText="1"/>
    </xf>
    <xf numFmtId="0" fontId="68" fillId="0" borderId="21" xfId="0" applyFont="1" applyBorder="1" applyAlignment="1">
      <alignment wrapText="1"/>
    </xf>
    <xf numFmtId="0" fontId="64" fillId="0" borderId="21" xfId="1" applyFont="1" applyFill="1" applyBorder="1" applyAlignment="1">
      <alignment vertical="center" wrapText="1"/>
    </xf>
    <xf numFmtId="0" fontId="69" fillId="0" borderId="21" xfId="0" applyFont="1" applyBorder="1" applyAlignment="1">
      <alignment wrapText="1"/>
    </xf>
    <xf numFmtId="0" fontId="1" fillId="0" borderId="21" xfId="2" applyBorder="1"/>
    <xf numFmtId="0" fontId="44" fillId="0" borderId="21" xfId="0" applyFont="1" applyBorder="1" applyAlignment="1">
      <alignment wrapText="1"/>
    </xf>
    <xf numFmtId="0" fontId="69" fillId="0" borderId="21" xfId="0" applyFont="1" applyBorder="1" applyAlignment="1">
      <alignment vertical="top" wrapText="1"/>
    </xf>
    <xf numFmtId="0" fontId="51" fillId="0" borderId="21" xfId="1" applyFont="1" applyFill="1" applyBorder="1" applyAlignment="1">
      <alignment vertical="center"/>
    </xf>
    <xf numFmtId="0" fontId="1" fillId="0" borderId="0" xfId="1" applyFill="1" applyBorder="1"/>
    <xf numFmtId="0" fontId="64" fillId="35" borderId="21" xfId="0" applyFont="1" applyFill="1" applyBorder="1" applyAlignment="1">
      <alignment vertical="center" wrapText="1"/>
    </xf>
    <xf numFmtId="14" fontId="49" fillId="0" borderId="21" xfId="0" applyNumberFormat="1" applyFont="1" applyBorder="1" applyAlignment="1">
      <alignment horizontal="center" vertical="center"/>
    </xf>
    <xf numFmtId="0" fontId="70" fillId="28" borderId="1" xfId="0" applyFont="1" applyFill="1" applyBorder="1" applyAlignment="1">
      <alignment vertical="center" wrapText="1"/>
    </xf>
    <xf numFmtId="0" fontId="72" fillId="28" borderId="1" xfId="1" applyFont="1" applyFill="1" applyBorder="1" applyAlignment="1">
      <alignment wrapText="1"/>
    </xf>
    <xf numFmtId="0" fontId="0" fillId="28" borderId="0" xfId="0" applyFill="1"/>
    <xf numFmtId="0" fontId="70" fillId="0" borderId="0" xfId="0" applyFont="1"/>
    <xf numFmtId="0" fontId="70" fillId="28" borderId="0" xfId="0" applyFont="1" applyFill="1"/>
    <xf numFmtId="0" fontId="72" fillId="28" borderId="1" xfId="2" applyFont="1" applyFill="1" applyBorder="1" applyAlignment="1">
      <alignment wrapText="1"/>
    </xf>
    <xf numFmtId="0" fontId="72" fillId="28" borderId="1" xfId="2" applyFont="1" applyFill="1" applyBorder="1" applyAlignment="1">
      <alignment horizontal="left" vertical="center" wrapText="1"/>
    </xf>
    <xf numFmtId="0" fontId="70" fillId="0" borderId="0" xfId="0" applyFont="1" applyAlignment="1">
      <alignment horizontal="left" vertical="center" wrapText="1"/>
    </xf>
    <xf numFmtId="0" fontId="70" fillId="28" borderId="0" xfId="0" applyFont="1" applyFill="1" applyAlignment="1">
      <alignment horizontal="left" vertical="center" wrapText="1"/>
    </xf>
    <xf numFmtId="0" fontId="1" fillId="28" borderId="1" xfId="2" applyFill="1" applyBorder="1" applyAlignment="1">
      <alignment horizontal="left" vertical="center" wrapText="1"/>
    </xf>
    <xf numFmtId="0" fontId="71" fillId="28" borderId="1" xfId="0" applyFont="1" applyFill="1" applyBorder="1" applyAlignment="1">
      <alignment vertical="center" wrapText="1"/>
    </xf>
    <xf numFmtId="0" fontId="70" fillId="28" borderId="1" xfId="0" applyFont="1" applyFill="1" applyBorder="1" applyAlignment="1">
      <alignment horizontal="left" vertical="center" wrapText="1"/>
    </xf>
    <xf numFmtId="0" fontId="71" fillId="28" borderId="1" xfId="0" applyFont="1" applyFill="1" applyBorder="1" applyAlignment="1">
      <alignment horizontal="left" vertical="center" wrapText="1"/>
    </xf>
    <xf numFmtId="0" fontId="73" fillId="28" borderId="1" xfId="0" applyFont="1" applyFill="1" applyBorder="1" applyAlignment="1">
      <alignment vertical="center" wrapText="1"/>
    </xf>
    <xf numFmtId="0" fontId="70" fillId="28" borderId="1" xfId="0" applyFont="1" applyFill="1" applyBorder="1" applyAlignment="1">
      <alignment wrapText="1"/>
    </xf>
    <xf numFmtId="0" fontId="1" fillId="28" borderId="1" xfId="2" applyFill="1" applyBorder="1" applyAlignment="1">
      <alignment wrapText="1"/>
    </xf>
    <xf numFmtId="0" fontId="1" fillId="28" borderId="1" xfId="2" applyFill="1" applyBorder="1"/>
    <xf numFmtId="0" fontId="71" fillId="28" borderId="1" xfId="1" applyFont="1" applyFill="1" applyBorder="1" applyAlignment="1">
      <alignment vertical="center" wrapText="1"/>
    </xf>
    <xf numFmtId="0" fontId="72" fillId="28" borderId="1" xfId="1" applyFont="1" applyFill="1" applyBorder="1" applyAlignment="1">
      <alignment horizontal="left" vertical="center" wrapText="1"/>
    </xf>
    <xf numFmtId="0" fontId="71" fillId="28" borderId="1" xfId="0" applyFont="1" applyFill="1" applyBorder="1" applyAlignment="1">
      <alignment vertical="top" wrapText="1"/>
    </xf>
    <xf numFmtId="0" fontId="74" fillId="28" borderId="1" xfId="1" applyFont="1" applyFill="1" applyBorder="1" applyAlignment="1">
      <alignment vertical="center" wrapText="1"/>
    </xf>
    <xf numFmtId="0" fontId="75" fillId="28" borderId="1" xfId="1" applyFont="1" applyFill="1" applyBorder="1" applyAlignment="1">
      <alignment vertical="center" wrapText="1"/>
    </xf>
    <xf numFmtId="0" fontId="0" fillId="28" borderId="0" xfId="0" applyFill="1" applyAlignment="1">
      <alignment wrapText="1"/>
    </xf>
    <xf numFmtId="0" fontId="0" fillId="28" borderId="0" xfId="0" applyFill="1" applyAlignment="1">
      <alignment horizontal="left" vertical="center" wrapText="1"/>
    </xf>
    <xf numFmtId="0" fontId="76" fillId="2" borderId="1" xfId="0" applyFont="1" applyFill="1" applyBorder="1" applyAlignment="1">
      <alignment horizontal="center" vertical="center" wrapText="1"/>
    </xf>
    <xf numFmtId="0" fontId="21" fillId="15" borderId="24" xfId="0" applyFont="1" applyFill="1" applyBorder="1" applyAlignment="1">
      <alignment horizontal="center" vertical="center" wrapText="1"/>
    </xf>
    <xf numFmtId="0" fontId="21" fillId="15" borderId="25" xfId="0" applyFont="1" applyFill="1" applyBorder="1" applyAlignment="1">
      <alignment horizontal="center" vertical="center" wrapText="1"/>
    </xf>
    <xf numFmtId="0" fontId="21" fillId="15" borderId="26" xfId="0" applyFont="1" applyFill="1" applyBorder="1" applyAlignment="1">
      <alignment horizontal="center" vertical="center" wrapText="1"/>
    </xf>
    <xf numFmtId="0" fontId="19" fillId="15" borderId="24" xfId="0" applyFont="1" applyFill="1" applyBorder="1" applyAlignment="1">
      <alignment horizontal="center" vertical="center" wrapText="1"/>
    </xf>
    <xf numFmtId="0" fontId="19" fillId="15" borderId="25" xfId="0" applyFont="1" applyFill="1" applyBorder="1" applyAlignment="1">
      <alignment horizontal="center" vertical="center" wrapText="1"/>
    </xf>
    <xf numFmtId="0" fontId="17" fillId="15" borderId="24" xfId="0" applyFont="1" applyFill="1" applyBorder="1" applyAlignment="1">
      <alignment horizontal="center" vertical="center" wrapText="1"/>
    </xf>
    <xf numFmtId="0" fontId="17" fillId="15" borderId="25" xfId="0" applyFont="1" applyFill="1" applyBorder="1" applyAlignment="1">
      <alignment horizontal="center" vertical="center" wrapText="1"/>
    </xf>
    <xf numFmtId="0" fontId="17" fillId="15" borderId="26" xfId="0" applyFont="1" applyFill="1" applyBorder="1" applyAlignment="1">
      <alignment horizontal="center" vertical="center" wrapText="1"/>
    </xf>
    <xf numFmtId="0" fontId="18" fillId="15" borderId="24" xfId="0" applyFont="1" applyFill="1" applyBorder="1" applyAlignment="1">
      <alignment horizontal="center" vertical="center" wrapText="1"/>
    </xf>
    <xf numFmtId="0" fontId="18" fillId="15" borderId="25" xfId="0" applyFont="1" applyFill="1" applyBorder="1" applyAlignment="1">
      <alignment horizontal="center" vertical="center" wrapText="1"/>
    </xf>
    <xf numFmtId="0" fontId="18" fillId="15" borderId="26" xfId="0" applyFont="1" applyFill="1" applyBorder="1" applyAlignment="1">
      <alignment horizontal="center" vertical="center" wrapText="1"/>
    </xf>
    <xf numFmtId="0" fontId="19" fillId="15" borderId="26" xfId="0" applyFont="1" applyFill="1" applyBorder="1" applyAlignment="1">
      <alignment horizontal="center" vertical="center" wrapText="1"/>
    </xf>
    <xf numFmtId="0" fontId="20" fillId="15" borderId="24" xfId="0" applyFont="1" applyFill="1" applyBorder="1" applyAlignment="1">
      <alignment horizontal="center" vertical="center" wrapText="1"/>
    </xf>
    <xf numFmtId="0" fontId="20" fillId="15" borderId="25"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2" fillId="20" borderId="30" xfId="0" applyFont="1" applyFill="1" applyBorder="1" applyAlignment="1">
      <alignment horizontal="center" vertical="center" wrapText="1"/>
    </xf>
    <xf numFmtId="0" fontId="22" fillId="20" borderId="31" xfId="0" applyFont="1" applyFill="1" applyBorder="1" applyAlignment="1">
      <alignment horizontal="center" vertical="center" wrapText="1"/>
    </xf>
  </cellXfs>
  <cellStyles count="3">
    <cellStyle name="Hipervínculo" xfId="1" builtinId="8"/>
    <cellStyle name="Hyperlink" xfId="2" xr:uid="{00000000-0005-0000-0000-000001000000}"/>
    <cellStyle name="Normal" xfId="0" builtinId="0"/>
  </cellStyles>
  <dxfs count="72">
    <dxf>
      <font>
        <color rgb="FF9C0006"/>
      </font>
      <fill>
        <patternFill>
          <bgColor rgb="FFFFC7CE"/>
        </patternFill>
      </fill>
    </dxf>
    <dxf>
      <fill>
        <patternFill patternType="solid">
          <fgColor indexed="64"/>
          <bgColor rgb="FFF2F2F2"/>
        </patternFill>
      </fill>
      <border>
        <left style="thin">
          <color rgb="FF757171"/>
        </left>
        <right/>
        <top style="thin">
          <color rgb="FF757171"/>
        </top>
        <bottom style="thin">
          <color rgb="FF757171"/>
        </bottom>
        <vertical style="thin">
          <color rgb="FF757171"/>
        </vertical>
        <horizontal style="thin">
          <color rgb="FF757171"/>
        </horizontal>
      </border>
    </dxf>
    <dxf>
      <fill>
        <patternFill patternType="solid">
          <fgColor indexed="64"/>
          <bgColor rgb="FFF2F2F2"/>
        </patternFill>
      </fill>
      <border>
        <left style="thin">
          <color rgb="FF757171"/>
        </left>
        <right style="thin">
          <color rgb="FF757171"/>
        </right>
        <top style="thin">
          <color rgb="FF757171"/>
        </top>
        <bottom style="thin">
          <color rgb="FF757171"/>
        </bottom>
        <vertical style="thin">
          <color rgb="FF757171"/>
        </vertical>
        <horizontal style="thin">
          <color rgb="FF757171"/>
        </horizontal>
      </border>
    </dxf>
    <dxf>
      <fill>
        <patternFill patternType="solid">
          <fgColor indexed="64"/>
          <bgColor rgb="FFF2F2F2"/>
        </patternFill>
      </fill>
      <border>
        <left style="thin">
          <color rgb="FF757171"/>
        </left>
        <right style="thin">
          <color rgb="FF757171"/>
        </right>
        <top style="thin">
          <color rgb="FF757171"/>
        </top>
        <bottom style="thin">
          <color rgb="FF757171"/>
        </bottom>
        <vertical style="thin">
          <color rgb="FF757171"/>
        </vertical>
        <horizontal style="thin">
          <color rgb="FF757171"/>
        </horizontal>
      </border>
    </dxf>
    <dxf>
      <numFmt numFmtId="165" formatCode="d/mm/yyyy"/>
      <fill>
        <patternFill patternType="solid">
          <fgColor indexed="64"/>
          <bgColor rgb="FFF2F2F2"/>
        </patternFill>
      </fill>
      <border>
        <left style="thin">
          <color rgb="FF757171"/>
        </left>
        <right style="thin">
          <color rgb="FF757171"/>
        </right>
        <top style="thin">
          <color rgb="FF757171"/>
        </top>
        <bottom style="thin">
          <color rgb="FF757171"/>
        </bottom>
        <vertical style="thin">
          <color rgb="FF757171"/>
        </vertical>
        <horizontal style="thin">
          <color rgb="FF757171"/>
        </horizontal>
      </border>
    </dxf>
    <dxf>
      <font>
        <b val="0"/>
        <i val="0"/>
        <strike val="0"/>
        <condense val="0"/>
        <extend val="0"/>
        <outline val="0"/>
        <shadow val="0"/>
        <u val="none"/>
        <vertAlign val="baseline"/>
        <sz val="11"/>
        <color rgb="FF000000"/>
        <name val="Arial Narrow"/>
        <scheme val="none"/>
      </font>
      <fill>
        <patternFill patternType="solid">
          <fgColor indexed="64"/>
          <bgColor rgb="FFF2F2F2"/>
        </patternFill>
      </fill>
      <alignment horizontal="general" vertical="bottom" textRotation="0" wrapText="1" indent="0" justifyLastLine="0" shrinkToFit="0" readingOrder="0"/>
      <border>
        <left style="thin">
          <color rgb="FF757171"/>
        </left>
        <right style="thin">
          <color rgb="FF757171"/>
        </right>
        <top style="thin">
          <color rgb="FF757171"/>
        </top>
        <bottom style="thin">
          <color rgb="FF757171"/>
        </bottom>
        <vertical style="thin">
          <color rgb="FF757171"/>
        </vertical>
        <horizontal style="thin">
          <color rgb="FF757171"/>
        </horizontal>
      </border>
    </dxf>
    <dxf>
      <font>
        <b val="0"/>
        <i val="0"/>
        <strike val="0"/>
        <condense val="0"/>
        <extend val="0"/>
        <outline val="0"/>
        <shadow val="0"/>
        <u val="none"/>
        <vertAlign val="baseline"/>
        <sz val="11"/>
        <color rgb="FF000000"/>
        <name val="Arial Narrow"/>
        <scheme val="none"/>
      </font>
      <fill>
        <patternFill patternType="solid">
          <fgColor indexed="64"/>
          <bgColor rgb="FFFFE699"/>
        </patternFill>
      </fill>
      <alignment horizontal="general" vertical="bottom" textRotation="0" wrapText="1" indent="0" justifyLastLine="0" shrinkToFit="0" readingOrder="0"/>
      <border diagonalUp="0" diagonalDown="0">
        <left/>
        <right style="thin">
          <color rgb="FF757171"/>
        </right>
        <top style="thin">
          <color rgb="FF757171"/>
        </top>
        <bottom style="thin">
          <color rgb="FF757171"/>
        </bottom>
        <vertical style="thin">
          <color rgb="FF757171"/>
        </vertical>
        <horizontal style="thin">
          <color rgb="FF757171"/>
        </horizontal>
      </border>
    </dxf>
    <dxf>
      <border>
        <top style="thin">
          <color rgb="FF757171"/>
        </top>
      </border>
    </dxf>
    <dxf>
      <border>
        <bottom style="medium">
          <color rgb="FF757171"/>
        </bottom>
      </border>
    </dxf>
    <dxf>
      <border>
        <left style="thin">
          <color rgb="FF757171"/>
        </left>
        <right style="thin">
          <color rgb="FF757171"/>
        </right>
        <top style="thin">
          <color rgb="FF757171"/>
        </top>
        <bottom style="thin">
          <color rgb="FF757171"/>
        </bottom>
      </border>
    </dxf>
    <dxf>
      <fill>
        <patternFill patternType="solid">
          <fgColor indexed="64"/>
          <bgColor rgb="FFF2F2F2"/>
        </patternFill>
      </fill>
    </dxf>
    <dxf>
      <font>
        <sz val="12"/>
        <color rgb="FF000000"/>
      </font>
      <fill>
        <patternFill patternType="solid">
          <fgColor indexed="64"/>
          <bgColor rgb="FF808080"/>
        </patternFill>
      </fill>
      <border>
        <left style="thin">
          <color rgb="FF757171"/>
        </left>
        <right style="thin">
          <color rgb="FF757171"/>
        </right>
        <top/>
        <bottom/>
        <vertical style="thin">
          <color rgb="FF757171"/>
        </vertical>
        <horizontal style="thin">
          <color rgb="FF757171"/>
        </horizontal>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left style="thin">
          <color rgb="FF000000"/>
        </left>
        <right style="thin">
          <color rgb="FF000000"/>
        </right>
        <top style="thin">
          <color rgb="FF000000"/>
        </top>
        <bottom/>
      </border>
    </dxf>
    <dxf>
      <font>
        <b val="0"/>
        <i val="0"/>
        <strike val="0"/>
        <condense val="0"/>
        <extend val="0"/>
        <outline val="0"/>
        <shadow val="0"/>
        <u val="none"/>
        <vertAlign val="baseline"/>
        <sz val="11"/>
        <color rgb="FF000000"/>
        <name val="Candara"/>
        <scheme val="none"/>
      </font>
      <fill>
        <patternFill patternType="solid">
          <fgColor indexed="64"/>
          <bgColor rgb="FFFFF2CC"/>
        </patternFill>
      </fill>
      <alignment horizontal="general" vertical="bottom"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Candara"/>
        <scheme val="none"/>
      </font>
      <fill>
        <patternFill patternType="solid">
          <fgColor indexed="64"/>
          <bgColor rgb="FFFFF2CC"/>
        </patternFill>
      </fill>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Candara"/>
        <scheme val="none"/>
      </font>
      <numFmt numFmtId="3" formatCode="#,##0"/>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ndara"/>
        <scheme val="none"/>
      </font>
      <numFmt numFmtId="3" formatCode="#,##0"/>
      <alignment horizontal="right"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FF0000"/>
        <name val="Candara"/>
        <scheme val="none"/>
      </font>
      <numFmt numFmtId="3" formatCode="#,##0"/>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ndara"/>
        <scheme val="none"/>
      </font>
      <numFmt numFmtId="3" formatCode="#,##0"/>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ndara"/>
        <scheme val="none"/>
      </font>
      <alignment horizontal="general" vertical="top" textRotation="0" wrapText="1"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ndara"/>
        <scheme val="none"/>
      </font>
      <numFmt numFmtId="19" formatCode="dd/mm/yyyy"/>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ndara"/>
        <scheme val="none"/>
      </font>
      <alignment horizontal="general" vertical="top" textRotation="0" wrapText="1" indent="0" justifyLastLine="0" shrinkToFit="0" readingOrder="0"/>
      <border diagonalUp="0" diagonalDown="0" outline="0">
        <left style="thin">
          <color rgb="FF000000"/>
        </left>
        <right style="thin">
          <color rgb="FF000000"/>
        </right>
        <top style="thin">
          <color rgb="FF000000"/>
        </top>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ndara"/>
        <scheme val="none"/>
      </font>
      <alignment horizontal="center" vertical="top" textRotation="0" wrapText="0" indent="0" justifyLastLine="0" shrinkToFit="0" readingOrder="0"/>
      <border diagonalUp="0" diagonalDown="0" outline="0">
        <left style="thin">
          <color rgb="FF000000"/>
        </left>
        <right style="thin">
          <color rgb="FF000000"/>
        </right>
        <top style="thin">
          <color rgb="FF000000"/>
        </top>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ndara"/>
        <scheme val="none"/>
      </font>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ndara"/>
        <scheme val="none"/>
      </font>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ndara"/>
        <scheme val="none"/>
      </font>
      <fill>
        <patternFill patternType="solid">
          <fgColor indexed="64"/>
          <bgColor rgb="FF00B0F0"/>
        </patternFill>
      </fill>
      <alignment horizontal="general" vertical="top" textRotation="0" wrapText="0" indent="0" justifyLastLine="0" shrinkToFit="0" readingOrder="0"/>
      <border diagonalUp="0" diagonalDown="0" outline="0">
        <left style="thin">
          <color rgb="FF000000"/>
        </left>
        <right style="thin">
          <color rgb="FF000000"/>
        </right>
        <top style="thin">
          <color rgb="FF000000"/>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Candara"/>
        <scheme val="none"/>
      </font>
      <fill>
        <patternFill patternType="solid">
          <fgColor indexed="64"/>
          <bgColor rgb="FF00B0F0"/>
        </patternFill>
      </fill>
      <alignment horizontal="general" vertical="top" textRotation="0" wrapText="0" indent="0" justifyLastLine="0" shrinkToFit="0" readingOrder="0"/>
      <border diagonalUp="0" diagonalDown="0" outline="0">
        <left/>
        <right style="thin">
          <color rgb="FF000000"/>
        </right>
        <top style="thin">
          <color rgb="FF000000"/>
        </top>
        <bottom/>
      </border>
    </dxf>
    <dxf>
      <border outline="0">
        <left style="medium">
          <color indexed="64"/>
        </left>
      </border>
    </dxf>
    <dxf>
      <font>
        <b val="0"/>
        <i val="0"/>
        <strike val="0"/>
        <condense val="0"/>
        <extend val="0"/>
        <outline val="0"/>
        <shadow val="0"/>
        <u val="none"/>
        <vertAlign val="baseline"/>
        <sz val="11"/>
        <color theme="1"/>
        <name val="Candara"/>
        <scheme val="none"/>
      </font>
      <alignment horizontal="general" vertical="top" textRotation="0" wrapText="0" indent="0" justifyLastLine="0" shrinkToFit="0" readingOrder="0"/>
    </dxf>
    <dxf>
      <font>
        <b/>
        <i val="0"/>
        <strike val="0"/>
        <condense val="0"/>
        <extend val="0"/>
        <outline val="0"/>
        <shadow val="0"/>
        <u val="none"/>
        <vertAlign val="baseline"/>
        <sz val="11"/>
        <color theme="1"/>
        <name val="Candara"/>
        <scheme val="none"/>
      </font>
      <fill>
        <patternFill patternType="solid">
          <fgColor indexed="64"/>
          <bgColor rgb="FF00B0F0"/>
        </patternFill>
      </fill>
      <alignment horizontal="left" vertical="top" textRotation="0" wrapText="1" indent="0" justifyLastLine="0" shrinkToFit="0" readingOrder="0"/>
      <border diagonalUp="0" diagonalDown="0">
        <left style="thin">
          <color rgb="FF000000"/>
        </left>
        <right style="thin">
          <color rgb="FF000000"/>
        </right>
        <top/>
        <bottom/>
        <vertical style="thin">
          <color rgb="FF000000"/>
        </vertical>
        <horizontal style="thin">
          <color rgb="FF000000"/>
        </horizontal>
      </border>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FF7CC"/>
      <color rgb="FFFC51C3"/>
      <color rgb="FFFFB3B3"/>
      <color rgb="FFFF99FF"/>
      <color rgb="FFF5A2A2"/>
      <color rgb="FFFAC3C3"/>
      <color rgb="FF33D6F2"/>
      <color rgb="FFFCAEAE"/>
      <color rgb="FF9E7EBD"/>
      <color rgb="FFFC92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Lara Sanabria, Hector Ivan" id="{C8524A35-7E9A-43E3-8B6E-EA92CC34663C}" userId="S::hilara@saludcapital.gov.co::2f0418d7-52d6-4388-92f1-8e9223c1ef4c" providerId="AD"/>
  <person displayName="Salas Zapata, Leonardo" id="{02F13B4A-1D70-41A6-9EBD-13CC4B21F337}" userId="S::l1salas@saludcapital.gov.co::453dbc6f-9f49-4188-9958-c3df771bfa0c" providerId="AD"/>
  <person displayName="Chacon Rodriguez, Nancy" id="{F9712760-A1C4-43F5-B58E-3098FB20B767}" userId="S::n2chacon@saludcapital.gov.co::1bf5adb5-3d21-4983-9bad-1d82da8e2505" providerId="AD"/>
  <person displayName="Segura Rodriguez, Yudy Alexandra" id="{C11C4B86-8D1E-4362-8C3E-1556B601974E}" userId="S::yasegura@saludcapital.gov.co::8be38605-88ac-4ec8-ab30-2630e271c70f" providerId="AD"/>
  <person displayName="Erika Milena, Castillo Pantoja" id="{96E76852-6258-4049-B0F2-615CB0F74777}" userId="S::empantoja@saludcapital.gov.co::0602ab79-c335-4a49-a46e-87f049e67c15" providerId="AD"/>
  <person displayName="Guerrero Orjuela, Estefania" id="{2D40B998-D45A-4516-908E-0DD3CDC5F709}" userId="S::e1guerrero@saludcapital.gov.co::6802527c-0985-4e5f-8337-0f1f17da0e3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1:AE142" totalsRowShown="0" headerRowDxfId="64" dataDxfId="63" tableBorderDxfId="62">
  <autoFilter ref="A1:AE142" xr:uid="{00000000-0009-0000-0100-000001000000}"/>
  <sortState xmlns:xlrd2="http://schemas.microsoft.com/office/spreadsheetml/2017/richdata2" ref="A2:AD142">
    <sortCondition ref="A1:A142"/>
  </sortState>
  <tableColumns count="31">
    <tableColumn id="1" xr3:uid="{00000000-0010-0000-0000-000001000000}" name="Tema" dataDxfId="60" totalsRowDxfId="61"/>
    <tableColumn id="26" xr3:uid="{00000000-0010-0000-0000-00001A000000}" name="Nombre del indicador" dataDxfId="58" totalsRowDxfId="59"/>
    <tableColumn id="3" xr3:uid="{00000000-0010-0000-0000-000003000000}" name="Serie" dataDxfId="56" totalsRowDxfId="57"/>
    <tableColumn id="4" xr3:uid="{00000000-0010-0000-0000-000004000000}" name="Indicadores al interior" dataDxfId="54" totalsRowDxfId="55"/>
    <tableColumn id="5" xr3:uid="{00000000-0010-0000-0000-000005000000}" name="Responsable" dataDxfId="52" totalsRowDxfId="53"/>
    <tableColumn id="6" xr3:uid="{00000000-0010-0000-0000-000006000000}" name="Desagregacion: Variables" dataDxfId="50" totalsRowDxfId="51"/>
    <tableColumn id="7" xr3:uid="{00000000-0010-0000-0000-000007000000}" name="Nombre normalizado" dataDxfId="48" totalsRowDxfId="49"/>
    <tableColumn id="8" xr3:uid="{00000000-0010-0000-0000-000008000000}" name="Fecha puesta en producción" dataDxfId="46" totalsRowDxfId="47"/>
    <tableColumn id="9" xr3:uid="{00000000-0010-0000-0000-000009000000}" name="Periodicidad de actualización" dataDxfId="44" totalsRowDxfId="45"/>
    <tableColumn id="10" xr3:uid="{00000000-0010-0000-0000-00000A000000}" name="Última actualización SaluData" dataDxfId="42" totalsRowDxfId="43"/>
    <tableColumn id="11" xr3:uid="{00000000-0010-0000-0000-00000B000000}" name="Datos abiertos" dataDxfId="40" totalsRowDxfId="41"/>
    <tableColumn id="12" xr3:uid="{00000000-0010-0000-0000-00000C000000}" name="Cuenta con mapa" dataDxfId="38" totalsRowDxfId="39"/>
    <tableColumn id="13" xr3:uid="{00000000-0010-0000-0000-00000D000000}" name="Responsable entrega información" dataDxfId="36" totalsRowDxfId="37"/>
    <tableColumn id="14" xr3:uid="{00000000-0010-0000-0000-00000E000000}" name="Correo responsable entrega información_x000a_" dataDxfId="35" dataCellStyle="Normal"/>
    <tableColumn id="15" xr3:uid="{00000000-0010-0000-0000-00000F000000}" name="Subsecretaría" dataDxfId="33" totalsRowDxfId="34"/>
    <tableColumn id="16" xr3:uid="{00000000-0010-0000-0000-000010000000}" name="Observaciones" dataDxfId="31" totalsRowDxfId="32"/>
    <tableColumn id="17" xr3:uid="{00000000-0010-0000-0000-000011000000}" name="Visitas recibidas con corte al mes anterior" dataDxfId="29" totalsRowDxfId="30"/>
    <tableColumn id="18" xr3:uid="{00000000-0010-0000-0000-000012000000}" name="Comentarios con corte  a 31-01-2021" dataDxfId="27" totalsRowDxfId="28"/>
    <tableColumn id="19" xr3:uid="{00000000-0010-0000-0000-000013000000}" name="Comentarios con corte al mes anterior " dataDxfId="25" totalsRowDxfId="26"/>
    <tableColumn id="20" xr3:uid="{00000000-0010-0000-0000-000014000000}" name="Solicitudes" totalsRowDxfId="24"/>
    <tableColumn id="21" xr3:uid="{00000000-0010-0000-0000-000015000000}" name="Solicitudes de información" totalsRowDxfId="23"/>
    <tableColumn id="22" xr3:uid="{00000000-0010-0000-0000-000016000000}" name="Comentarios positivos" totalsRowDxfId="22"/>
    <tableColumn id="23" xr3:uid="{00000000-0010-0000-0000-000017000000}" name="Comentarios negativos" totalsRowDxfId="21"/>
    <tableColumn id="24" xr3:uid="{00000000-0010-0000-0000-000018000000}" name="Estado del indicador" totalsRowDxfId="20"/>
    <tableColumn id="2" xr3:uid="{00000000-0010-0000-0000-000002000000}" name="Orden tema " totalsRowDxfId="19"/>
    <tableColumn id="25" xr3:uid="{00000000-0010-0000-0000-000019000000}" name="Tema principal" totalsRowDxfId="18"/>
    <tableColumn id="27" xr3:uid="{00000000-0010-0000-0000-00001B000000}" name="No. conjuntos de datos" totalsRowDxfId="17"/>
    <tableColumn id="28" xr3:uid="{00000000-0010-0000-0000-00001C000000}" name="Actualizado al corte publicado" totalsRowDxfId="16"/>
    <tableColumn id="29" xr3:uid="{00000000-0010-0000-0000-00001D000000}" name="Visitas al corte segplan " totalsRowDxfId="15"/>
    <tableColumn id="30" xr3:uid="{00000000-0010-0000-0000-00001E000000}" name="Descargas corte Segplan " totalsRowDxfId="14"/>
    <tableColumn id="31" xr3:uid="{00000000-0010-0000-0000-00001F000000}" name="CONSECUTIVO" dataDxfId="12" totalsRowDxfId="1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A1:F1854" totalsRowShown="0" headerRowDxfId="11" dataDxfId="10" headerRowBorderDxfId="8" tableBorderDxfId="9" totalsRowBorderDxfId="7">
  <autoFilter ref="A1:F1854" xr:uid="{00000000-0009-0000-0100-000002000000}">
    <filterColumn colId="0">
      <filters>
        <filter val="Número de socializaciones del Observatorio"/>
      </filters>
    </filterColumn>
    <filterColumn colId="1">
      <filters>
        <dateGroupItem year="2022" dateTimeGrouping="year"/>
      </filters>
    </filterColumn>
  </autoFilter>
  <tableColumns count="6">
    <tableColumn id="1" xr3:uid="{00000000-0010-0000-0100-000001000000}" name="Indicadores" dataDxfId="6"/>
    <tableColumn id="7" xr3:uid="{00000000-0010-0000-0100-000007000000}" name="Fecha inicio del periodo a reportar" dataDxfId="5"/>
    <tableColumn id="2" xr3:uid="{00000000-0010-0000-0100-000002000000}" name="Fecha fin del periodo a reportar2" dataDxfId="4"/>
    <tableColumn id="3" xr3:uid="{00000000-0010-0000-0100-000003000000}" name="Cantidad" dataDxfId="3"/>
    <tableColumn id="4" xr3:uid="{00000000-0010-0000-0100-000004000000}" name="Matriz" dataDxfId="2"/>
    <tableColumn id="5" xr3:uid="{00000000-0010-0000-0100-000005000000}" name="Responsable" dataDxfId="1"/>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88" dT="2024-06-28T04:24:18.73" personId="{96E76852-6258-4049-B0F2-615CB0F74777}" id="{46784B47-B0E6-4D90-8EA7-5D1AAFF82D2A}">
    <text>Nuevo Tablero se divide Ruido en 2 tableros.</text>
  </threadedComment>
</ThreadedComments>
</file>

<file path=xl/threadedComments/threadedComment2.xml><?xml version="1.0" encoding="utf-8"?>
<ThreadedComments xmlns="http://schemas.microsoft.com/office/spreadsheetml/2018/threadedcomments" xmlns:x="http://schemas.openxmlformats.org/spreadsheetml/2006/main">
  <threadedComment ref="P1" dT="2021-02-02T16:17:46.65" personId="{F9712760-A1C4-43F5-B58E-3098FB20B767}" id="{BD51ADFA-8B65-41C4-8C9B-FD74B8109D7F}">
    <text xml:space="preserve">En este campo incluir si el indicador salió de producción y causas </text>
  </threadedComment>
  <threadedComment ref="Q1" dT="2022-01-21T15:11:45.00" personId="{2D40B998-D45A-4516-908E-0DD3CDC5F709}" id="{DB89527B-F5E9-4B7C-99B9-24D6E8758AF6}">
    <text>Corte a 20- Enero- 2022</text>
  </threadedComment>
  <threadedComment ref="AC1" dT="2021-08-18T20:03:24.17" personId="{F9712760-A1C4-43F5-B58E-3098FB20B767}" id="{ACEF5CC2-E92A-41AE-9408-61ED61DE08B8}">
    <text>CAMBIA CON RESPECTO AL CORTE DE REPORTE MENSUALMENTE PARA OBTENER EL DATO MENSUAL</text>
  </threadedComment>
  <threadedComment ref="AD1" dT="2021-08-18T20:04:00.49" personId="{F9712760-A1C4-43F5-B58E-3098FB20B767}" id="{7236D4B5-3420-4876-B2A9-FF7F0DFA142C}">
    <text>CAMBIA CON RESPECTO AL CORTE DE REPORTE MENSUALMENTE PARA OBTENER EL DATO MENSUAL</text>
  </threadedComment>
  <threadedComment ref="AF1" dT="2021-08-18T20:03:24.17" personId="{F9712760-A1C4-43F5-B58E-3098FB20B767}" id="{995A735C-7E06-45E8-A265-6D998B31C26E}">
    <text>CAMBIA CON RESPECTO AL CORTE DE REPORTE MENSUALMENTE PARA OBTENER EL DATO MENSUAL</text>
  </threadedComment>
  <threadedComment ref="AG1" dT="2021-08-18T20:04:00.49" personId="{F9712760-A1C4-43F5-B58E-3098FB20B767}" id="{84A3F420-08C1-4A29-A64B-F61A6ACE371F}">
    <text>CAMBIA CON RESPECTO AL CORTE DE REPORTE MENSUALMENTE PARA OBTENER EL DATO MENSUAL</text>
  </threadedComment>
</ThreadedComments>
</file>

<file path=xl/threadedComments/threadedComment3.xml><?xml version="1.0" encoding="utf-8"?>
<ThreadedComments xmlns="http://schemas.microsoft.com/office/spreadsheetml/2018/threadedcomments" xmlns:x="http://schemas.openxmlformats.org/spreadsheetml/2006/main">
  <threadedComment ref="D145" dT="2021-03-25T21:20:58.05" personId="{C8524A35-7E9A-43E3-8B6E-EA92CC34663C}" id="{83DC1B52-6312-4384-B102-311E2A3F6A6A}">
    <text>Esta es la noticia del vacunómetro que se actualiza diariamente</text>
  </threadedComment>
  <threadedComment ref="D1116" dT="2021-06-21T14:50:02.60" personId="{02F13B4A-1D70-41A6-9EBD-13CC4B21F337}" id="{8F230F63-73BC-4349-AADA-3D9913615F7B}">
    <text>Pirámide poblacional en Bogotá D.C. 2005, 2018 y 2021.
Prevalencia consumo actual de bebidas alcohólicas, tabaco, sustancias ilícitas, Bogotá D.C., 2009, 2016.
Tasa de mortalidad por diabetes mellitus en menores de 70 años en Bogotá D.C.</text>
  </threadedComment>
  <threadedComment ref="D1132" dT="2021-06-21T16:37:20.73" personId="{02F13B4A-1D70-41A6-9EBD-13CC4B21F337}" id="{45E5314C-969C-4F7C-8AD2-61F356EE1672}">
    <text>Intento de suicidio - Discapacidad</text>
  </threadedComment>
  <threadedComment ref="D1132" dT="2021-06-21T19:11:05.75" personId="{C11C4B86-8D1E-4362-8C3E-1556B601974E}" id="{23278853-675C-4321-94F1-81BF4DF2EE72}" parentId="{45E5314C-969C-4F7C-8AD2-61F356EE1672}">
    <text>1. Tablero infraestructura
2. Módulo participación
3. indicador Servicio al ciudadano
4. Estrategia divulgación infraestructura</text>
  </threadedComment>
  <threadedComment ref="D1133" dT="2021-06-21T16:36:58.39" personId="{02F13B4A-1D70-41A6-9EBD-13CC4B21F337}" id="{754E5B0C-3094-46F7-B02B-ECC132B167C0}">
    <text>Intento de suicidio - Discapacidad</text>
  </threadedComment>
  <threadedComment ref="D1240" dT="2021-09-21T14:43:38.54" personId="{2D40B998-D45A-4516-908E-0DD3CDC5F709}" id="{0240DCBA-CC7B-46C5-9BF9-02BA17DEC610}">
    <text>1 persona solicito retirarse de la base</text>
  </threadedComment>
  <threadedComment ref="D1248" dT="2021-09-24T14:44:29.35" personId="{F9712760-A1C4-43F5-B58E-3098FB20B767}" id="{372C25B1-007C-426C-B81B-B98E54749E13}">
    <text>seguridad alimentaria y nutricional</text>
  </threadedComment>
  <threadedComment ref="D1355" dT="2021-12-20T19:25:09.63" personId="{F9712760-A1C4-43F5-B58E-3098FB20B767}" id="{F55A9C9F-B322-4AC2-93FE-16CF3C270735}">
    <text>SISVESO, PYP</text>
  </threadedComment>
  <threadedComment ref="D1357" dT="2021-12-20T19:35:31.85" personId="{F9712760-A1C4-43F5-B58E-3098FB20B767}" id="{4BF71EDB-8449-4FB9-974F-E7D14FA07D8C}">
    <text>salud laboral y pólvora</text>
  </threadedComment>
  <threadedComment ref="D1471" dT="2022-03-30T15:49:19.62" personId="{F9712760-A1C4-43F5-B58E-3098FB20B767}" id="{47723722-448D-4D0B-ADCA-AB055A89B05D}">
    <text>indicadores encuesta multipropósito y discapacidad</text>
  </threadedComment>
  <threadedComment ref="D1472" dT="2022-03-30T15:51:56.11" personId="{F9712760-A1C4-43F5-B58E-3098FB20B767}" id="{AEEE4387-09C6-45A5-BF81-2BBF655EAA74}">
    <text>2.96.2.97</text>
  </threadedComment>
  <threadedComment ref="D1509" dT="2022-04-28T20:17:59.68" personId="{F9712760-A1C4-43F5-B58E-3098FB20B767}" id="{D079823D-6656-45BB-B371-994E26E5B74E}">
    <text>Discapacidad</text>
  </threadedComment>
  <threadedComment ref="D1690" dT="2022-10-31T15:02:50.71" personId="{F9712760-A1C4-43F5-B58E-3098FB20B767}" id="{874FA33B-818F-4786-ABF9-C70954EC4FB3}">
    <text xml:space="preserve">viruela simica
</text>
  </threadedComment>
  <threadedComment ref="D1723" dT="2022-10-31T15:29:51.72" personId="{F9712760-A1C4-43F5-B58E-3098FB20B767}" id="{7A73F39E-1EB0-4443-B64C-F64186A43065}">
    <text>Se retiraron 10 indicadores, se reemplazaron 13 por 7 y se optimizaron demás para 112 links</text>
  </threadedComment>
  <threadedComment ref="D1726" dT="2022-10-31T15:02:09.25" personId="{F9712760-A1C4-43F5-B58E-3098FB20B767}" id="{0B8E95C2-6211-408D-9B98-7D98B31F50B4}">
    <text>Promotores del cuidado, indicadores crónicos</text>
  </threadedComment>
  <threadedComment ref="D1762" dT="2022-11-29T14:59:20.35" personId="{F9712760-A1C4-43F5-B58E-3098FB20B767}" id="{0CA26EE9-CBF5-454E-B927-21B2373C1CD4}">
    <text>C</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saludata.saludcapital.gov.co/osb/index.php/datos-de-salud/salud-a-mi-barrio-salud-a-mi-vereda/canalizaciones-rutas-integrales-de-atencion-en-salud/" TargetMode="External"/><Relationship Id="rId21" Type="http://schemas.openxmlformats.org/officeDocument/2006/relationships/hyperlink" Target="https://saludata.saludcapital.gov.co/osb/index.php/datos-de-salud/salud-sexual-y-reproductiva/morbilidadmaternaextrema/" TargetMode="External"/><Relationship Id="rId63" Type="http://schemas.openxmlformats.org/officeDocument/2006/relationships/hyperlink" Target="https://saludata.saludcapital.gov.co/osb/index.php/datos-de-salud/enfermedades-trasmisibles/tasameningitis/" TargetMode="External"/><Relationship Id="rId159" Type="http://schemas.openxmlformats.org/officeDocument/2006/relationships/hyperlink" Target="https://saludata.saludcapital.gov.co/saludata/indicadores/disponibilidad-de-hemocomponentes-bogota-d-c/" TargetMode="External"/><Relationship Id="rId170" Type="http://schemas.openxmlformats.org/officeDocument/2006/relationships/hyperlink" Target="https://saludata.saludcapital.gov.co/saludata/indicadores/puesto-de-mando-unificado-pmu-y-centro-de-operaciones-de-emergencias-coe-en-bogota-d-c/" TargetMode="External"/><Relationship Id="rId226" Type="http://schemas.openxmlformats.org/officeDocument/2006/relationships/hyperlink" Target="https://saludata.saludcapital.gov.co/osb/indicadores/malnutricion-en-gestantes/" TargetMode="External"/><Relationship Id="rId268" Type="http://schemas.openxmlformats.org/officeDocument/2006/relationships/hyperlink" Target="https://saludata.saludcapital.gov.co/osb/indicadores/exposicion-a-ruido-ambiental-en-adolescentes-en-bogota-d-c/" TargetMode="External"/><Relationship Id="rId32" Type="http://schemas.openxmlformats.org/officeDocument/2006/relationships/hyperlink" Target="https://saludata.saludcapital.gov.co/osb/index.php/datos-de-salud/salud-ambiental/aceptabilidadalimentos/" TargetMode="External"/><Relationship Id="rId74" Type="http://schemas.openxmlformats.org/officeDocument/2006/relationships/hyperlink" Target="mailto:mp1padilla@saludcapital.gov.co" TargetMode="External"/><Relationship Id="rId128" Type="http://schemas.openxmlformats.org/officeDocument/2006/relationships/hyperlink" Target="https://saludata.saludcapital.gov.co/osb/index.php/datos-de-salud/demografia/tm-bruta/" TargetMode="External"/><Relationship Id="rId5" Type="http://schemas.openxmlformats.org/officeDocument/2006/relationships/hyperlink" Target="mailto:dc2franco@saludcapital.gov.co" TargetMode="External"/><Relationship Id="rId95" Type="http://schemas.openxmlformats.org/officeDocument/2006/relationships/hyperlink" Target="mailto:daforero@saludcapital.gov.co" TargetMode="External"/><Relationship Id="rId160" Type="http://schemas.openxmlformats.org/officeDocument/2006/relationships/hyperlink" Target="https://saludata.saludcapital.gov.co/saludata/indicadores/790/" TargetMode="External"/><Relationship Id="rId181" Type="http://schemas.openxmlformats.org/officeDocument/2006/relationships/hyperlink" Target="https://saludata.saludcapital.gov.co/saludata/indicadores/estrategia-de-rendicion-de-cuentas-cuentas-con-salud/" TargetMode="External"/><Relationship Id="rId216" Type="http://schemas.openxmlformats.org/officeDocument/2006/relationships/hyperlink" Target="https://saludata.saludcapital.gov.co/osb/indicadores/mortalidad-infantil/" TargetMode="External"/><Relationship Id="rId237" Type="http://schemas.openxmlformats.org/officeDocument/2006/relationships/hyperlink" Target="https://saludata.saludcapital.gov.co/osb/indicadores/canal-endemico-eda/" TargetMode="External"/><Relationship Id="rId258" Type="http://schemas.openxmlformats.org/officeDocument/2006/relationships/hyperlink" Target="https://saludata.saludcapital.gov.co/osb/indicadores/motivos-consulta-centros-encuentro/" TargetMode="External"/><Relationship Id="rId22" Type="http://schemas.openxmlformats.org/officeDocument/2006/relationships/hyperlink" Target="https://saludata.saludcapital.gov.co/osb/index.php/datos-de-salud/enfermedades-cronicas/tm_diabetes_30a69/" TargetMode="External"/><Relationship Id="rId43" Type="http://schemas.openxmlformats.org/officeDocument/2006/relationships/hyperlink" Target="https://saludata.saludcapital.gov.co/osb/index.php/datos-de-salud/salud-laboral/accidentalidadenfermedadymortalidadlaboralenbogota/" TargetMode="External"/><Relationship Id="rId64" Type="http://schemas.openxmlformats.org/officeDocument/2006/relationships/hyperlink" Target="https://saludata.saludcapital.gov.co/osb/index.php/datos-de-salud/enfermedades-trasmisibles/tasa-hepatitis-b-y-c/" TargetMode="External"/><Relationship Id="rId118" Type="http://schemas.openxmlformats.org/officeDocument/2006/relationships/hyperlink" Target="https://saludata.saludcapital.gov.co/osb/index.php/datos-de-salud/salud-a-mi-barrio-salud-a-mi-vereda/atencion-en-casa/" TargetMode="External"/><Relationship Id="rId139" Type="http://schemas.openxmlformats.org/officeDocument/2006/relationships/hyperlink" Target="https://saludata.saludcapital.gov.co/osb/index.php/datos-de-salud/enfermedades-cronicas/enfermedades-huerfanas-en-bogota-d-c/" TargetMode="External"/><Relationship Id="rId85" Type="http://schemas.openxmlformats.org/officeDocument/2006/relationships/hyperlink" Target="https://saludata.saludcapital.gov.co/osb/index.php/datos-de-salud/salud-ambiental/ausentismo-escolar/" TargetMode="External"/><Relationship Id="rId150" Type="http://schemas.openxmlformats.org/officeDocument/2006/relationships/hyperlink" Target="mailto:Jpinilla@saludcapitalgovco.onmicrosoft.com" TargetMode="External"/><Relationship Id="rId171" Type="http://schemas.openxmlformats.org/officeDocument/2006/relationships/hyperlink" Target="https://saludata.saludcapital.gov.co/saludata/indicadores/conceptos-emitidos-en-planes-de-salud-y-primeros-auxilios-de-las-aglomeraciones-de-publico-realizadas-en-bogota-d-c/" TargetMode="External"/><Relationship Id="rId192" Type="http://schemas.openxmlformats.org/officeDocument/2006/relationships/hyperlink" Target="https://saludata.saludcapital.gov.co/osb/indicadores/afiliacion-a-aseguradoras/" TargetMode="External"/><Relationship Id="rId206" Type="http://schemas.openxmlformats.org/officeDocument/2006/relationships/hyperlink" Target="mailto:lamaldonado@saludcapital.gov.co" TargetMode="External"/><Relationship Id="rId227" Type="http://schemas.openxmlformats.org/officeDocument/2006/relationships/hyperlink" Target="https://saludata.saludcapital.gov.co/osb/indicadores/malnutricion-mayor-de-65-anos/" TargetMode="External"/><Relationship Id="rId248" Type="http://schemas.openxmlformats.org/officeDocument/2006/relationships/hyperlink" Target="https://saludata.saludcapital.gov.co/osb/indicadores/hepatitis-a/" TargetMode="External"/><Relationship Id="rId269" Type="http://schemas.openxmlformats.org/officeDocument/2006/relationships/hyperlink" Target="mailto:cppacheco@saludcapital.gov.co" TargetMode="External"/><Relationship Id="rId12" Type="http://schemas.openxmlformats.org/officeDocument/2006/relationships/hyperlink" Target="mailto:DMSaavedra@saludcapital.gov.co" TargetMode="External"/><Relationship Id="rId33" Type="http://schemas.openxmlformats.org/officeDocument/2006/relationships/hyperlink" Target="https://saludata.saludcapital.gov.co/osb/index.php/datos-de-salud/seguridad-alimentaria-y-nutricional/malnutricionpoblaciongestante/" TargetMode="External"/><Relationship Id="rId108" Type="http://schemas.openxmlformats.org/officeDocument/2006/relationships/hyperlink" Target="https://saludata.saludcapital.gov.co/osb/index.php/datos-de-salud/salud-ambiental/irca-eaab/" TargetMode="External"/><Relationship Id="rId129" Type="http://schemas.openxmlformats.org/officeDocument/2006/relationships/hyperlink" Target="https://saludata.saludcapital.gov.co/osb/index.php/datos-de-salud/demografia/tasafecundidadanio/" TargetMode="External"/><Relationship Id="rId54" Type="http://schemas.openxmlformats.org/officeDocument/2006/relationships/hyperlink" Target="https://saludata.saludcapital.gov.co/osb/index.php/datos-de-salud/ofertas-de-servicios-de-salud/ocupacionurgencias/" TargetMode="External"/><Relationship Id="rId75" Type="http://schemas.openxmlformats.org/officeDocument/2006/relationships/hyperlink" Target="mailto:mp1padilla@saludcapital.gov.co" TargetMode="External"/><Relationship Id="rId96" Type="http://schemas.openxmlformats.org/officeDocument/2006/relationships/hyperlink" Target="mailto:daforero@saludcapital.gov.co" TargetMode="External"/><Relationship Id="rId140" Type="http://schemas.openxmlformats.org/officeDocument/2006/relationships/hyperlink" Target="mailto:ycmalagon@saludcapital.gov.co" TargetMode="External"/><Relationship Id="rId161" Type="http://schemas.openxmlformats.org/officeDocument/2006/relationships/hyperlink" Target="https://saludata.saludcapital.gov.co/saludata/indicadores/sistema-de-vigilancia-epidemiologica-de-salud-oral-sisveso-bogota-d-c/" TargetMode="External"/><Relationship Id="rId182" Type="http://schemas.openxmlformats.org/officeDocument/2006/relationships/hyperlink" Target="https://saludata.saludcapital.gov.co/saludata/indicadores/graduados-en-la-escuela-de-innovacion-y-participacion-en-salud/" TargetMode="External"/><Relationship Id="rId217" Type="http://schemas.openxmlformats.org/officeDocument/2006/relationships/hyperlink" Target="https://saludata.saludcapital.gov.co/osb/indicadores/natalidad-en-bogota/" TargetMode="External"/><Relationship Id="rId6" Type="http://schemas.openxmlformats.org/officeDocument/2006/relationships/hyperlink" Target="mailto:apulloa@saludcapital.gov.co" TargetMode="External"/><Relationship Id="rId238" Type="http://schemas.openxmlformats.org/officeDocument/2006/relationships/hyperlink" Target="https://saludata.saludcapital.gov.co/osb/indicadores/canal-endemico-ira/" TargetMode="External"/><Relationship Id="rId259" Type="http://schemas.openxmlformats.org/officeDocument/2006/relationships/hyperlink" Target="https://saludata.saludcapital.gov.co/osb/indicadores/organizaciones-poblacionales/" TargetMode="External"/><Relationship Id="rId23" Type="http://schemas.openxmlformats.org/officeDocument/2006/relationships/hyperlink" Target="mailto:jsmolina@saludcapital.gov.co" TargetMode="External"/><Relationship Id="rId119" Type="http://schemas.openxmlformats.org/officeDocument/2006/relationships/hyperlink" Target="https://saludata.saludcapital.gov.co/osb/index.php/datos-de-salud/demografia/discapacidadcertificada/" TargetMode="External"/><Relationship Id="rId270" Type="http://schemas.openxmlformats.org/officeDocument/2006/relationships/printerSettings" Target="../printerSettings/printerSettings1.bin"/><Relationship Id="rId44" Type="http://schemas.openxmlformats.org/officeDocument/2006/relationships/hyperlink" Target="https://saludata.saludcapital.gov.co/osb/index.php/datos-de-salud/salud-laboral/accidentes-uti-en-bogota/" TargetMode="External"/><Relationship Id="rId65" Type="http://schemas.openxmlformats.org/officeDocument/2006/relationships/hyperlink" Target="https://saludata.saludcapital.gov.co/osb/index.php/datos-de-salud/enfermedades-cronicas/donacion-de-organos/" TargetMode="External"/><Relationship Id="rId86" Type="http://schemas.openxmlformats.org/officeDocument/2006/relationships/hyperlink" Target="https://saludata.saludcapital.gov.co/osb/index.php/datos-de-salud/enfermedades-trasmisibles/enfrespiratoriasmenores5anios/" TargetMode="External"/><Relationship Id="rId130" Type="http://schemas.openxmlformats.org/officeDocument/2006/relationships/hyperlink" Target="https://saludata.saludcapital.gov.co/osb/index.php/datos-de-salud/demografia/fecundidad/" TargetMode="External"/><Relationship Id="rId151" Type="http://schemas.openxmlformats.org/officeDocument/2006/relationships/hyperlink" Target="https://saludata.saludcapital.gov.co/osb/index.php/datos-de-salud/salud-mental/Morbilidad_Salud_mental/" TargetMode="External"/><Relationship Id="rId172" Type="http://schemas.openxmlformats.org/officeDocument/2006/relationships/hyperlink" Target="https://saludata.saludcapital.gov.co/saludata/indicadores/primer-respondiente-el-curso-que-salva-vidas-curso-teorico-practico-de-profundizacion-y-otros-cursos-relacionados-con-las-urgencias-emergencias-y-desastres-en-bogota-d-c/" TargetMode="External"/><Relationship Id="rId193" Type="http://schemas.openxmlformats.org/officeDocument/2006/relationships/hyperlink" Target="https://saludata.saludcapital.gov.co/osb/indicadores/cantidad-de-sustancias-quimicas/" TargetMode="External"/><Relationship Id="rId207" Type="http://schemas.openxmlformats.org/officeDocument/2006/relationships/hyperlink" Target="mailto:depramirez@saludcapital.gov.co" TargetMode="External"/><Relationship Id="rId228" Type="http://schemas.openxmlformats.org/officeDocument/2006/relationships/hyperlink" Target="https://saludata.saludcapital.gov.co/osb/indicadores/bajo-peso-al-nacer/" TargetMode="External"/><Relationship Id="rId249" Type="http://schemas.openxmlformats.org/officeDocument/2006/relationships/hyperlink" Target="https://saludata.saludcapital.gov.co/osb/indicadores/hepatitis-b-y-c/" TargetMode="External"/><Relationship Id="rId13" Type="http://schemas.openxmlformats.org/officeDocument/2006/relationships/hyperlink" Target="mailto:DMSaavedra@saludcapital.gov.co" TargetMode="External"/><Relationship Id="rId109" Type="http://schemas.openxmlformats.org/officeDocument/2006/relationships/hyperlink" Target="https://saludata.saludcapital.gov.co/osb/index.php/datos-de-salud/salud-ambiental/quejas/" TargetMode="External"/><Relationship Id="rId260" Type="http://schemas.openxmlformats.org/officeDocument/2006/relationships/hyperlink" Target="https://saludata.saludcapital.gov.co/osb/indicadores/promotores-cuidado/" TargetMode="External"/><Relationship Id="rId34" Type="http://schemas.openxmlformats.org/officeDocument/2006/relationships/hyperlink" Target="https://saludata.saludcapital.gov.co/osb/index.php/datos-de-salud/seguridad-alimentaria-y-nutricional/bajopeso/" TargetMode="External"/><Relationship Id="rId55" Type="http://schemas.openxmlformats.org/officeDocument/2006/relationships/hyperlink" Target="https://saludata.saludcapital.gov.co/osb/index.php/datos-de-salud/ofertas-de-servicios-de-salud/oportunidad/" TargetMode="External"/><Relationship Id="rId76" Type="http://schemas.openxmlformats.org/officeDocument/2006/relationships/hyperlink" Target="https://saludata.saludcapital.gov.co/osb/index.php/datos-de-salud/salud-ambiental/conceptos-sanitarios-establecimientos/" TargetMode="External"/><Relationship Id="rId97" Type="http://schemas.openxmlformats.org/officeDocument/2006/relationships/hyperlink" Target="https://saludata.saludcapital.gov.co/osb/index.php/datos-de-salud/salud-mental/suicidio/" TargetMode="External"/><Relationship Id="rId120" Type="http://schemas.openxmlformats.org/officeDocument/2006/relationships/hyperlink" Target="https://saludata.saludcapital.gov.co/osb/index.php/datos-de-salud/enfermedades-cronicas/cancermenor18anios/" TargetMode="External"/><Relationship Id="rId141" Type="http://schemas.openxmlformats.org/officeDocument/2006/relationships/hyperlink" Target="mailto:Jpinilla@saludcapitalgovco.onmicrosoft.com" TargetMode="External"/><Relationship Id="rId7" Type="http://schemas.openxmlformats.org/officeDocument/2006/relationships/hyperlink" Target="mailto:ml2gomez@saludcapital.gov.co" TargetMode="External"/><Relationship Id="rId162" Type="http://schemas.openxmlformats.org/officeDocument/2006/relationships/hyperlink" Target="https://saludata.saludcapital.gov.co/saludata/indicadores/enfermedades-huerfanas-en-bogota-d-c/" TargetMode="External"/><Relationship Id="rId183" Type="http://schemas.openxmlformats.org/officeDocument/2006/relationships/hyperlink" Target="https://saludata.saludcapital.gov.co/saludata/indicadores/motivos-de-consulta-en-los-centros-de-encuentro-en-bogota-d-c/" TargetMode="External"/><Relationship Id="rId218" Type="http://schemas.openxmlformats.org/officeDocument/2006/relationships/hyperlink" Target="https://saludata.saludcapital.gov.co/osb/indicadores/tasa-global-general-fecundidad-bogota/" TargetMode="External"/><Relationship Id="rId239" Type="http://schemas.openxmlformats.org/officeDocument/2006/relationships/hyperlink" Target="https://saludata.saludcapital.gov.co/osb/indicadores/sarampion/" TargetMode="External"/><Relationship Id="rId250" Type="http://schemas.openxmlformats.org/officeDocument/2006/relationships/hyperlink" Target="https://saludata.saludcapital.gov.co/osb/indicadores/vih-sida/" TargetMode="External"/><Relationship Id="rId271" Type="http://schemas.openxmlformats.org/officeDocument/2006/relationships/vmlDrawing" Target="../drawings/vmlDrawing1.vml"/><Relationship Id="rId24" Type="http://schemas.openxmlformats.org/officeDocument/2006/relationships/hyperlink" Target="https://saludata.saludcapital.gov.co/osb/index.php/datos-de-salud/salud-sexual-y-reproductiva/fecundidad-10-19/" TargetMode="External"/><Relationship Id="rId45" Type="http://schemas.openxmlformats.org/officeDocument/2006/relationships/hyperlink" Target="https://saludata.saludcapital.gov.co/osb/index.php/datos-de-salud/salud-laboral/enfermedades-uti-en-bogota/" TargetMode="External"/><Relationship Id="rId66" Type="http://schemas.openxmlformats.org/officeDocument/2006/relationships/hyperlink" Target="https://saludata.saludcapital.gov.co/osb/index.php/datos-de-salud/enfermedades-cronicas/salud-oral-sisveso/" TargetMode="External"/><Relationship Id="rId87" Type="http://schemas.openxmlformats.org/officeDocument/2006/relationships/hyperlink" Target="https://saludata.saludcapital.gov.co/osb/index.php/datos-de-salud/salud-ambiental/distribucionsustanciasquimicaspeligrosaspercapita/" TargetMode="External"/><Relationship Id="rId110" Type="http://schemas.openxmlformats.org/officeDocument/2006/relationships/hyperlink" Target="https://saludata.saludcapital.gov.co/osb/index.php/datos-de-salud/salud-ambiental/vacunacion-antirrabica/" TargetMode="External"/><Relationship Id="rId131" Type="http://schemas.openxmlformats.org/officeDocument/2006/relationships/hyperlink" Target="https://saludata.saludcapital.gov.co/osb/index.php/datos-de-salud/demografia/natalidad/" TargetMode="External"/><Relationship Id="rId152" Type="http://schemas.openxmlformats.org/officeDocument/2006/relationships/hyperlink" Target="https://saludata.saludcapital.gov.co/osb/index.php/tecnovigilancia/" TargetMode="External"/><Relationship Id="rId173" Type="http://schemas.openxmlformats.org/officeDocument/2006/relationships/hyperlink" Target="https://saludata.saludcapital.gov.co/saludata/indicadores/primer-respondiente-gente-que-ayuda-curso-teorico-de-sensibilizacion-en-bogota-d-c/" TargetMode="External"/><Relationship Id="rId194" Type="http://schemas.openxmlformats.org/officeDocument/2006/relationships/hyperlink" Target="https://saludata.saludcapital.gov.co/osb/indicadores/trabajo-infantil/" TargetMode="External"/><Relationship Id="rId208" Type="http://schemas.openxmlformats.org/officeDocument/2006/relationships/hyperlink" Target="mailto:depramirez@saludcapital.gov.co" TargetMode="External"/><Relationship Id="rId229" Type="http://schemas.openxmlformats.org/officeDocument/2006/relationships/hyperlink" Target="https://saludata.saludcapital.gov.co/osb/indicadores/lactancia-materna-exclusiva/" TargetMode="External"/><Relationship Id="rId240" Type="http://schemas.openxmlformats.org/officeDocument/2006/relationships/hyperlink" Target="https://saludata.saludcapital.gov.co/osb/indicadores/circulacion-viral/" TargetMode="External"/><Relationship Id="rId261" Type="http://schemas.openxmlformats.org/officeDocument/2006/relationships/hyperlink" Target="https://saludata.saludcapital.gov.co/osb/indicadores/proyectos-inversion/" TargetMode="External"/><Relationship Id="rId14" Type="http://schemas.openxmlformats.org/officeDocument/2006/relationships/hyperlink" Target="mailto:ciaguillon@saludcapital.gov.co" TargetMode="External"/><Relationship Id="rId35" Type="http://schemas.openxmlformats.org/officeDocument/2006/relationships/hyperlink" Target="https://saludata.saludcapital.gov.co/osb/index.php/datos-de-salud/seguridad-alimentaria-y-nutricional/tmortalidad-desnutricion-menores-5anios/" TargetMode="External"/><Relationship Id="rId56" Type="http://schemas.openxmlformats.org/officeDocument/2006/relationships/hyperlink" Target="https://saludata.saludcapital.gov.co/osb/index.php/datos-de-salud/ofertas-de-servicios-de-salud/osb_ofertasrv-partos/" TargetMode="External"/><Relationship Id="rId77" Type="http://schemas.openxmlformats.org/officeDocument/2006/relationships/hyperlink" Target="https://saludata.saludcapital.gov.co/osb/index.php/datos-de-salud/salud-ambiental/libreshumo/" TargetMode="External"/><Relationship Id="rId100" Type="http://schemas.openxmlformats.org/officeDocument/2006/relationships/hyperlink" Target="mailto:mktangarife@saludcapital.gov.co" TargetMode="External"/><Relationship Id="rId8" Type="http://schemas.openxmlformats.org/officeDocument/2006/relationships/hyperlink" Target="mailto:ml2gomez@saludcapital.gov.co" TargetMode="External"/><Relationship Id="rId98" Type="http://schemas.openxmlformats.org/officeDocument/2006/relationships/hyperlink" Target="https://saludata.saludcapital.gov.co/osb/index.php/pruebas/morbilidad_atendida_bogota_rips/" TargetMode="External"/><Relationship Id="rId121" Type="http://schemas.openxmlformats.org/officeDocument/2006/relationships/hyperlink" Target="https://saludata.saludcapital.gov.co/osb/index.php/datos-de-salud/demografia/causasmortalidad/" TargetMode="External"/><Relationship Id="rId142" Type="http://schemas.openxmlformats.org/officeDocument/2006/relationships/hyperlink" Target="https://saludata.saludcapital.gov.co/osb/index.php/participacion-social-en-salud/notificacion_problematicas_colectivas_pco/" TargetMode="External"/><Relationship Id="rId163" Type="http://schemas.openxmlformats.org/officeDocument/2006/relationships/hyperlink" Target="https://saludata.saludcapital.gov.co/saludata/indicadores/acceso-a-servicios-odontologicos-para-los-afiliados-al-regimen-contributivo-y-subsidiado-en-bogota-d-c/" TargetMode="External"/><Relationship Id="rId184" Type="http://schemas.openxmlformats.org/officeDocument/2006/relationships/hyperlink" Target="https://saludata.saludcapital.gov.co/saludata/indicadores/organizaciones-poblacionales-en-bogota-d-c/" TargetMode="External"/><Relationship Id="rId219" Type="http://schemas.openxmlformats.org/officeDocument/2006/relationships/hyperlink" Target="https://saludata.saludcapital.gov.co/osb/indicadores/fecundidad-por-edad-en-bogota/" TargetMode="External"/><Relationship Id="rId230" Type="http://schemas.openxmlformats.org/officeDocument/2006/relationships/hyperlink" Target="https://saludata.saludcapital.gov.co/osb/indicadores/mortalidad-desnutricion-menores-5-anos/" TargetMode="External"/><Relationship Id="rId251" Type="http://schemas.openxmlformats.org/officeDocument/2006/relationships/hyperlink" Target="https://saludata.saludcapital.gov.co/osb/indicadores/vacunacion-covid-19/" TargetMode="External"/><Relationship Id="rId25" Type="http://schemas.openxmlformats.org/officeDocument/2006/relationships/hyperlink" Target="https://saludata.saludcapital.gov.co/osb/index.php/datos-de-salud/salud-sexual-y-reproductiva/mortalidadperinatal/" TargetMode="External"/><Relationship Id="rId46" Type="http://schemas.openxmlformats.org/officeDocument/2006/relationships/hyperlink" Target="https://saludata.saludcapital.gov.co/osb/index.php/datos-de-salud/salud-laboral/distribucionsustqxpeligrosas/" TargetMode="External"/><Relationship Id="rId67" Type="http://schemas.openxmlformats.org/officeDocument/2006/relationships/hyperlink" Target="https://saludata.saludcapital.gov.co/osb/index.php/datos-de-salud/enfermedades-cronicas/actividad-fisica/" TargetMode="External"/><Relationship Id="rId272" Type="http://schemas.openxmlformats.org/officeDocument/2006/relationships/comments" Target="../comments1.xml"/><Relationship Id="rId88" Type="http://schemas.openxmlformats.org/officeDocument/2006/relationships/hyperlink" Target="mailto:ynlopez@saludcapital.gov.co" TargetMode="External"/><Relationship Id="rId111" Type="http://schemas.openxmlformats.org/officeDocument/2006/relationships/hyperlink" Target="https://saludata.saludcapital.gov.co/osb/index.php/datos-de-salud/salud-ambiental/eta/" TargetMode="External"/><Relationship Id="rId132" Type="http://schemas.openxmlformats.org/officeDocument/2006/relationships/hyperlink" Target="https://saludata.saludcapital.gov.co/osb/index.php/datos-de-salud/demografia/piramidepoblacional/" TargetMode="External"/><Relationship Id="rId153" Type="http://schemas.openxmlformats.org/officeDocument/2006/relationships/hyperlink" Target="https://saludata.saludcapital.gov.co/osb/index.php/licencias-para-equipos-generadores-de-radiacion-ionizante/" TargetMode="External"/><Relationship Id="rId174" Type="http://schemas.openxmlformats.org/officeDocument/2006/relationships/hyperlink" Target="https://saludata.saludcapital.gov.co/saludata/indicadores/principales-enfermedades-atendidas-por-el-centro-regulador-de-urgencias-y-emergencias-crue-de-la-secretaria-distrital-de-salud-de-bogota-d-c/" TargetMode="External"/><Relationship Id="rId195" Type="http://schemas.openxmlformats.org/officeDocument/2006/relationships/hyperlink" Target="https://saludata.saludcapital.gov.co/osb/indicadores/tasa-de-accidentalidad-enfermedad-y-mortalidad-laboral/" TargetMode="External"/><Relationship Id="rId209" Type="http://schemas.openxmlformats.org/officeDocument/2006/relationships/hyperlink" Target="mailto:nrgeronimo@saludcapital.gov.co" TargetMode="External"/><Relationship Id="rId220" Type="http://schemas.openxmlformats.org/officeDocument/2006/relationships/hyperlink" Target="https://saludata.saludcapital.gov.co/osb/indicadores/morbilidad-materna-extrema/" TargetMode="External"/><Relationship Id="rId241" Type="http://schemas.openxmlformats.org/officeDocument/2006/relationships/hyperlink" Target="https://saludata.saludcapital.gov.co/osb/indicadores/cobertura-vacunacion/" TargetMode="External"/><Relationship Id="rId15" Type="http://schemas.openxmlformats.org/officeDocument/2006/relationships/hyperlink" Target="mailto:nchernandez@saludcapital.gov.co" TargetMode="External"/><Relationship Id="rId36" Type="http://schemas.openxmlformats.org/officeDocument/2006/relationships/hyperlink" Target="https://saludata.saludcapital.gov.co/osb/index.php/datos-de-salud/seguridad-alimentaria-y-nutricional/desnutricionexcesospesonmenores5anios/" TargetMode="External"/><Relationship Id="rId57" Type="http://schemas.openxmlformats.org/officeDocument/2006/relationships/hyperlink" Target="https://saludata.saludcapital.gov.co/osb/index.php/datos-de-salud/ofertas-de-servicios-de-salud/tiempo-promedio-centro-medico/" TargetMode="External"/><Relationship Id="rId262" Type="http://schemas.openxmlformats.org/officeDocument/2006/relationships/hyperlink" Target="https://saludata.saludcapital.gov.co/osb/indicadores/veedurias-ciudadanas-salud/" TargetMode="External"/><Relationship Id="rId78" Type="http://schemas.openxmlformats.org/officeDocument/2006/relationships/hyperlink" Target="https://saludata.saludcapital.gov.co/osb/index.php/datos-de-salud/salud-ambiental/exposicionradiacionesnoionizantes/" TargetMode="External"/><Relationship Id="rId99" Type="http://schemas.openxmlformats.org/officeDocument/2006/relationships/hyperlink" Target="mailto:Jpinilla@saludcapitalgovco.onmicrosoft.com" TargetMode="External"/><Relationship Id="rId101" Type="http://schemas.openxmlformats.org/officeDocument/2006/relationships/hyperlink" Target="mailto:slgomez@saludcapital.gov.co" TargetMode="External"/><Relationship Id="rId122" Type="http://schemas.openxmlformats.org/officeDocument/2006/relationships/hyperlink" Target="https://saludata.saludcapital.gov.co/osb/index.php/datos-de-salud/emergencias-y-desastres/polvora/" TargetMode="External"/><Relationship Id="rId143" Type="http://schemas.openxmlformats.org/officeDocument/2006/relationships/hyperlink" Target="https://saludata.saludcapital.gov.co/osb/index.php/datos-de-salud/ofertas-de-servicios-de-salud/talento-humano-en-salud/" TargetMode="External"/><Relationship Id="rId164" Type="http://schemas.openxmlformats.org/officeDocument/2006/relationships/hyperlink" Target="https://saludata.saludcapital.gov.co/saludata/indicadores/afiliacion-a-aseguradoras-de-riesgos-laborales-en-bogota-d-c/" TargetMode="External"/><Relationship Id="rId185" Type="http://schemas.openxmlformats.org/officeDocument/2006/relationships/hyperlink" Target="https://saludata.saludcapital.gov.co/saludata/indicadores/personas-que-participan-en-espacios-e-instancias-de-participacion-social-en-salud-en-bogota-d-c/" TargetMode="External"/><Relationship Id="rId9" Type="http://schemas.openxmlformats.org/officeDocument/2006/relationships/hyperlink" Target="mailto:emsabogal@saludcapital.gov.co" TargetMode="External"/><Relationship Id="rId210" Type="http://schemas.openxmlformats.org/officeDocument/2006/relationships/hyperlink" Target="mailto:emsabogal@saludcapital.gov.co" TargetMode="External"/><Relationship Id="rId26" Type="http://schemas.openxmlformats.org/officeDocument/2006/relationships/hyperlink" Target="https://saludata.saludcapital.gov.co/osb/index.php/datos-de-salud/salud-sexual-y-reproductiva/mortalidadpordefectoscongenitos/" TargetMode="External"/><Relationship Id="rId231" Type="http://schemas.openxmlformats.org/officeDocument/2006/relationships/hyperlink" Target="https://saludata.saludcapital.gov.co/osb/index.php/datos-de-salud/salud-ambiental/distribucionsustanciasquimicaspeligrosaspercapita/" TargetMode="External"/><Relationship Id="rId252" Type="http://schemas.openxmlformats.org/officeDocument/2006/relationships/hyperlink" Target="https://saludata.saludcapital.gov.co/osb/indicadores/viruela-simica/" TargetMode="External"/><Relationship Id="rId273" Type="http://schemas.microsoft.com/office/2017/10/relationships/threadedComment" Target="../threadedComments/threadedComment1.xml"/><Relationship Id="rId47" Type="http://schemas.openxmlformats.org/officeDocument/2006/relationships/hyperlink" Target="https://saludata.saludcapital.gov.co/osb/index.php/datos-de-salud/salud-laboral/trabajoinfantil/" TargetMode="External"/><Relationship Id="rId68" Type="http://schemas.openxmlformats.org/officeDocument/2006/relationships/hyperlink" Target="mailto:bjheredia@saludcapital.gov.co" TargetMode="External"/><Relationship Id="rId89" Type="http://schemas.openxmlformats.org/officeDocument/2006/relationships/hyperlink" Target="mailto:al1garcia@saludcapital.gov.co" TargetMode="External"/><Relationship Id="rId112" Type="http://schemas.openxmlformats.org/officeDocument/2006/relationships/hyperlink" Target="https://saludata.saludcapital.gov.co/osb/index.php/datos-de-salud/enfermedades-cronicas/tm_cerebrocardiovascular_30a69/" TargetMode="External"/><Relationship Id="rId133" Type="http://schemas.openxmlformats.org/officeDocument/2006/relationships/hyperlink" Target="mailto:sjsanchez@saludcapital.gov.co" TargetMode="External"/><Relationship Id="rId154" Type="http://schemas.openxmlformats.org/officeDocument/2006/relationships/hyperlink" Target="https://saludata.saludcapital.gov.co/saludata/indicadores/nacimientos-segun-tipo-de-parto-en-bogota-d-c/" TargetMode="External"/><Relationship Id="rId175" Type="http://schemas.openxmlformats.org/officeDocument/2006/relationships/hyperlink" Target="https://saludata.saludcapital.gov.co/saludata/indicadores/vacunacion-contra-covid-19-en-bogota-d-c/" TargetMode="External"/><Relationship Id="rId196" Type="http://schemas.openxmlformats.org/officeDocument/2006/relationships/hyperlink" Target="https://saludata.saludcapital.gov.co/osb/indicadores/conducta-suicida/" TargetMode="External"/><Relationship Id="rId200" Type="http://schemas.openxmlformats.org/officeDocument/2006/relationships/hyperlink" Target="https://saludata.saludcapital.gov.co/osb/indicadores/violencia-intrafamiliar/" TargetMode="External"/><Relationship Id="rId16" Type="http://schemas.openxmlformats.org/officeDocument/2006/relationships/hyperlink" Target="mailto:kljimenez@saludcapital.gov.co" TargetMode="External"/><Relationship Id="rId221" Type="http://schemas.openxmlformats.org/officeDocument/2006/relationships/hyperlink" Target="https://saludata.saludcapital.gov.co/osb/indicadores/mortalidad-materna/" TargetMode="External"/><Relationship Id="rId242" Type="http://schemas.openxmlformats.org/officeDocument/2006/relationships/hyperlink" Target="https://saludata.saludcapital.gov.co/osb/indicadores/micobacterias/" TargetMode="External"/><Relationship Id="rId263" Type="http://schemas.openxmlformats.org/officeDocument/2006/relationships/hyperlink" Target="mailto:emsabogal@saludcapital.gov.co" TargetMode="External"/><Relationship Id="rId37" Type="http://schemas.openxmlformats.org/officeDocument/2006/relationships/hyperlink" Target="https://saludata.saludcapital.gov.co/osb/index.php/datos-de-salud/seguridad-alimentaria-y-nutricional/delgadezyexceso5a17anios/" TargetMode="External"/><Relationship Id="rId58" Type="http://schemas.openxmlformats.org/officeDocument/2006/relationships/hyperlink" Target="https://saludata.saludcapital.gov.co/osb/index.php/datos-de-salud/salud-sexual-y-reproductiva/sifilis-congenita/" TargetMode="External"/><Relationship Id="rId79" Type="http://schemas.openxmlformats.org/officeDocument/2006/relationships/hyperlink" Target="mailto:ycmalagon@saludcapital.gov.co" TargetMode="External"/><Relationship Id="rId102" Type="http://schemas.openxmlformats.org/officeDocument/2006/relationships/hyperlink" Target="https://saludata.saludcapital.gov.co/osb/index.php/datos-de-salud/enfermedades-trasmisibles/transmisibles_circulacionviral/" TargetMode="External"/><Relationship Id="rId123" Type="http://schemas.openxmlformats.org/officeDocument/2006/relationships/hyperlink" Target="https://saludata.saludcapital.gov.co/osb/index.php/datos-de-salud/enfermedades-cronicas/salud-oral/" TargetMode="External"/><Relationship Id="rId144" Type="http://schemas.openxmlformats.org/officeDocument/2006/relationships/hyperlink" Target="mailto:jaebecerra@saludcapital.gov.co" TargetMode="External"/><Relationship Id="rId90" Type="http://schemas.openxmlformats.org/officeDocument/2006/relationships/hyperlink" Target="mailto:smmancera@saludcapital.gov.co" TargetMode="External"/><Relationship Id="rId165" Type="http://schemas.openxmlformats.org/officeDocument/2006/relationships/hyperlink" Target="https://saludata.saludcapital.gov.co/saludata/indicadores/cantidad-de-sustancias-quimicas-peligrosas-por-trabajador-en-bogota-d-c/" TargetMode="External"/><Relationship Id="rId186" Type="http://schemas.openxmlformats.org/officeDocument/2006/relationships/hyperlink" Target="https://saludata.saludcapital.gov.co/saludata/indicadores/proyectos-de-inversion-en-salud-de-los-fondos-de-desarrollo-local/" TargetMode="External"/><Relationship Id="rId211" Type="http://schemas.openxmlformats.org/officeDocument/2006/relationships/hyperlink" Target="https://saludata.saludcapital.gov.co/osb/indicadores/enfermedades-derivadas-de-la-ocupacion/" TargetMode="External"/><Relationship Id="rId232" Type="http://schemas.openxmlformats.org/officeDocument/2006/relationships/hyperlink" Target="https://saludata.saludcapital.gov.co/osb/index.php/datos-de-salud/salud-ambiental/ausentismo-escolar/" TargetMode="External"/><Relationship Id="rId253" Type="http://schemas.openxmlformats.org/officeDocument/2006/relationships/hyperlink" Target="https://saludata.saludcapital.gov.co/osb/indicadores/covid-19/" TargetMode="External"/><Relationship Id="rId27" Type="http://schemas.openxmlformats.org/officeDocument/2006/relationships/hyperlink" Target="https://saludata.saludcapital.gov.co/osb/index.php/datos-de-salud/salud-mental/tasaviolenciaintrafamiliar/" TargetMode="External"/><Relationship Id="rId48" Type="http://schemas.openxmlformats.org/officeDocument/2006/relationships/hyperlink" Target="https://saludata.saludcapital.gov.co/osb/index.php/datos-de-salud/ofertas-de-servicios-de-salud/tiporazoncamas/" TargetMode="External"/><Relationship Id="rId69" Type="http://schemas.openxmlformats.org/officeDocument/2006/relationships/hyperlink" Target="mailto:Ekmedina@saludcapital.gov.co" TargetMode="External"/><Relationship Id="rId113" Type="http://schemas.openxmlformats.org/officeDocument/2006/relationships/hyperlink" Target="https://saludata.saludcapital.gov.co/osb/index.php/datos-de-salud/enfermedades-cronicas/tm_enfermedadescronicas_30a69/" TargetMode="External"/><Relationship Id="rId134" Type="http://schemas.openxmlformats.org/officeDocument/2006/relationships/hyperlink" Target="mailto:apulloa@saludcapital.gov.co" TargetMode="External"/><Relationship Id="rId80" Type="http://schemas.openxmlformats.org/officeDocument/2006/relationships/hyperlink" Target="mailto:ycmalagon@saludcapital.gov.co" TargetMode="External"/><Relationship Id="rId155" Type="http://schemas.openxmlformats.org/officeDocument/2006/relationships/hyperlink" Target="https://saludata.saludcapital.gov.co/saludata/indicadores/razon-de-ambulancias-en-bogota-d-c/" TargetMode="External"/><Relationship Id="rId176" Type="http://schemas.openxmlformats.org/officeDocument/2006/relationships/hyperlink" Target="https://saludata.saludcapital.gov.co/saludata/indicadores/viruela-simica-en-bogota-d-c/" TargetMode="External"/><Relationship Id="rId197" Type="http://schemas.openxmlformats.org/officeDocument/2006/relationships/hyperlink" Target="https://saludata.saludcapital.gov.co/osb/indicadores/prevalencia-consumo-actual/" TargetMode="External"/><Relationship Id="rId201" Type="http://schemas.openxmlformats.org/officeDocument/2006/relationships/hyperlink" Target="https://saludata.saludcapital.gov.co/osb/indicadores/tasa-de-mortalidad-perinatal/" TargetMode="External"/><Relationship Id="rId222" Type="http://schemas.openxmlformats.org/officeDocument/2006/relationships/hyperlink" Target="https://saludata.saludcapital.gov.co/osb/indicadores/fecundidad-de-10-a-14-y-15-a-19/" TargetMode="External"/><Relationship Id="rId243" Type="http://schemas.openxmlformats.org/officeDocument/2006/relationships/hyperlink" Target="https://saludata.saludcapital.gov.co/osb/indicadores/enfermedades-respiratorias/" TargetMode="External"/><Relationship Id="rId264" Type="http://schemas.openxmlformats.org/officeDocument/2006/relationships/hyperlink" Target="mailto:jslozano@saludcapital.gov.co" TargetMode="External"/><Relationship Id="rId17" Type="http://schemas.openxmlformats.org/officeDocument/2006/relationships/hyperlink" Target="mailto:wolozano@saludcapital.gov.co" TargetMode="External"/><Relationship Id="rId38" Type="http://schemas.openxmlformats.org/officeDocument/2006/relationships/hyperlink" Target="https://saludata.saludcapital.gov.co/osb/index.php/datos-de-salud/seguridad-alimentaria-y-nutricional/malnutricionmayor65anios/" TargetMode="External"/><Relationship Id="rId59" Type="http://schemas.openxmlformats.org/officeDocument/2006/relationships/hyperlink" Target="https://saludata.saludcapital.gov.co/osb/index.php/datos-de-salud/salud-sexual-y-reproductiva/sifilis-gestacional/" TargetMode="External"/><Relationship Id="rId103" Type="http://schemas.openxmlformats.org/officeDocument/2006/relationships/hyperlink" Target="mailto:yahernandez@saludcapital.gov.co" TargetMode="External"/><Relationship Id="rId124" Type="http://schemas.openxmlformats.org/officeDocument/2006/relationships/hyperlink" Target="https://saludata.saludcapital.gov.co/osb/index.php/datos-de-salud/demografia/tm-ninez/" TargetMode="External"/><Relationship Id="rId70" Type="http://schemas.openxmlformats.org/officeDocument/2006/relationships/hyperlink" Target="mailto:apicon@saludcapital.gov.co" TargetMode="External"/><Relationship Id="rId91" Type="http://schemas.openxmlformats.org/officeDocument/2006/relationships/hyperlink" Target="mailto:amguaca@saludcapital.gov.co" TargetMode="External"/><Relationship Id="rId145" Type="http://schemas.openxmlformats.org/officeDocument/2006/relationships/hyperlink" Target="mailto:oaperez@saludcapital.gov.co" TargetMode="External"/><Relationship Id="rId166" Type="http://schemas.openxmlformats.org/officeDocument/2006/relationships/hyperlink" Target="https://saludata.saludcapital.gov.co/saludata/indicadores/pobreza-y-desigualdad-en-bogota-d-c/" TargetMode="External"/><Relationship Id="rId187" Type="http://schemas.openxmlformats.org/officeDocument/2006/relationships/hyperlink" Target="https://saludata.saludcapital.gov.co/saludata/indicadores/veedurias-ciudadanas-en-salud-en-bogota-d-c/" TargetMode="External"/><Relationship Id="rId1" Type="http://schemas.openxmlformats.org/officeDocument/2006/relationships/hyperlink" Target="mailto:flhiguera@saludcapital.gov.co" TargetMode="External"/><Relationship Id="rId212" Type="http://schemas.openxmlformats.org/officeDocument/2006/relationships/hyperlink" Target="https://saludata.saludcapital.gov.co/osb/indicadores/ocupacion/" TargetMode="External"/><Relationship Id="rId233" Type="http://schemas.openxmlformats.org/officeDocument/2006/relationships/hyperlink" Target="https://saludata.saludcapital.gov.co/osb/index.php/datos-de-salud/salud-ambiental/ausentismo-escolar/" TargetMode="External"/><Relationship Id="rId254" Type="http://schemas.openxmlformats.org/officeDocument/2006/relationships/hyperlink" Target="https://saludata.saludcapital.gov.co/osb/indicadores/espacios_instancias/" TargetMode="External"/><Relationship Id="rId28" Type="http://schemas.openxmlformats.org/officeDocument/2006/relationships/hyperlink" Target="https://saludata.saludcapital.gov.co/osb/index.php/datos-de-salud/salud-mental/sustanciaspsicoactivas/" TargetMode="External"/><Relationship Id="rId49" Type="http://schemas.openxmlformats.org/officeDocument/2006/relationships/hyperlink" Target="https://saludata.saludcapital.gov.co/osb/index.php/datos-de-salud/ofertas-de-servicios-de-salud/razonambulanciasbogota/" TargetMode="External"/><Relationship Id="rId114" Type="http://schemas.openxmlformats.org/officeDocument/2006/relationships/hyperlink" Target="https://saludata.saludcapital.gov.co/osb/index.php/datos-de-salud/enfermedades-cronicas/tm_cronicasrespiratoriasbajas_30a69/" TargetMode="External"/><Relationship Id="rId60" Type="http://schemas.openxmlformats.org/officeDocument/2006/relationships/hyperlink" Target="https://saludata.saludcapital.gov.co/osb/index.php/datos-de-salud/enfermedades-trasmisibles/canal-endemico-ira/" TargetMode="External"/><Relationship Id="rId81" Type="http://schemas.openxmlformats.org/officeDocument/2006/relationships/hyperlink" Target="https://saludata.saludcapital.gov.co/osb/index.php/datos-de-salud/salud-ambiental/iboca/" TargetMode="External"/><Relationship Id="rId135" Type="http://schemas.openxmlformats.org/officeDocument/2006/relationships/hyperlink" Target="mailto:caroldan@saludcapital.gov.co" TargetMode="External"/><Relationship Id="rId156" Type="http://schemas.openxmlformats.org/officeDocument/2006/relationships/hyperlink" Target="https://saludata.saludcapital.gov.co/saludata/indicadores/tipo-y-razon-de-camas-en-bogota-d-c/" TargetMode="External"/><Relationship Id="rId177" Type="http://schemas.openxmlformats.org/officeDocument/2006/relationships/hyperlink" Target="https://saludata.saludcapital.gov.co/saludata/indicadores/ocupacion-de-unidades-de-cuidado-intensivo-adulto-para-atencion-general-en-bogota-d-c/" TargetMode="External"/><Relationship Id="rId198" Type="http://schemas.openxmlformats.org/officeDocument/2006/relationships/hyperlink" Target="https://saludata.saludcapital.gov.co/osb/indicadores/morbilidad-salud-mental/" TargetMode="External"/><Relationship Id="rId202" Type="http://schemas.openxmlformats.org/officeDocument/2006/relationships/hyperlink" Target="https://saludata.saludcapital.gov.co/osb/indicadores/tasa-de-mortalidad-por-defectos-congenitos/" TargetMode="External"/><Relationship Id="rId223" Type="http://schemas.openxmlformats.org/officeDocument/2006/relationships/hyperlink" Target="https://saludata.saludcapital.gov.co/osb/indicadores/malnutricion-menores-de-5-anos/" TargetMode="External"/><Relationship Id="rId244" Type="http://schemas.openxmlformats.org/officeDocument/2006/relationships/hyperlink" Target="https://saludata.saludcapital.gov.co/osb/indicadores/meningitis-bacteriana/" TargetMode="External"/><Relationship Id="rId18" Type="http://schemas.openxmlformats.org/officeDocument/2006/relationships/hyperlink" Target="mailto:lbhilarion@saludcapital.gov.co" TargetMode="External"/><Relationship Id="rId39" Type="http://schemas.openxmlformats.org/officeDocument/2006/relationships/hyperlink" Target="https://saludata.saludcapital.gov.co/osb/index.php/datos-de-salud/seguridad-alimentaria-y-nutricional/alimentacion-saludable/" TargetMode="External"/><Relationship Id="rId265" Type="http://schemas.openxmlformats.org/officeDocument/2006/relationships/hyperlink" Target="mailto:a1peralta@saludcapital.gov.co" TargetMode="External"/><Relationship Id="rId50" Type="http://schemas.openxmlformats.org/officeDocument/2006/relationships/hyperlink" Target="https://saludata.saludcapital.gov.co/osb/index.php/datos-de-salud/ofertas-de-servicios-de-salud/tipoprestadores/" TargetMode="External"/><Relationship Id="rId104" Type="http://schemas.openxmlformats.org/officeDocument/2006/relationships/hyperlink" Target="https://saludata.saludcapital.gov.co/osb/index.php/datos-de-salud/salud-a-mi-barrio-salud-a-mi-vereda/atencion-en-casa/" TargetMode="External"/><Relationship Id="rId125" Type="http://schemas.openxmlformats.org/officeDocument/2006/relationships/hyperlink" Target="https://saludata.saludcapital.gov.co/osb/index.php/datos-de-salud/demografia/condiciones-vida/" TargetMode="External"/><Relationship Id="rId146" Type="http://schemas.openxmlformats.org/officeDocument/2006/relationships/hyperlink" Target="mailto:oaperez@saludcapital.gov.co" TargetMode="External"/><Relationship Id="rId167" Type="http://schemas.openxmlformats.org/officeDocument/2006/relationships/hyperlink" Target="https://saludata.saludcapital.gov.co/saludata/?post_type=indicadores&amp;p=926&amp;preview=true" TargetMode="External"/><Relationship Id="rId188" Type="http://schemas.openxmlformats.org/officeDocument/2006/relationships/hyperlink" Target="mailto:jlcortes@saludcapital.gov.co" TargetMode="External"/><Relationship Id="rId71" Type="http://schemas.openxmlformats.org/officeDocument/2006/relationships/hyperlink" Target="mailto:oscarabali@saludcapital.gov.co,%20rlcorrea@saludcapital.gov.co" TargetMode="External"/><Relationship Id="rId92" Type="http://schemas.openxmlformats.org/officeDocument/2006/relationships/hyperlink" Target="mailto:amguaca@saludcapital.gov.co" TargetMode="External"/><Relationship Id="rId213" Type="http://schemas.openxmlformats.org/officeDocument/2006/relationships/hyperlink" Target="https://saludata.saludcapital.gov.co/osb/indicadores/mortalidad-general/" TargetMode="External"/><Relationship Id="rId234" Type="http://schemas.openxmlformats.org/officeDocument/2006/relationships/hyperlink" Target="https://saludata.saludcapital.gov.co/osb/index.php/datos-de-salud/salud-ambiental/ausentismo-escolar/" TargetMode="External"/><Relationship Id="rId2" Type="http://schemas.openxmlformats.org/officeDocument/2006/relationships/hyperlink" Target="mailto:KLCastiblanco@saludcapital.gov.co" TargetMode="External"/><Relationship Id="rId29" Type="http://schemas.openxmlformats.org/officeDocument/2006/relationships/hyperlink" Target="https://saludata.saludcapital.gov.co/osb/index.php/datos-de-salud/salud-mental/satisfaccion-salud/" TargetMode="External"/><Relationship Id="rId255" Type="http://schemas.openxmlformats.org/officeDocument/2006/relationships/hyperlink" Target="https://saludata.saludcapital.gov.co/osb/indicadores/co-creacion-proyectos/" TargetMode="External"/><Relationship Id="rId40" Type="http://schemas.openxmlformats.org/officeDocument/2006/relationships/hyperlink" Target="https://saludata.saludcapital.gov.co/osb/index.php/datos-de-salud/seguridad-alimentaria-y-nutricional/falta-alimentos/" TargetMode="External"/><Relationship Id="rId115" Type="http://schemas.openxmlformats.org/officeDocument/2006/relationships/hyperlink" Target="https://saludata.saludcapital.gov.co/osb/index.php/datos-de-salud/enfermedades-cronicas/tm_neoplasias_30a69/" TargetMode="External"/><Relationship Id="rId136" Type="http://schemas.openxmlformats.org/officeDocument/2006/relationships/hyperlink" Target="mailto:jaalvarado@saludcapital.gov.co" TargetMode="External"/><Relationship Id="rId157" Type="http://schemas.openxmlformats.org/officeDocument/2006/relationships/hyperlink" Target="https://saludata.saludcapital.gov.co/saludata/?post_type=indicadores&amp;p=198&amp;preview=true" TargetMode="External"/><Relationship Id="rId178" Type="http://schemas.openxmlformats.org/officeDocument/2006/relationships/hyperlink" Target="https://saludata.saludcapital.gov.co/saludata/indicadores/porcentaje-de-ocupacion-de-los-servicios-de-hospitalizacion-general-unidad-de-cuidado-intermedio-y-unidad-de-cuidado-intensivo-en-bogota-d-c/" TargetMode="External"/><Relationship Id="rId61" Type="http://schemas.openxmlformats.org/officeDocument/2006/relationships/hyperlink" Target="https://saludata.saludcapital.gov.co/osb/index.php/datos-de-salud/enfermedades-trasmisibles/vacunacion/" TargetMode="External"/><Relationship Id="rId82" Type="http://schemas.openxmlformats.org/officeDocument/2006/relationships/hyperlink" Target="https://saludata.saludcapital.gov.co/osb/index.php/datos-de-salud/enfermedades-trasmisibles/tasahepatitisa/" TargetMode="External"/><Relationship Id="rId199" Type="http://schemas.openxmlformats.org/officeDocument/2006/relationships/hyperlink" Target="https://saludata.saludcapital.gov.co/osb/indicadores/consumo-abusivo-spa/" TargetMode="External"/><Relationship Id="rId203" Type="http://schemas.openxmlformats.org/officeDocument/2006/relationships/hyperlink" Target="https://saludata.saludcapital.gov.co/osb/indicadores/problematicas-colectivas/" TargetMode="External"/><Relationship Id="rId19" Type="http://schemas.openxmlformats.org/officeDocument/2006/relationships/hyperlink" Target="mailto:dsmartinez@saludcapital.gov.co" TargetMode="External"/><Relationship Id="rId224" Type="http://schemas.openxmlformats.org/officeDocument/2006/relationships/hyperlink" Target="https://saludata.saludcapital.gov.co/osb/indicadores/malnutricion-de-18-a-64-anos/" TargetMode="External"/><Relationship Id="rId245" Type="http://schemas.openxmlformats.org/officeDocument/2006/relationships/hyperlink" Target="https://saludata.saludcapital.gov.co/osb/indicadores/sifilis-congenita/" TargetMode="External"/><Relationship Id="rId266" Type="http://schemas.openxmlformats.org/officeDocument/2006/relationships/hyperlink" Target="https://saludata.saludcapital.gov.co/osb/indicadores/exposicion-ruido-adultos/" TargetMode="External"/><Relationship Id="rId30" Type="http://schemas.openxmlformats.org/officeDocument/2006/relationships/hyperlink" Target="https://saludata.saludcapital.gov.co/osb/index.php/datos-de-salud/salud-mental/percepcion-estado-salud/" TargetMode="External"/><Relationship Id="rId105" Type="http://schemas.openxmlformats.org/officeDocument/2006/relationships/hyperlink" Target="https://saludata.saludcapital.gov.co/osb/index.php/datos-de-salud/salud-a-mi-barrio-salud-a-mi-vereda/canalizaciones-rutas-integrales-de-atencion-en-salud/" TargetMode="External"/><Relationship Id="rId126" Type="http://schemas.openxmlformats.org/officeDocument/2006/relationships/hyperlink" Target="https://saludata.saludcapital.gov.co/osb/index.php/datos-de-salud/demografia/pobrezaygini/" TargetMode="External"/><Relationship Id="rId147" Type="http://schemas.openxmlformats.org/officeDocument/2006/relationships/hyperlink" Target="https://saludata.saludcapital.gov.co/osb/index.php/datos-de-salud/salud-mental/tasa-de-mortalidad_accidentes_transito/" TargetMode="External"/><Relationship Id="rId168" Type="http://schemas.openxmlformats.org/officeDocument/2006/relationships/hyperlink" Target="https://saludata.saludcapital.gov.co/saludata/?post_type=indicadores&amp;p=928&amp;preview=true" TargetMode="External"/><Relationship Id="rId51" Type="http://schemas.openxmlformats.org/officeDocument/2006/relationships/hyperlink" Target="https://saludata.saludcapital.gov.co/osb/index.php/datos-de-salud/ofertas-de-servicios-de-salud/ips-urgencias/" TargetMode="External"/><Relationship Id="rId72" Type="http://schemas.openxmlformats.org/officeDocument/2006/relationships/hyperlink" Target="https://saludata.saludcapital.gov.co/osb/index.php/datos-de-salud/ofertas-de-servicios-de-salud/desabastecimiento-medicamentos/" TargetMode="External"/><Relationship Id="rId93" Type="http://schemas.openxmlformats.org/officeDocument/2006/relationships/hyperlink" Target="mailto:amguaca@saludcapital.gov.co" TargetMode="External"/><Relationship Id="rId189" Type="http://schemas.openxmlformats.org/officeDocument/2006/relationships/hyperlink" Target="https://saludata.saludcapital.gov.co/osb/index.php/datos-de-salud/salud-mental/accidentesdomesticosenmenores11anios/" TargetMode="External"/><Relationship Id="rId3" Type="http://schemas.openxmlformats.org/officeDocument/2006/relationships/hyperlink" Target="mailto:dc2franco@saludcapital.gov.co" TargetMode="External"/><Relationship Id="rId214" Type="http://schemas.openxmlformats.org/officeDocument/2006/relationships/hyperlink" Target="https://saludata.saludcapital.gov.co/osb/indicadores/personas-certificadas-con-discapacidad/" TargetMode="External"/><Relationship Id="rId235" Type="http://schemas.openxmlformats.org/officeDocument/2006/relationships/hyperlink" Target="mailto:cpena@saludcapital.gov.co" TargetMode="External"/><Relationship Id="rId256" Type="http://schemas.openxmlformats.org/officeDocument/2006/relationships/hyperlink" Target="https://saludata.saludcapital.gov.co/osb/indicadores/rendicion-cuentas/" TargetMode="External"/><Relationship Id="rId116" Type="http://schemas.openxmlformats.org/officeDocument/2006/relationships/hyperlink" Target="https://saludata.saludcapital.gov.co/osb/index.php/datos-de-salud/salud-ambiental/acciones-comunicativas-politica-ambiental/" TargetMode="External"/><Relationship Id="rId137" Type="http://schemas.openxmlformats.org/officeDocument/2006/relationships/hyperlink" Target="mailto:klcastiblanco@saludcapital.gov.co" TargetMode="External"/><Relationship Id="rId158" Type="http://schemas.openxmlformats.org/officeDocument/2006/relationships/hyperlink" Target="https://saludata.saludcapital.gov.co/saludata/?post_type=indicadores&amp;p=200&amp;preview=true" TargetMode="External"/><Relationship Id="rId20" Type="http://schemas.openxmlformats.org/officeDocument/2006/relationships/hyperlink" Target="https://saludata.saludcapital.gov.co/osb/index.php/datos-de-salud/salud-sexual-y-reproductiva/mortalidad-materna/" TargetMode="External"/><Relationship Id="rId41" Type="http://schemas.openxmlformats.org/officeDocument/2006/relationships/hyperlink" Target="https://saludata.saludcapital.gov.co/osb/index.php/datos-de-salud/seguridad-alimentaria-y-nutricional/lme/" TargetMode="External"/><Relationship Id="rId62" Type="http://schemas.openxmlformats.org/officeDocument/2006/relationships/hyperlink" Target="https://saludata.saludcapital.gov.co/osb/index.php/datos-de-salud/enfermedades-trasmisibles/tmotalidad-eda-menores5anios/" TargetMode="External"/><Relationship Id="rId83" Type="http://schemas.openxmlformats.org/officeDocument/2006/relationships/hyperlink" Target="https://saludata.saludcapital.gov.co/osb/index.php/datos-de-salud/enfermedades-trasmisibles/sarampion/" TargetMode="External"/><Relationship Id="rId179" Type="http://schemas.openxmlformats.org/officeDocument/2006/relationships/hyperlink" Target="https://saludata.saludcapital.gov.co/saludata/indicadores/proyectos-de-infraestructura-hospitalaria-en-bogota-d-c/" TargetMode="External"/><Relationship Id="rId190" Type="http://schemas.openxmlformats.org/officeDocument/2006/relationships/hyperlink" Target="https://saludata.saludcapital.gov.co/osb/indicadores/lesiones-por-polvora/" TargetMode="External"/><Relationship Id="rId204" Type="http://schemas.openxmlformats.org/officeDocument/2006/relationships/hyperlink" Target="https://saludata.saludcapital.gov.co/osb/indicadores/mortalidad-de-accidentes-de-transito/" TargetMode="External"/><Relationship Id="rId225" Type="http://schemas.openxmlformats.org/officeDocument/2006/relationships/hyperlink" Target="https://saludata.saludcapital.gov.co/osb/indicadores/malnutricion-de-5-a-17-anos/" TargetMode="External"/><Relationship Id="rId246" Type="http://schemas.openxmlformats.org/officeDocument/2006/relationships/hyperlink" Target="https://saludata.saludcapital.gov.co/osb/indicadores/sifilis-gestacional/" TargetMode="External"/><Relationship Id="rId267" Type="http://schemas.openxmlformats.org/officeDocument/2006/relationships/hyperlink" Target="mailto:a1peralta@saludcapital.gov.co" TargetMode="External"/><Relationship Id="rId106" Type="http://schemas.openxmlformats.org/officeDocument/2006/relationships/hyperlink" Target="https://saludata.saludcapital.gov.co/osb/index.php/datos-de-salud/salud-a-mi-barrio-salud-a-mi-vereda/person-afiliada-reg-subsidiado/" TargetMode="External"/><Relationship Id="rId127" Type="http://schemas.openxmlformats.org/officeDocument/2006/relationships/hyperlink" Target="https://saludata.saludcapital.gov.co/osb/index.php/datos-de-salud/demografia/tm-infantil/" TargetMode="External"/><Relationship Id="rId10" Type="http://schemas.openxmlformats.org/officeDocument/2006/relationships/hyperlink" Target="mailto:emsabogal@saludcapital.gov.co" TargetMode="External"/><Relationship Id="rId31" Type="http://schemas.openxmlformats.org/officeDocument/2006/relationships/hyperlink" Target="https://saludata.saludcapital.gov.co/osb/index.php/datos-de-salud/seguridad-alimentaria-y-nutricional/malnutricion-en-poblacion-de-18-a-64-anos/" TargetMode="External"/><Relationship Id="rId52" Type="http://schemas.openxmlformats.org/officeDocument/2006/relationships/hyperlink" Target="https://saludata.saludcapital.gov.co/osb/index.php/datos-de-salud/ofertas-de-servicios-de-salud/hemocomponentes/" TargetMode="External"/><Relationship Id="rId73" Type="http://schemas.openxmlformats.org/officeDocument/2006/relationships/hyperlink" Target="mailto:halejo@saludcapital.gov.co" TargetMode="External"/><Relationship Id="rId94" Type="http://schemas.openxmlformats.org/officeDocument/2006/relationships/hyperlink" Target="mailto:amguaca@saludcapital.gov.co" TargetMode="External"/><Relationship Id="rId148" Type="http://schemas.openxmlformats.org/officeDocument/2006/relationships/hyperlink" Target="mailto:halejo@saludcapital.gov.co" TargetMode="External"/><Relationship Id="rId169" Type="http://schemas.openxmlformats.org/officeDocument/2006/relationships/hyperlink" Target="https://saludata.saludcapital.gov.co/saludata/indicadores/promotores-del-cuidado-en-bogota-d-c/" TargetMode="External"/><Relationship Id="rId4" Type="http://schemas.openxmlformats.org/officeDocument/2006/relationships/hyperlink" Target="mailto:dc2franco@saludcapital.gov.co" TargetMode="External"/><Relationship Id="rId180" Type="http://schemas.openxmlformats.org/officeDocument/2006/relationships/hyperlink" Target="https://saludata.saludcapital.gov.co/saludata/indicadores/co-creacion-de-proyectos-de-iniciativa-comunitaria/" TargetMode="External"/><Relationship Id="rId215" Type="http://schemas.openxmlformats.org/officeDocument/2006/relationships/hyperlink" Target="https://saludata.saludcapital.gov.co/osb/indicadores/tasa-bruta-de-mortalidad/" TargetMode="External"/><Relationship Id="rId236" Type="http://schemas.openxmlformats.org/officeDocument/2006/relationships/hyperlink" Target="mailto:smmancera@saludcapital.gov.co" TargetMode="External"/><Relationship Id="rId257" Type="http://schemas.openxmlformats.org/officeDocument/2006/relationships/hyperlink" Target="https://saludata.saludcapital.gov.co/osb/indicadores/graduados-innovacion-participacion/" TargetMode="External"/><Relationship Id="rId42" Type="http://schemas.openxmlformats.org/officeDocument/2006/relationships/hyperlink" Target="https://saludata.saludcapital.gov.co/osb/index.php/datos-de-salud/salud-laboral/cobertura-ARL/" TargetMode="External"/><Relationship Id="rId84" Type="http://schemas.openxmlformats.org/officeDocument/2006/relationships/hyperlink" Target="https://saludata.saludcapital.gov.co/osb/index.php/datos-de-salud/enfermedades-trasmisibles/incidenciaymortalidadvih-sida/" TargetMode="External"/><Relationship Id="rId138" Type="http://schemas.openxmlformats.org/officeDocument/2006/relationships/hyperlink" Target="https://saludata.saludcapital.gov.co/osb/index.php/datos-de-salud/enfermedades-cronicas/cancer_de_mama_y_cuello-uterino/" TargetMode="External"/><Relationship Id="rId191" Type="http://schemas.openxmlformats.org/officeDocument/2006/relationships/hyperlink" Target="https://saludata.saludcapital.gov.co/osb/indicadores/tasa-de-mortalidad-en-menores-de-5-anos-en-bogota-d-c/" TargetMode="External"/><Relationship Id="rId205" Type="http://schemas.openxmlformats.org/officeDocument/2006/relationships/hyperlink" Target="https://saludata.saludcapital.gov.co/osb/indicadores/accidentes-domesticos/" TargetMode="External"/><Relationship Id="rId247" Type="http://schemas.openxmlformats.org/officeDocument/2006/relationships/hyperlink" Target="https://saludata.saludcapital.gov.co/osb/indicadores/mortalidad-eda/" TargetMode="External"/><Relationship Id="rId107" Type="http://schemas.openxmlformats.org/officeDocument/2006/relationships/hyperlink" Target="https://saludata.saludcapital.gov.co/osb/index.php/datos-de-salud/salud-ambiental/tbogota/" TargetMode="External"/><Relationship Id="rId11" Type="http://schemas.openxmlformats.org/officeDocument/2006/relationships/hyperlink" Target="mailto:jpberdejo@saludcapital.gov.co" TargetMode="External"/><Relationship Id="rId53" Type="http://schemas.openxmlformats.org/officeDocument/2006/relationships/hyperlink" Target="https://saludata.saludcapital.gov.co/osb/index.php/datos-de-salud/ofertas-de-servicios-de-salud/afiliacion-regimen/" TargetMode="External"/><Relationship Id="rId149" Type="http://schemas.openxmlformats.org/officeDocument/2006/relationships/hyperlink" Target="https://saludata.saludcapital.gov.co/osb/index.php/pruebas/consumo_spa_pruebas/"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saludata.saludcapital.gov.co/osb/indicadores/mortalidad-de-accidentes-de-transito/" TargetMode="External"/><Relationship Id="rId18" Type="http://schemas.openxmlformats.org/officeDocument/2006/relationships/hyperlink" Target="https://saludata.saludcapital.gov.co/osb/indicadores/natalidad-en-bogota/" TargetMode="External"/><Relationship Id="rId26" Type="http://schemas.openxmlformats.org/officeDocument/2006/relationships/hyperlink" Target="https://saludata.saludcapital.gov.co/osb/indicadores/mortalidad-desnutricion-menores-5-anos/" TargetMode="External"/><Relationship Id="rId39" Type="http://schemas.openxmlformats.org/officeDocument/2006/relationships/hyperlink" Target="https://saludata.saludcapital.gov.co/osb/indicadores/viruela-simica/" TargetMode="External"/><Relationship Id="rId21" Type="http://schemas.openxmlformats.org/officeDocument/2006/relationships/hyperlink" Target="https://saludata.saludcapital.gov.co/osb/indicadores/fecundidad-de-10-a-14-y-15-a-19/" TargetMode="External"/><Relationship Id="rId34" Type="http://schemas.openxmlformats.org/officeDocument/2006/relationships/hyperlink" Target="https://saludata.saludcapital.gov.co/osb/indicadores/sifilis-congenita/" TargetMode="External"/><Relationship Id="rId42" Type="http://schemas.openxmlformats.org/officeDocument/2006/relationships/hyperlink" Target="https://saludata.saludcapital.gov.co/osb/indicadores/graduados-innovacion-participacion/" TargetMode="External"/><Relationship Id="rId47" Type="http://schemas.openxmlformats.org/officeDocument/2006/relationships/hyperlink" Target="https://saludata.saludcapital.gov.co/osb/indicadores/tasa-incidencia-de-intoxicacion-con-sustancias-quimicas-en-bogota-d-c/" TargetMode="External"/><Relationship Id="rId50" Type="http://schemas.openxmlformats.org/officeDocument/2006/relationships/hyperlink" Target="https://saludata.saludcapital.gov.co/osb/indicadores/afiliacion-segun-regimen-de-aseguramiento-sgss-en-bogota-d-c/" TargetMode="External"/><Relationship Id="rId55" Type="http://schemas.openxmlformats.org/officeDocument/2006/relationships/hyperlink" Target="https://saludata.saludcapital.gov.co/osb/indicadores/vph9anos/" TargetMode="External"/><Relationship Id="rId7" Type="http://schemas.openxmlformats.org/officeDocument/2006/relationships/hyperlink" Target="https://saludata.saludcapital.gov.co/osb/indicadores/trabajo-infantil/" TargetMode="External"/><Relationship Id="rId2" Type="http://schemas.openxmlformats.org/officeDocument/2006/relationships/hyperlink" Target="https://saludata.saludcapital.gov.co/osb/indicadores/sistema-de-vigilancia-epidemiologica-de-salud-oral-sisveso-bogota-d-c/" TargetMode="External"/><Relationship Id="rId16" Type="http://schemas.openxmlformats.org/officeDocument/2006/relationships/hyperlink" Target="https://saludata.saludcapital.gov.co/osb/indicadores/personas-certificadas-con-discapacidad/" TargetMode="External"/><Relationship Id="rId29" Type="http://schemas.openxmlformats.org/officeDocument/2006/relationships/hyperlink" Target="https://saludata.saludcapital.gov.co/osb/indicadores/sarampion/" TargetMode="External"/><Relationship Id="rId11" Type="http://schemas.openxmlformats.org/officeDocument/2006/relationships/hyperlink" Target="https://saludata.saludcapital.gov.co/osb/indicadores/violencia-intrafamiliar/" TargetMode="External"/><Relationship Id="rId24" Type="http://schemas.openxmlformats.org/officeDocument/2006/relationships/hyperlink" Target="https://saludata.saludcapital.gov.co/osb/indicadores/bajo-peso-al-nacer/" TargetMode="External"/><Relationship Id="rId32" Type="http://schemas.openxmlformats.org/officeDocument/2006/relationships/hyperlink" Target="https://saludata.saludcapital.gov.co/osb/indicadores/enfermedades-respiratorias/" TargetMode="External"/><Relationship Id="rId37" Type="http://schemas.openxmlformats.org/officeDocument/2006/relationships/hyperlink" Target="https://saludata.saludcapital.gov.co/osb/indicadores/vih-sida/" TargetMode="External"/><Relationship Id="rId40" Type="http://schemas.openxmlformats.org/officeDocument/2006/relationships/hyperlink" Target="https://saludata.saludcapital.gov.co/osb/indicadores/covid-19/" TargetMode="External"/><Relationship Id="rId45" Type="http://schemas.openxmlformats.org/officeDocument/2006/relationships/hyperlink" Target="https://saludata.saludcapital.gov.co/osb/indicadores/prevalencia-de-sibilancias-y-tos-en-la-noche-en-ninos-menores-de-5-anos-en-bogota-d-c/" TargetMode="External"/><Relationship Id="rId53" Type="http://schemas.openxmlformats.org/officeDocument/2006/relationships/hyperlink" Target="https://saludata.saludcapital.gov.co/osb/indicadores/cancer-en-menores-de-18-anos-en-bogota-d-c/" TargetMode="External"/><Relationship Id="rId58" Type="http://schemas.openxmlformats.org/officeDocument/2006/relationships/hyperlink" Target="https://saludata.saludcapital.gov.co/osb/indicadores/brotes-por-enfermedad-transmitida-por-alimentos-eta-en-bogota-d-c/" TargetMode="External"/><Relationship Id="rId5" Type="http://schemas.openxmlformats.org/officeDocument/2006/relationships/hyperlink" Target="https://saludata.saludcapital.gov.co/osb/indicadores/lesiones-por-polvora/" TargetMode="External"/><Relationship Id="rId19" Type="http://schemas.openxmlformats.org/officeDocument/2006/relationships/hyperlink" Target="https://saludata.saludcapital.gov.co/osb/indicadores/fecundidad-por-edad-en-bogota/" TargetMode="External"/><Relationship Id="rId4" Type="http://schemas.openxmlformats.org/officeDocument/2006/relationships/hyperlink" Target="https://saludata.saludcapital.gov.co/osb/indicadores/acceso-a-servicios-odontologicos-para-los-afiliados-al-regimen-contributivo-y-subsidiado-en-bogota-d-c/" TargetMode="External"/><Relationship Id="rId9" Type="http://schemas.openxmlformats.org/officeDocument/2006/relationships/hyperlink" Target="https://saludata.saludcapital.gov.co/osb/indicadores/morbilidad-salud-mental/" TargetMode="External"/><Relationship Id="rId14" Type="http://schemas.openxmlformats.org/officeDocument/2006/relationships/hyperlink" Target="https://saludata.saludcapital.gov.co/osb/indicadores/accidentes-domesticos/" TargetMode="External"/><Relationship Id="rId22" Type="http://schemas.openxmlformats.org/officeDocument/2006/relationships/hyperlink" Target="https://saludata.saludcapital.gov.co/osb/indicadores/malnutricion-menores-de-5-anos/" TargetMode="External"/><Relationship Id="rId27" Type="http://schemas.openxmlformats.org/officeDocument/2006/relationships/hyperlink" Target="https://saludata.saludcapital.gov.co/osb/indicadores/canal-endemico-eda/" TargetMode="External"/><Relationship Id="rId30" Type="http://schemas.openxmlformats.org/officeDocument/2006/relationships/hyperlink" Target="https://saludata.saludcapital.gov.co/osb/indicadores/circulacion-viral/" TargetMode="External"/><Relationship Id="rId35" Type="http://schemas.openxmlformats.org/officeDocument/2006/relationships/hyperlink" Target="https://saludata.saludcapital.gov.co/osb/indicadores/mortalidad-eda/" TargetMode="External"/><Relationship Id="rId43" Type="http://schemas.openxmlformats.org/officeDocument/2006/relationships/hyperlink" Target="https://saludata.saludcapital.gov.co/osb/indicadores/motivos-consulta-centros-encuentro/" TargetMode="External"/><Relationship Id="rId48" Type="http://schemas.openxmlformats.org/officeDocument/2006/relationships/hyperlink" Target="https://saludata.saludcapital.gov.co/osb/indicadores/exposicion-a-ruido-ambiental-en-adolescentes-en-bogota-d-c/" TargetMode="External"/><Relationship Id="rId56" Type="http://schemas.openxmlformats.org/officeDocument/2006/relationships/hyperlink" Target="https://saludata.saludcapital.gov.co/osb/indicadores/cobertura-vacunacion-sectores/" TargetMode="External"/><Relationship Id="rId8" Type="http://schemas.openxmlformats.org/officeDocument/2006/relationships/hyperlink" Target="https://saludata.saludcapital.gov.co/osb/indicadores/conducta-suicida/" TargetMode="External"/><Relationship Id="rId51" Type="http://schemas.openxmlformats.org/officeDocument/2006/relationships/hyperlink" Target="https://saludata.saludcapital.gov.co/osb/indicadores/camasuci/" TargetMode="External"/><Relationship Id="rId3" Type="http://schemas.openxmlformats.org/officeDocument/2006/relationships/hyperlink" Target="https://saludata.saludcapital.gov.co/osb/indicadores/enfermedades-huerfanas/" TargetMode="External"/><Relationship Id="rId12" Type="http://schemas.openxmlformats.org/officeDocument/2006/relationships/hyperlink" Target="https://saludata.saludcapital.gov.co/osb/indicadores/tasa-de-mortalidad-por-defectos-congenitos/" TargetMode="External"/><Relationship Id="rId17" Type="http://schemas.openxmlformats.org/officeDocument/2006/relationships/hyperlink" Target="https://saludata.saludcapital.gov.co/osb/indicadores/mortalidad-infantil/" TargetMode="External"/><Relationship Id="rId25" Type="http://schemas.openxmlformats.org/officeDocument/2006/relationships/hyperlink" Target="https://saludata.saludcapital.gov.co/osb/indicadores/lactancia-materna-exclusiva/" TargetMode="External"/><Relationship Id="rId33" Type="http://schemas.openxmlformats.org/officeDocument/2006/relationships/hyperlink" Target="https://saludata.saludcapital.gov.co/osb/indicadores/meningitis-bacteriana/" TargetMode="External"/><Relationship Id="rId38" Type="http://schemas.openxmlformats.org/officeDocument/2006/relationships/hyperlink" Target="https://saludata.saludcapital.gov.co/osb/indicadores/vacunacion-covid-19/" TargetMode="External"/><Relationship Id="rId46" Type="http://schemas.openxmlformats.org/officeDocument/2006/relationships/hyperlink" Target="https://saludata.saludcapital.gov.co/osb/indicadores/prevalencia-de-sibilancias-y-tos-en-la-noche-en-ninos-menores-de-14-anos-en-bogota-d-c/" TargetMode="External"/><Relationship Id="rId59" Type="http://schemas.openxmlformats.org/officeDocument/2006/relationships/printerSettings" Target="../printerSettings/printerSettings2.bin"/><Relationship Id="rId20" Type="http://schemas.openxmlformats.org/officeDocument/2006/relationships/hyperlink" Target="https://saludata.saludcapital.gov.co/osb/indicadores/morbilidad-materna-extrema/" TargetMode="External"/><Relationship Id="rId41" Type="http://schemas.openxmlformats.org/officeDocument/2006/relationships/hyperlink" Target="https://saludata.saludcapital.gov.co/osb/indicadores/co-creacion-proyectos/" TargetMode="External"/><Relationship Id="rId54" Type="http://schemas.openxmlformats.org/officeDocument/2006/relationships/hyperlink" Target="https://saludata.saludcapital.gov.co/osb/indicadores/vph9anos/" TargetMode="External"/><Relationship Id="rId1" Type="http://schemas.openxmlformats.org/officeDocument/2006/relationships/hyperlink" Target="https://saludata.saludcapital.gov.co/osb/indicadores/nacimientos-segun-tipo-de-parto-en-bogota-d-c/" TargetMode="External"/><Relationship Id="rId6" Type="http://schemas.openxmlformats.org/officeDocument/2006/relationships/hyperlink" Target="https://saludata.saludcapital.gov.co/osb/indicadores/tasa-de-mortalidad-en-menores-de-5-anos-en-bogota-d-c/" TargetMode="External"/><Relationship Id="rId15" Type="http://schemas.openxmlformats.org/officeDocument/2006/relationships/hyperlink" Target="https://saludata.saludcapital.gov.co/osb/indicadores/mortalidad-general/" TargetMode="External"/><Relationship Id="rId23" Type="http://schemas.openxmlformats.org/officeDocument/2006/relationships/hyperlink" Target="https://saludata.saludcapital.gov.co/osb/indicadores/malnutricion-de-5-a-17-anos/" TargetMode="External"/><Relationship Id="rId28" Type="http://schemas.openxmlformats.org/officeDocument/2006/relationships/hyperlink" Target="https://saludata.saludcapital.gov.co/osb/indicadores/canal-endemico-ira/" TargetMode="External"/><Relationship Id="rId36" Type="http://schemas.openxmlformats.org/officeDocument/2006/relationships/hyperlink" Target="https://saludata.saludcapital.gov.co/osb/indicadores/hepatitis-a/" TargetMode="External"/><Relationship Id="rId49" Type="http://schemas.openxmlformats.org/officeDocument/2006/relationships/hyperlink" Target="https://saludata.saludcapital.gov.co/osb/indicadores/poblacion-de-bogota-d-c-2005-2035/" TargetMode="External"/><Relationship Id="rId57" Type="http://schemas.openxmlformats.org/officeDocument/2006/relationships/hyperlink" Target="https://saludata.saludcapital.gov.co/osb/como-vives/" TargetMode="External"/><Relationship Id="rId10" Type="http://schemas.openxmlformats.org/officeDocument/2006/relationships/hyperlink" Target="https://saludata.saludcapital.gov.co/osb/indicadores/consumo-abusivo-spa/" TargetMode="External"/><Relationship Id="rId31" Type="http://schemas.openxmlformats.org/officeDocument/2006/relationships/hyperlink" Target="https://saludata.saludcapital.gov.co/osb/indicadores/cobertura-vacunacion/" TargetMode="External"/><Relationship Id="rId44" Type="http://schemas.openxmlformats.org/officeDocument/2006/relationships/hyperlink" Target="https://saludata.saludcapital.gov.co/osb/indicadores/promotores-cuidado/" TargetMode="External"/><Relationship Id="rId52" Type="http://schemas.openxmlformats.org/officeDocument/2006/relationships/hyperlink" Target="https://saludata.saludcapital.gov.co/osb/indicadores/exposiciontabaco_menores14anos/"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datosabiertos.bogota.gov.co/dataset/tasa-de-mortalidad-por-diabetes-mellitus-bogota-d-c" TargetMode="External"/><Relationship Id="rId21" Type="http://schemas.openxmlformats.org/officeDocument/2006/relationships/hyperlink" Target="https://saludata.saludcapital.gov.co/osb/index.php/datos-de-salud/enfermedades-cronicas/donacion-de-organos/" TargetMode="External"/><Relationship Id="rId42" Type="http://schemas.openxmlformats.org/officeDocument/2006/relationships/hyperlink" Target="https://saludata.saludcapital.gov.co/osb/index.php/datos-de-salud/seguridad-alimentaria-y-nutricional/delgadezyexceso5a17anios/" TargetMode="External"/><Relationship Id="rId63" Type="http://schemas.openxmlformats.org/officeDocument/2006/relationships/hyperlink" Target="https://saludata.saludcapital.gov.co/osb/index.php/datos-de-salud/salud-sexual-y-reproductiva/morbilidadmaternaextrema/" TargetMode="External"/><Relationship Id="rId84" Type="http://schemas.openxmlformats.org/officeDocument/2006/relationships/hyperlink" Target="https://saludata.saludcapital.gov.co/osb/index.php/datos-de-salud/salud-ambiental/tbogota/" TargetMode="External"/><Relationship Id="rId138" Type="http://schemas.openxmlformats.org/officeDocument/2006/relationships/hyperlink" Target="https://datosabiertos.bogota.gov.co/dataset/tasa-de-maltrato-infantil" TargetMode="External"/><Relationship Id="rId159" Type="http://schemas.openxmlformats.org/officeDocument/2006/relationships/hyperlink" Target="https://datosabiertos.bogota.gov.co/dataset/malnutricion-en-poblacion-mayor-de-60-anos-en-bogota-d-c" TargetMode="External"/><Relationship Id="rId170" Type="http://schemas.openxmlformats.org/officeDocument/2006/relationships/hyperlink" Target="https://datosabiertos.bogota.gov.co/dataset/tasa-de-notificacion-vih-sida-y-tasa-de-mortalidad-asociada-a-sida-en-bogota-d-c" TargetMode="External"/><Relationship Id="rId191" Type="http://schemas.openxmlformats.org/officeDocument/2006/relationships/hyperlink" Target="https://datosabiertos.bogota.gov.co/dataset/casos-notificados-de-leptospirosis-en-bogota-d-c" TargetMode="External"/><Relationship Id="rId205" Type="http://schemas.openxmlformats.org/officeDocument/2006/relationships/hyperlink" Target="https://datosabiertos.bogota.gov.co/dataset/lesiones-por-polvora-en-bogota-d-c" TargetMode="External"/><Relationship Id="rId107" Type="http://schemas.openxmlformats.org/officeDocument/2006/relationships/hyperlink" Target="https://saludata.saludcapital.gov.co/osb/index.php/datos-de-salud/ofertas-de-servicios-de-salud/tiporazoncamas/" TargetMode="External"/><Relationship Id="rId11" Type="http://schemas.openxmlformats.org/officeDocument/2006/relationships/hyperlink" Target="https://saludata.saludcapital.gov.co/osb/index.php/datos-de-salud/demografia/causasmortalidad2018/" TargetMode="External"/><Relationship Id="rId32" Type="http://schemas.openxmlformats.org/officeDocument/2006/relationships/hyperlink" Target="https://saludata.saludcapital.gov.co/osb/index.php/datos-de-salud/enfermedades-cronicas/prostata/" TargetMode="External"/><Relationship Id="rId53" Type="http://schemas.openxmlformats.org/officeDocument/2006/relationships/hyperlink" Target="https://saludata.saludcapital.gov.co/osb/index.php/datos-de-salud/enfermedades-trasmisibles/sarampion/" TargetMode="External"/><Relationship Id="rId74" Type="http://schemas.openxmlformats.org/officeDocument/2006/relationships/hyperlink" Target="https://saludata.saludcapital.gov.co/osb/index.php/datos-de-salud/salud-ambiental/proporcionusoaudifonos/" TargetMode="External"/><Relationship Id="rId128" Type="http://schemas.openxmlformats.org/officeDocument/2006/relationships/hyperlink" Target="https://datosabiertos.bogota.gov.co/dataset/tasa-de-mortalidad-en-menores-de-5-anos-en-bogota-d-c" TargetMode="External"/><Relationship Id="rId149" Type="http://schemas.openxmlformats.org/officeDocument/2006/relationships/hyperlink" Target="https://datosabiertos.bogota.gov.co/dataset/accidentalidad-enfermedad-y-mortalidad-laboral-en-bogota-d-c" TargetMode="External"/><Relationship Id="rId5" Type="http://schemas.openxmlformats.org/officeDocument/2006/relationships/hyperlink" Target="https://saludata.saludcapital.gov.co/osb/index.php/datos-de-salud/demografia/natalidad/" TargetMode="External"/><Relationship Id="rId95" Type="http://schemas.openxmlformats.org/officeDocument/2006/relationships/hyperlink" Target="https://saludata.saludcapital.gov.co/osb/index.php/datos-de-salud/salud-ambiental/conceptos-sanitarios-establecimientos/" TargetMode="External"/><Relationship Id="rId160" Type="http://schemas.openxmlformats.org/officeDocument/2006/relationships/hyperlink" Target="https://datosabiertos.bogota.gov.co/dataset/numero-de-casos-confirmados-por-el-laboratorio-de-covid-19-bogota-d-c" TargetMode="External"/><Relationship Id="rId181" Type="http://schemas.openxmlformats.org/officeDocument/2006/relationships/hyperlink" Target="https://datosabiertos.bogota.gov.co/dataset/proporcion-uso-de-audifonos-en-poblacion-adolescente-en-bogota-d-c" TargetMode="External"/><Relationship Id="rId216" Type="http://schemas.openxmlformats.org/officeDocument/2006/relationships/hyperlink" Target="https://saludata.saludcapital.gov.co/osb/index.php/participacion-social/gestioninstitucional/participacionespaciosinstancias/" TargetMode="External"/><Relationship Id="rId22" Type="http://schemas.openxmlformats.org/officeDocument/2006/relationships/hyperlink" Target="https://saludata.saludcapital.gov.co/osb/index.php/datos-de-salud/enfermedades-cronicas/salud-oral/" TargetMode="External"/><Relationship Id="rId43" Type="http://schemas.openxmlformats.org/officeDocument/2006/relationships/hyperlink" Target="https://saludata.saludcapital.gov.co/osb/index.php/datos-de-salud/seguridad-alimentaria-y-nutricional/malnutricion-en-poblacion-de-18-a-64-anos/" TargetMode="External"/><Relationship Id="rId64" Type="http://schemas.openxmlformats.org/officeDocument/2006/relationships/hyperlink" Target="https://saludata.saludcapital.gov.co/osb/index.php/datos-de-salud/salud-sexual-y-reproductiva/mortalidad-materna/" TargetMode="External"/><Relationship Id="rId118" Type="http://schemas.openxmlformats.org/officeDocument/2006/relationships/hyperlink" Target="https://datosabiertos.bogota.gov.co/dataset/tasa-de-mortalidad-por-tumor-maligno-de-mama-en-mujeres-menores-de-70-anos-en-bogota-d-c" TargetMode="External"/><Relationship Id="rId139" Type="http://schemas.openxmlformats.org/officeDocument/2006/relationships/hyperlink" Target="https://datosabiertos.bogota.gov.co/dataset/tasa-de-violencia-sexual-en-bogota-d-c" TargetMode="External"/><Relationship Id="rId85" Type="http://schemas.openxmlformats.org/officeDocument/2006/relationships/hyperlink" Target="https://saludata.saludcapital.gov.co/osb/index.php/datos-de-salud/salud-ambiental/temporadalluvias/" TargetMode="External"/><Relationship Id="rId150" Type="http://schemas.openxmlformats.org/officeDocument/2006/relationships/hyperlink" Target="https://datosabiertos.bogota.gov.co/dataset/cantidad-de-sustancias-quimicas-peligrosas-por-trabajador-en-bogota-d-c" TargetMode="External"/><Relationship Id="rId171" Type="http://schemas.openxmlformats.org/officeDocument/2006/relationships/hyperlink" Target="https://datosabiertos.bogota.gov.co/dataset/razon-de-morbilidad-materna-extrema-en-bogota-d-c" TargetMode="External"/><Relationship Id="rId192" Type="http://schemas.openxmlformats.org/officeDocument/2006/relationships/hyperlink" Target="https://datosabiertos.bogota.gov.co/dataset/09c94d0a-2048-4682-bcfa-e4b833472cc0" TargetMode="External"/><Relationship Id="rId206" Type="http://schemas.openxmlformats.org/officeDocument/2006/relationships/hyperlink" Target="https://datosabiertos.bogota.gov.co/dataset/porcentaje-de-ocupacion-de-los-servicios-de-hospitalizacion-general-ucim-y-uci-en-bogota-d-c" TargetMode="External"/><Relationship Id="rId12" Type="http://schemas.openxmlformats.org/officeDocument/2006/relationships/hyperlink" Target="https://saludata.saludcapital.gov.co/osb/index.php/datos-de-salud/demografia/causasmortalidad2017/" TargetMode="External"/><Relationship Id="rId33" Type="http://schemas.openxmlformats.org/officeDocument/2006/relationships/hyperlink" Target="https://saludata.saludcapital.gov.co/osb/index.php/datos-de-salud/salud-laboral/covid-19-trabajadores-salud/" TargetMode="External"/><Relationship Id="rId108" Type="http://schemas.openxmlformats.org/officeDocument/2006/relationships/hyperlink" Target="https://saludata.saludcapital.gov.co/osb/index.php/datos-de-salud/ofertas-de-servicios-de-salud/razonambulanciasbogota/" TargetMode="External"/><Relationship Id="rId129" Type="http://schemas.openxmlformats.org/officeDocument/2006/relationships/hyperlink" Target="https://datosabiertos.bogota.gov.co/dataset/piramide-poblacional-bogota-d-c" TargetMode="External"/><Relationship Id="rId54" Type="http://schemas.openxmlformats.org/officeDocument/2006/relationships/hyperlink" Target="https://saludata.saludcapital.gov.co/osb/index.php/datos-de-salud/enfermedades-trasmisibles/enfrespiratoriasmenores5anios/" TargetMode="External"/><Relationship Id="rId75" Type="http://schemas.openxmlformats.org/officeDocument/2006/relationships/hyperlink" Target="https://saludata.saludcapital.gov.co/osb/index.php/datos-de-salud/salud-ambiental/ausentismo-escolar/" TargetMode="External"/><Relationship Id="rId96" Type="http://schemas.openxmlformats.org/officeDocument/2006/relationships/hyperlink" Target="https://saludata.saludcapital.gov.co/osb/index.php/datos-de-salud/salud-ambiental/quejas/" TargetMode="External"/><Relationship Id="rId140" Type="http://schemas.openxmlformats.org/officeDocument/2006/relationships/hyperlink" Target="https://datosabiertos.bogota.gov.co/dataset/numero-de-casos-de-violencia-intrafamiliar" TargetMode="External"/><Relationship Id="rId161" Type="http://schemas.openxmlformats.org/officeDocument/2006/relationships/hyperlink" Target="https://datosabiertos.bogota.gov.co/dataset/ocupacion-de-camas-uci-covid-19-bogota-d-c" TargetMode="External"/><Relationship Id="rId182" Type="http://schemas.openxmlformats.org/officeDocument/2006/relationships/hyperlink" Target="https://datosabiertos.bogota.gov.co/dataset/5db506ed-b9f1-45ec-831f-191194e3f6d6" TargetMode="External"/><Relationship Id="rId217" Type="http://schemas.openxmlformats.org/officeDocument/2006/relationships/hyperlink" Target="https://datosabiertos.bogota.gov.co/dataset/personas-que-participan-en-espacios-e-instancias-de-participacion-social-en-salud" TargetMode="External"/><Relationship Id="rId6" Type="http://schemas.openxmlformats.org/officeDocument/2006/relationships/hyperlink" Target="https://saludata.saludcapital.gov.co/osb/index.php/datos-de-salud/demografia/fecundidad/" TargetMode="External"/><Relationship Id="rId23" Type="http://schemas.openxmlformats.org/officeDocument/2006/relationships/hyperlink" Target="https://saludata.saludcapital.gov.co/osb/index.php/datos-de-salud/enfermedades-cronicas/cancermenor18anios/" TargetMode="External"/><Relationship Id="rId119" Type="http://schemas.openxmlformats.org/officeDocument/2006/relationships/hyperlink" Target="https://datosabiertos.bogota.gov.co/dataset/tasa-de-mortalidad-por-tumor-maligno-de-prostata-en-menores-de-70-anos-en-bogota-d-c" TargetMode="External"/><Relationship Id="rId44" Type="http://schemas.openxmlformats.org/officeDocument/2006/relationships/hyperlink" Target="https://saludata.saludcapital.gov.co/osb/index.php/datos-de-salud/seguridad-alimentaria-y-nutricional/malnutricionmayor60anios/" TargetMode="External"/><Relationship Id="rId65" Type="http://schemas.openxmlformats.org/officeDocument/2006/relationships/hyperlink" Target="https://saludata.saludcapital.gov.co/osb/index.php/datos-de-salud/salud-sexual-y-reproductiva/fecundidad-10-19/" TargetMode="External"/><Relationship Id="rId86" Type="http://schemas.openxmlformats.org/officeDocument/2006/relationships/hyperlink" Target="https://saludata.saludcapital.gov.co/osb/index.php/datos-de-salud/salud-ambiental/dengue/" TargetMode="External"/><Relationship Id="rId130" Type="http://schemas.openxmlformats.org/officeDocument/2006/relationships/hyperlink" Target="https://datosabiertos.bogota.gov.co/dataset/tasa-bruta-de-mortalidad-en-bogota-d-c" TargetMode="External"/><Relationship Id="rId151" Type="http://schemas.openxmlformats.org/officeDocument/2006/relationships/hyperlink" Target="https://datosabiertos.bogota.gov.co/dataset/proporcion-de-aceptabilidad-de-alimentos-y-bebidas-en-bogota-d-c" TargetMode="External"/><Relationship Id="rId172" Type="http://schemas.openxmlformats.org/officeDocument/2006/relationships/hyperlink" Target="https://datosabiertos.bogota.gov.co/dataset/e2b790f3-a1e0-4e7a-9fc0-92b1df031708" TargetMode="External"/><Relationship Id="rId193" Type="http://schemas.openxmlformats.org/officeDocument/2006/relationships/hyperlink" Target="https://datosabiertos.bogota.gov.co/dataset/9e6f2b5a-0448-4b70-afa6-b6b93859e3bc" TargetMode="External"/><Relationship Id="rId207" Type="http://schemas.openxmlformats.org/officeDocument/2006/relationships/hyperlink" Target="https://datosabiertos.bogota.gov.co/dataset/proporcion-de-poblacion-afiliada-al-sistema-de-seguridad-social-en-salud" TargetMode="External"/><Relationship Id="rId13" Type="http://schemas.openxmlformats.org/officeDocument/2006/relationships/hyperlink" Target="https://saludata.saludcapital.gov.co/osb/index.php/datos-de-salud/demografia/causasmortalidad/" TargetMode="External"/><Relationship Id="rId109" Type="http://schemas.openxmlformats.org/officeDocument/2006/relationships/hyperlink" Target="https://saludata.saludcapital.gov.co/osb/index.php/datos-de-salud/ofertas-de-servicios-de-salud/tipoprestadores/" TargetMode="External"/><Relationship Id="rId34" Type="http://schemas.openxmlformats.org/officeDocument/2006/relationships/hyperlink" Target="https://saludata.saludcapital.gov.co/osb/index.php/datos-de-salud/salud-laboral/trabajoinfantil/" TargetMode="External"/><Relationship Id="rId55" Type="http://schemas.openxmlformats.org/officeDocument/2006/relationships/hyperlink" Target="https://saludata.saludcapital.gov.co/osb/index.php/datos-de-salud/enfermedades-trasmisibles/tmotalidad-eda-menores5anios/" TargetMode="External"/><Relationship Id="rId76" Type="http://schemas.openxmlformats.org/officeDocument/2006/relationships/hyperlink" Target="https://saludata.saludcapital.gov.co/osb/index.php/datos-de-salud/salud-ambiental/sibilancias60anios/" TargetMode="External"/><Relationship Id="rId97" Type="http://schemas.openxmlformats.org/officeDocument/2006/relationships/hyperlink" Target="https://saludata.saludcapital.gov.co/osb/index.php/datos-de-salud/emergencias-y-desastres/crue/" TargetMode="External"/><Relationship Id="rId120" Type="http://schemas.openxmlformats.org/officeDocument/2006/relationships/hyperlink" Target="https://datosabiertos.bogota.gov.co/dataset/casos-de-sarampion-en-bogota-d-c-segun-lugar-de-origen" TargetMode="External"/><Relationship Id="rId141" Type="http://schemas.openxmlformats.org/officeDocument/2006/relationships/hyperlink" Target="https://datosabiertos.bogota.gov.co/dataset/tasa-de-suicidio-en-bogota-d-c" TargetMode="External"/><Relationship Id="rId7" Type="http://schemas.openxmlformats.org/officeDocument/2006/relationships/hyperlink" Target="https://saludata.saludcapital.gov.co/osb/index.php/datos-de-salud/salud-sexual-y-reproductiva/mortalidadperinatal/" TargetMode="External"/><Relationship Id="rId162" Type="http://schemas.openxmlformats.org/officeDocument/2006/relationships/hyperlink" Target="https://datosabiertos.bogota.gov.co/dataset/semaforo-del-covid-19-en-bogota-d-c" TargetMode="External"/><Relationship Id="rId183" Type="http://schemas.openxmlformats.org/officeDocument/2006/relationships/hyperlink" Target="https://datosabiertos.bogota.gov.co/dataset/prevalencia-de-sibilancias-en-adultos-mayores-de-60-anos-en-bogota-d-c" TargetMode="External"/><Relationship Id="rId218" Type="http://schemas.openxmlformats.org/officeDocument/2006/relationships/hyperlink" Target="https://saludata.saludcapital.gov.co/osb/index.php/participacion-social/control-social/veedurias-ciudadanas/" TargetMode="External"/><Relationship Id="rId24" Type="http://schemas.openxmlformats.org/officeDocument/2006/relationships/hyperlink" Target="https://saludata.saludcapital.gov.co/osb/index.php/datos-de-salud/enfermedades-cronicas/discapacidad/" TargetMode="External"/><Relationship Id="rId45" Type="http://schemas.openxmlformats.org/officeDocument/2006/relationships/hyperlink" Target="https://saludata.saludcapital.gov.co/osb/index.php/datos-de-salud/enfermedades-trasmisibles/covid19/" TargetMode="External"/><Relationship Id="rId66" Type="http://schemas.openxmlformats.org/officeDocument/2006/relationships/hyperlink" Target="https://saludata.saludcapital.gov.co/osb/index.php/datos-de-salud/salud-sexual-y-reproductiva/mortalidadsegunmomentodelamuerte/" TargetMode="External"/><Relationship Id="rId87" Type="http://schemas.openxmlformats.org/officeDocument/2006/relationships/hyperlink" Target="https://saludata.saludcapital.gov.co/osb/index.php/datos-de-salud/salud-ambiental/leptospirosis/" TargetMode="External"/><Relationship Id="rId110" Type="http://schemas.openxmlformats.org/officeDocument/2006/relationships/hyperlink" Target="https://saludata.saludcapital.gov.co/osb/index.php/datos-de-salud/enfermedades-cronicas/donacion-de-organos/" TargetMode="External"/><Relationship Id="rId131" Type="http://schemas.openxmlformats.org/officeDocument/2006/relationships/hyperlink" Target="https://datosabiertos.bogota.gov.co/dataset/tasa-de-mortalidad-infantil-en-bogota-d-c" TargetMode="External"/><Relationship Id="rId152" Type="http://schemas.openxmlformats.org/officeDocument/2006/relationships/hyperlink" Target="https://datosabiertos.bogota.gov.co/dataset/proporcion-bajo-peso-al-nacer-en-bogota-d-c" TargetMode="External"/><Relationship Id="rId173" Type="http://schemas.openxmlformats.org/officeDocument/2006/relationships/hyperlink" Target="https://datosabiertos.bogota.gov.co/dataset/49a0351e-3653-4d5c-ac95-93e9cddff589" TargetMode="External"/><Relationship Id="rId194" Type="http://schemas.openxmlformats.org/officeDocument/2006/relationships/hyperlink" Target="https://datosabiertos.bogota.gov.co/dataset/cobertura-de-vacunacion-antirrabica-en-bogota-d-c" TargetMode="External"/><Relationship Id="rId208" Type="http://schemas.openxmlformats.org/officeDocument/2006/relationships/hyperlink" Target="https://datosabiertos.bogota.gov.co/dataset/6a2ef87d-a7ee-43ae-8fa2-cd79e4626015" TargetMode="External"/><Relationship Id="rId14" Type="http://schemas.openxmlformats.org/officeDocument/2006/relationships/hyperlink" Target="https://saludata.saludcapital.gov.co/osb/index.php/datos-de-salud/salud-mental/intentosuicidiomenor18anios/" TargetMode="External"/><Relationship Id="rId35" Type="http://schemas.openxmlformats.org/officeDocument/2006/relationships/hyperlink" Target="https://saludata.saludcapital.gov.co/osb/index.php/datos-de-salud/salud-laboral/cobertura-ARL/" TargetMode="External"/><Relationship Id="rId56" Type="http://schemas.openxmlformats.org/officeDocument/2006/relationships/hyperlink" Target="https://saludata.saludcapital.gov.co/osb/index.php/datos-de-salud/enfermedades-trasmisibles/tasahepatitisa/" TargetMode="External"/><Relationship Id="rId77" Type="http://schemas.openxmlformats.org/officeDocument/2006/relationships/hyperlink" Target="https://saludata.saludcapital.gov.co/osb/index.php/datos-de-salud/salud-ambiental/consultaurgencias14anios/" TargetMode="External"/><Relationship Id="rId100" Type="http://schemas.openxmlformats.org/officeDocument/2006/relationships/hyperlink" Target="https://saludata.saludcapital.gov.co/osb/index.php/datos-de-salud/emergencias-y-desastres/conceptosplanessaludprimerosauxilios/" TargetMode="External"/><Relationship Id="rId8" Type="http://schemas.openxmlformats.org/officeDocument/2006/relationships/hyperlink" Target="https://saludata.saludcapital.gov.co/osb/index.php/datos-de-salud/salud-sexual-y-reproductiva/mortalidadsegunmomentodelamuerte/" TargetMode="External"/><Relationship Id="rId51" Type="http://schemas.openxmlformats.org/officeDocument/2006/relationships/hyperlink" Target="https://saludata.saludcapital.gov.co/osb/index.php/datos-de-salud/enfermedades-trasmisibles/canal-endemico-ira/" TargetMode="External"/><Relationship Id="rId72" Type="http://schemas.openxmlformats.org/officeDocument/2006/relationships/hyperlink" Target="https://saludata.saludcapital.gov.co/osb/index.php/datos-de-salud/salud-ambiental/sibilanciastos14anios/" TargetMode="External"/><Relationship Id="rId93" Type="http://schemas.openxmlformats.org/officeDocument/2006/relationships/hyperlink" Target="https://saludata.saludcapital.gov.co/osb/index.php/datos-de-salud/salud-ambiental/intoxicacion/" TargetMode="External"/><Relationship Id="rId98" Type="http://schemas.openxmlformats.org/officeDocument/2006/relationships/hyperlink" Target="https://saludata.saludcapital.gov.co/osb/index.php/datos-de-salud/emergencias-y-desastres/primerespondientef2/" TargetMode="External"/><Relationship Id="rId121" Type="http://schemas.openxmlformats.org/officeDocument/2006/relationships/hyperlink" Target="https://datosabiertos.bogota.gov.co/dataset/enfermedades-respiratorias-en-ninos-menores-de-5-anos-en-bogota-d-c" TargetMode="External"/><Relationship Id="rId142" Type="http://schemas.openxmlformats.org/officeDocument/2006/relationships/hyperlink" Target="https://datosabiertos.bogota.gov.co/dataset/accidentes-en-menores-de-11-anos-en-bogota" TargetMode="External"/><Relationship Id="rId163" Type="http://schemas.openxmlformats.org/officeDocument/2006/relationships/hyperlink" Target="https://datosabiertos.bogota.gov.co/dataset/casos-confirmados-covid-19-en-trabajadores-del-sector-salud-en-bogota-d-c" TargetMode="External"/><Relationship Id="rId184" Type="http://schemas.openxmlformats.org/officeDocument/2006/relationships/hyperlink" Target="https://datosabiertos.bogota.gov.co/dataset/proporcion-de-aceptabilidad-de-alimentos-y-bebidas-en-bogota-d-c" TargetMode="External"/><Relationship Id="rId189" Type="http://schemas.openxmlformats.org/officeDocument/2006/relationships/hyperlink" Target="https://datosabiertos.bogota.gov.co/dataset/ddc6e4c9-797f-40ca-a005-cf3c276a7d8a" TargetMode="External"/><Relationship Id="rId219" Type="http://schemas.openxmlformats.org/officeDocument/2006/relationships/hyperlink" Target="https://datosabiertos.bogota.gov.co/dataset/veedurias-ciudadanas-en-salud-en-bogota-d-c" TargetMode="External"/><Relationship Id="rId3" Type="http://schemas.openxmlformats.org/officeDocument/2006/relationships/hyperlink" Target="https://saludata.saludcapital.gov.co/osb/index.php/datos-de-salud/demografia/tm-infantil/" TargetMode="External"/><Relationship Id="rId214" Type="http://schemas.openxmlformats.org/officeDocument/2006/relationships/hyperlink" Target="https://datosabiertos.bogota.gov.co/dataset/instituciones-de-salud-con-servicios-de-urgencias-en-bogota-d-c" TargetMode="External"/><Relationship Id="rId25" Type="http://schemas.openxmlformats.org/officeDocument/2006/relationships/hyperlink" Target="https://saludata.saludcapital.gov.co/osb/index.php/datos-de-salud/enfermedades-cronicas/mortalidadasociadaenfermedadesmenores70anios/" TargetMode="External"/><Relationship Id="rId46" Type="http://schemas.openxmlformats.org/officeDocument/2006/relationships/hyperlink" Target="https://saludata.saludcapital.gov.co/osb/index.php/datos-de-salud/enfermedades-trasmisibles/covid-19-vacunometro/" TargetMode="External"/><Relationship Id="rId67" Type="http://schemas.openxmlformats.org/officeDocument/2006/relationships/hyperlink" Target="https://saludata.saludcapital.gov.co/osb/index.php/datos-de-salud/salud-sexual-y-reproductiva/mortalidadperinatal/" TargetMode="External"/><Relationship Id="rId116" Type="http://schemas.openxmlformats.org/officeDocument/2006/relationships/hyperlink" Target="https://datosabiertos.bogota.gov.co/dataset/prevalencia-consumo-actual-de-bebidas-alcoholicas-tabaco-sustancias-ilicitas-bogota" TargetMode="External"/><Relationship Id="rId137" Type="http://schemas.openxmlformats.org/officeDocument/2006/relationships/hyperlink" Target="https://datosabiertos.bogota.gov.co/dataset/intento-de-suicidio-en-menores-de-18-anos-en-bogota-d-c" TargetMode="External"/><Relationship Id="rId158" Type="http://schemas.openxmlformats.org/officeDocument/2006/relationships/hyperlink" Target="https://datosabiertos.bogota.gov.co/dataset/malnutricion-en-poblacion-de-18-a-64-anos-en-bogota" TargetMode="External"/><Relationship Id="rId20" Type="http://schemas.openxmlformats.org/officeDocument/2006/relationships/hyperlink" Target="https://saludata.saludcapital.gov.co/osb/index.php/datos-de-salud/salud-mental/sustanciaspsicoactivas/" TargetMode="External"/><Relationship Id="rId41" Type="http://schemas.openxmlformats.org/officeDocument/2006/relationships/hyperlink" Target="https://saludata.saludcapital.gov.co/osb/index.php/datos-de-salud/seguridad-alimentaria-y-nutricional/desnutricionexcesospesonmenores5anios/" TargetMode="External"/><Relationship Id="rId62" Type="http://schemas.openxmlformats.org/officeDocument/2006/relationships/hyperlink" Target="https://saludata.saludcapital.gov.co/osb/index.php/datos-de-salud/salud-sexual-y-reproductiva/sifilis-gestacional/" TargetMode="External"/><Relationship Id="rId83" Type="http://schemas.openxmlformats.org/officeDocument/2006/relationships/hyperlink" Target="https://saludata.saludcapital.gov.co/osb/index.php/datos-de-salud/salud-ambiental/irca-eaab/" TargetMode="External"/><Relationship Id="rId88" Type="http://schemas.openxmlformats.org/officeDocument/2006/relationships/hyperlink" Target="https://saludata.saludcapital.gov.co/osb/index.php/datos-de-salud/salud-ambiental/familiasafectadasremocionmasa/" TargetMode="External"/><Relationship Id="rId111" Type="http://schemas.openxmlformats.org/officeDocument/2006/relationships/hyperlink" Target="https://saludata.saludcapital.gov.co/osb/index.php/datos-de-salud/ofertas-de-servicios-de-salud/ocupacionurgencias/" TargetMode="External"/><Relationship Id="rId132" Type="http://schemas.openxmlformats.org/officeDocument/2006/relationships/hyperlink" Target="https://datosabiertos.bogota.gov.co/dataset/tasa-de-natalidad-en-bogota-d-c" TargetMode="External"/><Relationship Id="rId153" Type="http://schemas.openxmlformats.org/officeDocument/2006/relationships/hyperlink" Target="https://saludata.saludcapital.gov.co/osb/index.php/datos-de-salud/seguridad-alimentaria-y-nutricional/malnutricionpoblaciongestante/" TargetMode="External"/><Relationship Id="rId174" Type="http://schemas.openxmlformats.org/officeDocument/2006/relationships/hyperlink" Target="https://datosabiertos.bogota.gov.co/dataset/tasa-de-mortalidad-infantil-segun-momento-de-ocurrencia" TargetMode="External"/><Relationship Id="rId179" Type="http://schemas.openxmlformats.org/officeDocument/2006/relationships/hyperlink" Target="https://datosabiertos.bogota.gov.co/dataset/prevalencia-de-sibilancias-y-tos-en-la-noche-en-ninos-menores-de-14-anos-en-bogota-d-c" TargetMode="External"/><Relationship Id="rId195" Type="http://schemas.openxmlformats.org/officeDocument/2006/relationships/hyperlink" Target="https://datosabiertos.bogota.gov.co/dataset/casos-notificados-de-dengue-en-bogota-d-c" TargetMode="External"/><Relationship Id="rId209" Type="http://schemas.openxmlformats.org/officeDocument/2006/relationships/hyperlink" Target="https://datosabiertos.bogota.gov.co/dataset/razon-ambulancias-en-bogota-d-c" TargetMode="External"/><Relationship Id="rId190" Type="http://schemas.openxmlformats.org/officeDocument/2006/relationships/hyperlink" Target="https://datosabiertos.bogota.gov.co/dataset/casos-notificados-de-dengue-en-bogota-d-c" TargetMode="External"/><Relationship Id="rId204" Type="http://schemas.openxmlformats.org/officeDocument/2006/relationships/hyperlink" Target="https://datosabiertos.bogota.gov.co/dataset/puesto-de-mando-unificado-pmu-previo-y-en-evento-en-aglomeraciones-publicos-en-bogota-d-c" TargetMode="External"/><Relationship Id="rId220" Type="http://schemas.openxmlformats.org/officeDocument/2006/relationships/hyperlink" Target="https://saludata.saludcapital.gov.co/osb/index.php/participacion-social/gestion-territorial/consulta-clav/" TargetMode="External"/><Relationship Id="rId15" Type="http://schemas.openxmlformats.org/officeDocument/2006/relationships/hyperlink" Target="https://saludata.saludcapital.gov.co/osb/index.php/datos-de-salud/salud-mental/maltrato-infantil/" TargetMode="External"/><Relationship Id="rId36" Type="http://schemas.openxmlformats.org/officeDocument/2006/relationships/hyperlink" Target="https://saludata.saludcapital.gov.co/osb/index.php/datos-de-salud/salud-laboral/accidentalidadenfermedadymortalidadlaboralenbogota/" TargetMode="External"/><Relationship Id="rId57" Type="http://schemas.openxmlformats.org/officeDocument/2006/relationships/hyperlink" Target="https://saludata.saludcapital.gov.co/osb/index.php/datos-de-salud/enfermedades-trasmisibles/tasa-hepatitis-b-y-c/" TargetMode="External"/><Relationship Id="rId106" Type="http://schemas.openxmlformats.org/officeDocument/2006/relationships/hyperlink" Target="https://saludata.saludcapital.gov.co/osb/index.php/datos-de-salud/ofertas-de-servicios-de-salud/afiliacion-regimen/" TargetMode="External"/><Relationship Id="rId127" Type="http://schemas.openxmlformats.org/officeDocument/2006/relationships/hyperlink" Target="https://datosabiertos.bogota.gov.co/dataset/espacios-libres-de-humo-en-bogota-d-c" TargetMode="External"/><Relationship Id="rId10" Type="http://schemas.openxmlformats.org/officeDocument/2006/relationships/hyperlink" Target="https://saludata.saludcapital.gov.co/osb/index.php/datos-de-salud/demografia/pobrezaygini/" TargetMode="External"/><Relationship Id="rId31" Type="http://schemas.openxmlformats.org/officeDocument/2006/relationships/hyperlink" Target="https://saludata.saludcapital.gov.co/osb/index.php/datos-de-salud/enfermedades-cronicas/cuellouterino/" TargetMode="External"/><Relationship Id="rId52" Type="http://schemas.openxmlformats.org/officeDocument/2006/relationships/hyperlink" Target="https://saludata.saludcapital.gov.co/osb/index.php/datos-de-salud/enfermedades-trasmisibles/vacunacion/" TargetMode="External"/><Relationship Id="rId73" Type="http://schemas.openxmlformats.org/officeDocument/2006/relationships/hyperlink" Target="https://saludata.saludcapital.gov.co/osb/index.php/datos-de-salud/salud-ambiental/consumodetabaco/" TargetMode="External"/><Relationship Id="rId78" Type="http://schemas.openxmlformats.org/officeDocument/2006/relationships/hyperlink" Target="https://saludata.saludcapital.gov.co/osb/index.php/datos-de-salud/salud-ambiental/cardiovascular60anios/" TargetMode="External"/><Relationship Id="rId94" Type="http://schemas.openxmlformats.org/officeDocument/2006/relationships/hyperlink" Target="https://saludata.saludcapital.gov.co/osb/index.php/datos-de-salud/salud-ambiental/distribucionsustanciasquimicaspeligrosaspercapita/" TargetMode="External"/><Relationship Id="rId99" Type="http://schemas.openxmlformats.org/officeDocument/2006/relationships/hyperlink" Target="https://saludata.saludcapital.gov.co/osb/index.php/datos-de-salud/emergencias-y-desastres/personascertificadascursoprimerrespondiente/" TargetMode="External"/><Relationship Id="rId101" Type="http://schemas.openxmlformats.org/officeDocument/2006/relationships/hyperlink" Target="https://saludata.saludcapital.gov.co/osb/index.php/datos-de-salud/emergencias-y-desastres/pmu/" TargetMode="External"/><Relationship Id="rId122" Type="http://schemas.openxmlformats.org/officeDocument/2006/relationships/hyperlink" Target="https://datosabiertos.bogota.gov.co/dataset/tasa-de-mortalidad-por-enfermedad-diarreica-aguda-en-menores-de-5-anos-en-bogota-d-c" TargetMode="External"/><Relationship Id="rId143" Type="http://schemas.openxmlformats.org/officeDocument/2006/relationships/hyperlink" Target="https://datosabiertos.bogota.gov.co/dataset/numero-de-pacientes-en-espera-para-donacion" TargetMode="External"/><Relationship Id="rId148" Type="http://schemas.openxmlformats.org/officeDocument/2006/relationships/hyperlink" Target="https://datosabiertos.bogota.gov.co/dataset/afiliacion-a-aseguradoras-de-riesgos-profesionales-en-bogota-d-c" TargetMode="External"/><Relationship Id="rId164" Type="http://schemas.openxmlformats.org/officeDocument/2006/relationships/hyperlink" Target="https://datosabiertos.bogota.gov.co/dataset/covid-19-segun-ocupacion-de-los-participantes-proyecto-covida" TargetMode="External"/><Relationship Id="rId169" Type="http://schemas.openxmlformats.org/officeDocument/2006/relationships/hyperlink" Target="https://datosabiertos.bogota.gov.co/dataset/incidencia-de-meningitis-bacteriana-en-bogota-d-c" TargetMode="External"/><Relationship Id="rId185" Type="http://schemas.openxmlformats.org/officeDocument/2006/relationships/hyperlink" Target="https://datosabiertos.bogota.gov.co/dataset/brotes-por-enfermedad-transmitida-por-alimentos-eta-en-bogota-d-c" TargetMode="External"/><Relationship Id="rId4" Type="http://schemas.openxmlformats.org/officeDocument/2006/relationships/hyperlink" Target="https://saludata.saludcapital.gov.co/osb/index.php/datos-de-salud/demografia/tm-ninez/" TargetMode="External"/><Relationship Id="rId9" Type="http://schemas.openxmlformats.org/officeDocument/2006/relationships/hyperlink" Target="https://saludata.saludcapital.gov.co/osb/index.php/datos-de-salud/demografia/tasafecundidadanio/" TargetMode="External"/><Relationship Id="rId180" Type="http://schemas.openxmlformats.org/officeDocument/2006/relationships/hyperlink" Target="https://datosabiertos.bogota.gov.co/dataset/consumo-de-tabaco-en-bogota-d-c" TargetMode="External"/><Relationship Id="rId210" Type="http://schemas.openxmlformats.org/officeDocument/2006/relationships/hyperlink" Target="https://datosabiertos.bogota.gov.co/dataset/tipo-de-prestadores-de-servicios-de-salud-en-bogota-d-c" TargetMode="External"/><Relationship Id="rId215" Type="http://schemas.openxmlformats.org/officeDocument/2006/relationships/hyperlink" Target="https://datosabiertos.bogota.gov.co/dataset/nacimientos-segun-tipo-y-sitio-del-parto-en-bogota-d-c" TargetMode="External"/><Relationship Id="rId26" Type="http://schemas.openxmlformats.org/officeDocument/2006/relationships/hyperlink" Target="https://saludata.saludcapital.gov.co/osb/index.php/datos-de-salud/enfermedades-cronicas/diabetes/" TargetMode="External"/><Relationship Id="rId47" Type="http://schemas.openxmlformats.org/officeDocument/2006/relationships/hyperlink" Target="https://saludata.saludcapital.gov.co/osb/index.php/datos-de-salud/enfermedades-trasmisibles/ocupacion-ucis/" TargetMode="External"/><Relationship Id="rId68" Type="http://schemas.openxmlformats.org/officeDocument/2006/relationships/hyperlink" Target="https://saludata.saludcapital.gov.co/osb/index.php/datos-de-salud/salud-sexual-y-reproductiva/mortalidadpordefectoscongenitos/" TargetMode="External"/><Relationship Id="rId89" Type="http://schemas.openxmlformats.org/officeDocument/2006/relationships/hyperlink" Target="https://saludata.saludcapital.gov.co/osb/index.php/datos-de-salud/salud-ambiental/damnificadosinundacion/" TargetMode="External"/><Relationship Id="rId112" Type="http://schemas.openxmlformats.org/officeDocument/2006/relationships/hyperlink" Target="https://saludata.saludcapital.gov.co/osb/index.php/datos-de-salud/ofertas-de-servicios-de-salud/oportunidad/" TargetMode="External"/><Relationship Id="rId133" Type="http://schemas.openxmlformats.org/officeDocument/2006/relationships/hyperlink" Target="https://datosabiertos.bogota.gov.co/dataset/ed99c6b3-5d7c-4af2-bbb3-2453c3f355e0" TargetMode="External"/><Relationship Id="rId154" Type="http://schemas.openxmlformats.org/officeDocument/2006/relationships/hyperlink" Target="https://datosabiertos.bogota.gov.co/dataset/malnutricion-en-poblacion-gestante-en-bogota-d-c" TargetMode="External"/><Relationship Id="rId175" Type="http://schemas.openxmlformats.org/officeDocument/2006/relationships/hyperlink" Target="https://datosabiertos.bogota.gov.co/dataset/05dffb3e-b4b5-4143-986c-07522cba4ad6" TargetMode="External"/><Relationship Id="rId196" Type="http://schemas.openxmlformats.org/officeDocument/2006/relationships/hyperlink" Target="https://datosabiertos.bogota.gov.co/dataset/casos-notificados-de-leptospirosis-en-bogota-d-c" TargetMode="External"/><Relationship Id="rId200" Type="http://schemas.openxmlformats.org/officeDocument/2006/relationships/hyperlink" Target="https://datosabiertos.bogota.gov.co/dataset/381083dc-e409-4d66-a907-f3c5eb74c251" TargetMode="External"/><Relationship Id="rId16" Type="http://schemas.openxmlformats.org/officeDocument/2006/relationships/hyperlink" Target="https://saludata.saludcapital.gov.co/osb/index.php/datos-de-salud/salud-mental/tasaviolenciasexual/" TargetMode="External"/><Relationship Id="rId221" Type="http://schemas.openxmlformats.org/officeDocument/2006/relationships/hyperlink" Target="https://saludata.saludcapital.gov.co/osb/index.php/participacion-social/proyectos-de-inversion-local/ayudastecnicas/" TargetMode="External"/><Relationship Id="rId37" Type="http://schemas.openxmlformats.org/officeDocument/2006/relationships/hyperlink" Target="https://saludata.saludcapital.gov.co/osb/index.php/datos-de-salud/salud-laboral/distribucionsustqxpeligrosas/" TargetMode="External"/><Relationship Id="rId58" Type="http://schemas.openxmlformats.org/officeDocument/2006/relationships/hyperlink" Target="https://saludata.saludcapital.gov.co/osb/index.php/datos-de-salud/enfermedades-trasmisibles/enfermedadesmicobacterias/" TargetMode="External"/><Relationship Id="rId79" Type="http://schemas.openxmlformats.org/officeDocument/2006/relationships/hyperlink" Target="https://saludata.saludcapital.gov.co/osb/index.php/datos-de-salud/salud-ambiental/renovacion_iboca/" TargetMode="External"/><Relationship Id="rId102" Type="http://schemas.openxmlformats.org/officeDocument/2006/relationships/hyperlink" Target="https://saludata.saludcapital.gov.co/osb/index.php/datos-de-salud/emergencias-y-desastres/polvora/" TargetMode="External"/><Relationship Id="rId123" Type="http://schemas.openxmlformats.org/officeDocument/2006/relationships/hyperlink" Target="https://datosabiertos.bogota.gov.co/dataset/tasa-de-notificacion-hepatitis-b-y-c-en-bogota-d-c" TargetMode="External"/><Relationship Id="rId144" Type="http://schemas.openxmlformats.org/officeDocument/2006/relationships/hyperlink" Target="https://datosabiertos.bogota.gov.co/dataset/acceso-a-servicios-odontologicos-afiliados-al-regimen-contributivo-y-subsidiado" TargetMode="External"/><Relationship Id="rId90" Type="http://schemas.openxmlformats.org/officeDocument/2006/relationships/hyperlink" Target="https://saludata.saludcapital.gov.co/osb/index.php/datos-de-salud/salud-ambiental/vacunacion-antirrabica/" TargetMode="External"/><Relationship Id="rId165" Type="http://schemas.openxmlformats.org/officeDocument/2006/relationships/hyperlink" Target="https://datosabiertos.bogota.gov.co/dataset/canal-endemico-morbilidad-por-infeccion-respiratoria-aguda-ira-en-bogota-d-c-2015-2021" TargetMode="External"/><Relationship Id="rId186" Type="http://schemas.openxmlformats.org/officeDocument/2006/relationships/hyperlink" Target="https://datosabiertos.bogota.gov.co/dataset/indice-de-riesgo-para-la-calidad-del-agua-potable-irca" TargetMode="External"/><Relationship Id="rId211" Type="http://schemas.openxmlformats.org/officeDocument/2006/relationships/hyperlink" Target="https://datosabiertos.bogota.gov.co/dataset/numero-de-pacientes-en-espera-para-donacion" TargetMode="External"/><Relationship Id="rId27" Type="http://schemas.openxmlformats.org/officeDocument/2006/relationships/hyperlink" Target="https://saludata.saludcapital.gov.co/osb/index.php/datos-de-salud/enfermedades-cronicas/hta/" TargetMode="External"/><Relationship Id="rId48" Type="http://schemas.openxmlformats.org/officeDocument/2006/relationships/hyperlink" Target="https://saludata.saludcapital.gov.co/osb/index.php/datos-de-salud/enfermedades-trasmisibles/semaforo-del-covid-19/" TargetMode="External"/><Relationship Id="rId69" Type="http://schemas.openxmlformats.org/officeDocument/2006/relationships/hyperlink" Target="https://saludata.saludcapital.gov.co/osb/index.php/datos-de-salud/enfermedades-trasmisibles/incidenciaymortalidadvih-sida/" TargetMode="External"/><Relationship Id="rId113" Type="http://schemas.openxmlformats.org/officeDocument/2006/relationships/hyperlink" Target="https://saludata.saludcapital.gov.co/osb/index.php/datos-de-salud/ofertas-de-servicios-de-salud/ips-urgencias/" TargetMode="External"/><Relationship Id="rId134" Type="http://schemas.openxmlformats.org/officeDocument/2006/relationships/hyperlink" Target="https://datosabiertos.bogota.gov.co/dataset/05dffb3e-b4b5-4143-986c-07522cba4ad6" TargetMode="External"/><Relationship Id="rId80" Type="http://schemas.openxmlformats.org/officeDocument/2006/relationships/hyperlink" Target="https://saludata.saludcapital.gov.co/osb/index.php/datos-de-salud/salud-ambiental/aceptabilidadalimentos/" TargetMode="External"/><Relationship Id="rId155" Type="http://schemas.openxmlformats.org/officeDocument/2006/relationships/hyperlink" Target="https://datosabiertos.bogota.gov.co/dataset/tasa-de-mortalidad-por-desnutricion-en-ninos-menores-de-5-anos-en-bogota-d-c" TargetMode="External"/><Relationship Id="rId176" Type="http://schemas.openxmlformats.org/officeDocument/2006/relationships/hyperlink" Target="https://datosabiertos.bogota.gov.co/dataset/tasa-de-mortalidad-por-defectos-congenitos" TargetMode="External"/><Relationship Id="rId197" Type="http://schemas.openxmlformats.org/officeDocument/2006/relationships/hyperlink" Target="https://datosabiertos.bogota.gov.co/dataset/tasa-incidencia-de-intoxicacion-con-sustancias-quimicas-en-bogota-d-c" TargetMode="External"/><Relationship Id="rId201" Type="http://schemas.openxmlformats.org/officeDocument/2006/relationships/hyperlink" Target="https://datosabiertos.bogota.gov.co/dataset/personas-certificadas-en-curso-primer-respondiente-fase-2-y-otros-cursos-relacionados-bogota-d-c" TargetMode="External"/><Relationship Id="rId222" Type="http://schemas.openxmlformats.org/officeDocument/2006/relationships/hyperlink" Target="https://datosabiertos.bogota.gov.co/dataset/ayudas-tecnicas-entregadas-a-poblacion-con-discapacidad-en-bogota-d-c" TargetMode="External"/><Relationship Id="rId17" Type="http://schemas.openxmlformats.org/officeDocument/2006/relationships/hyperlink" Target="https://saludata.saludcapital.gov.co/osb/index.php/datos-de-salud/salud-mental/tasaviolenciaintrafamiliar/" TargetMode="External"/><Relationship Id="rId38" Type="http://schemas.openxmlformats.org/officeDocument/2006/relationships/hyperlink" Target="https://saludata.saludcapital.gov.co/osb/index.php/datos-de-salud/salud-ambiental/aceptabilidadalimentos/" TargetMode="External"/><Relationship Id="rId59" Type="http://schemas.openxmlformats.org/officeDocument/2006/relationships/hyperlink" Target="https://saludata.saludcapital.gov.co/osb/index.php/datos-de-salud/enfermedades-trasmisibles/tasameningitis/" TargetMode="External"/><Relationship Id="rId103" Type="http://schemas.openxmlformats.org/officeDocument/2006/relationships/hyperlink" Target="https://saludata.saludcapital.gov.co/osb/index.php/datos-de-salud/ofertas-de-servicios-de-salud/veeduriasinfraestructura/" TargetMode="External"/><Relationship Id="rId124" Type="http://schemas.openxmlformats.org/officeDocument/2006/relationships/hyperlink" Target="https://datosabiertos.bogota.gov.co/dataset/incidencia-de-sifilis-congenita-en-bogota-d-c" TargetMode="External"/><Relationship Id="rId70" Type="http://schemas.openxmlformats.org/officeDocument/2006/relationships/hyperlink" Target="https://saludata.saludcapital.gov.co/osb/index.php/datos-de-salud/salud-ambiental/exposicionradiacionesnoionizantes/" TargetMode="External"/><Relationship Id="rId91" Type="http://schemas.openxmlformats.org/officeDocument/2006/relationships/hyperlink" Target="https://saludata.saludcapital.gov.co/osb/index.php/datos-de-salud/salud-ambiental/dengue/" TargetMode="External"/><Relationship Id="rId145" Type="http://schemas.openxmlformats.org/officeDocument/2006/relationships/hyperlink" Target="https://datosabiertos.bogota.gov.co/dataset/cancer-en-menores-de-18-anos-en-bogota-d-c" TargetMode="External"/><Relationship Id="rId166" Type="http://schemas.openxmlformats.org/officeDocument/2006/relationships/hyperlink" Target="https://datosabiertos.bogota.gov.co/dataset/coberturas-de-vacunacion-con-pentavalente-en-menores-de-1-ano-y-triple-viral-en-ninos-de-1-y-5-anos" TargetMode="External"/><Relationship Id="rId187" Type="http://schemas.openxmlformats.org/officeDocument/2006/relationships/hyperlink" Target="https://datosabiertos.bogota.gov.co/dataset/indice-de-riesgo-para-la-calidad-del-agua-potable-de-la-empresa-de-acueducto" TargetMode="External"/><Relationship Id="rId1" Type="http://schemas.openxmlformats.org/officeDocument/2006/relationships/hyperlink" Target="https://saludata.saludcapital.gov.co/osb/index.php/datos-de-salud/demografia/piramidepoblacional/" TargetMode="External"/><Relationship Id="rId212" Type="http://schemas.openxmlformats.org/officeDocument/2006/relationships/hyperlink" Target="https://datosabiertos.bogota.gov.co/dataset/porcentaje-de-ocupacion-servicios-de-urgencias-en-las-instituciones-adscritas-a-la-red-publica" TargetMode="External"/><Relationship Id="rId28" Type="http://schemas.openxmlformats.org/officeDocument/2006/relationships/hyperlink" Target="https://saludata.saludcapital.gov.co/osb/index.php/datos-de-salud/enfermedades-cronicas/renal/" TargetMode="External"/><Relationship Id="rId49" Type="http://schemas.openxmlformats.org/officeDocument/2006/relationships/hyperlink" Target="https://saludata.saludcapital.gov.co/osb/index.php/datos-de-salud/salud-laboral/covid-19-trabajadores-salud/" TargetMode="External"/><Relationship Id="rId114" Type="http://schemas.openxmlformats.org/officeDocument/2006/relationships/hyperlink" Target="https://saludata.saludcapital.gov.co/osb/index.php/datos-de-salud/ofertas-de-servicios-de-salud/osb_ofertasrv-partos/" TargetMode="External"/><Relationship Id="rId60" Type="http://schemas.openxmlformats.org/officeDocument/2006/relationships/hyperlink" Target="https://saludata.saludcapital.gov.co/osb/index.php/datos-de-salud/enfermedades-trasmisibles/incidenciaymortalidadvih-sida/" TargetMode="External"/><Relationship Id="rId81" Type="http://schemas.openxmlformats.org/officeDocument/2006/relationships/hyperlink" Target="https://saludata.saludcapital.gov.co/osb/index.php/datos-de-salud/salud-ambiental/eta/" TargetMode="External"/><Relationship Id="rId135" Type="http://schemas.openxmlformats.org/officeDocument/2006/relationships/hyperlink" Target="https://datosabiertos.bogota.gov.co/dataset/tasa-de-mortalidad-infantil-segun-momento-de-ocurrencia" TargetMode="External"/><Relationship Id="rId156" Type="http://schemas.openxmlformats.org/officeDocument/2006/relationships/hyperlink" Target="https://datosabiertos.bogota.gov.co/dataset/9776e238-8f4a-40d4-a473-37e9cc0b2ef0" TargetMode="External"/><Relationship Id="rId177" Type="http://schemas.openxmlformats.org/officeDocument/2006/relationships/hyperlink" Target="https://datosabiertos.bogota.gov.co/dataset/tasa-de-notificacion-vih-sida-y-tasa-de-mortalidad-asociada-a-sida-en-bogota-d-c" TargetMode="External"/><Relationship Id="rId198" Type="http://schemas.openxmlformats.org/officeDocument/2006/relationships/hyperlink" Target="https://datosabiertos.bogota.gov.co/dataset/cantidad-de-sustancias-quimicas-peligrosas-por-habitante-en-bogota-d-c" TargetMode="External"/><Relationship Id="rId202" Type="http://schemas.openxmlformats.org/officeDocument/2006/relationships/hyperlink" Target="https://datosabiertos.bogota.gov.co/dataset/personas-certificadas-en-curso-primer-respondiente-fase-1-bogota-d-c" TargetMode="External"/><Relationship Id="rId223" Type="http://schemas.openxmlformats.org/officeDocument/2006/relationships/hyperlink" Target="https://saludata.saludcapital.gov.co/osb/index.php/datos-de-salud/ofertas-de-servicios-de-salud/morbilidad-atendida-en-bogota-identificada-por-rips/" TargetMode="External"/><Relationship Id="rId18" Type="http://schemas.openxmlformats.org/officeDocument/2006/relationships/hyperlink" Target="https://saludata.saludcapital.gov.co/osb/index.php/datos-de-salud/salud-mental/suicidio/" TargetMode="External"/><Relationship Id="rId39" Type="http://schemas.openxmlformats.org/officeDocument/2006/relationships/hyperlink" Target="https://saludata.saludcapital.gov.co/osb/index.php/datos-de-salud/seguridad-alimentaria-y-nutricional/bajopeso/" TargetMode="External"/><Relationship Id="rId50" Type="http://schemas.openxmlformats.org/officeDocument/2006/relationships/hyperlink" Target="https://saludata.saludcapital.gov.co/osb/index.php/datos-de-salud/enfermedades-trasmisibles/proyecto-covida/" TargetMode="External"/><Relationship Id="rId104" Type="http://schemas.openxmlformats.org/officeDocument/2006/relationships/hyperlink" Target="https://saludata.saludcapital.gov.co/osb/index.php/datos-de-salud/ofertas-de-servicios-de-salud/ocupacioncamas/" TargetMode="External"/><Relationship Id="rId125" Type="http://schemas.openxmlformats.org/officeDocument/2006/relationships/hyperlink" Target="https://datosabiertos.bogota.gov.co/dataset/razon-de-prevalencia-sifilis-gestacional-en-bogota-d-c" TargetMode="External"/><Relationship Id="rId146" Type="http://schemas.openxmlformats.org/officeDocument/2006/relationships/hyperlink" Target="https://datosabiertos.bogota.gov.co/dataset/casos-confirmados-covid-19-en-trabajadores-del-sector-salud-en-bogota-d-c" TargetMode="External"/><Relationship Id="rId167" Type="http://schemas.openxmlformats.org/officeDocument/2006/relationships/hyperlink" Target="https://datosabiertos.bogota.gov.co/dataset/tasa-de-notificacion-hepatitis-a-en-bogota/resource/39313590-9d80-4e21-8618-3fb452c6de36" TargetMode="External"/><Relationship Id="rId188" Type="http://schemas.openxmlformats.org/officeDocument/2006/relationships/hyperlink" Target="https://datosabiertos.bogota.gov.co/dataset/temperaturas-en-bogota-d-c" TargetMode="External"/><Relationship Id="rId71" Type="http://schemas.openxmlformats.org/officeDocument/2006/relationships/hyperlink" Target="https://saludata.saludcapital.gov.co/osb/index.php/datos-de-salud/salud-ambiental/exposicion-ruido/" TargetMode="External"/><Relationship Id="rId92" Type="http://schemas.openxmlformats.org/officeDocument/2006/relationships/hyperlink" Target="https://saludata.saludcapital.gov.co/osb/index.php/datos-de-salud/salud-ambiental/leptospirosis/" TargetMode="External"/><Relationship Id="rId213" Type="http://schemas.openxmlformats.org/officeDocument/2006/relationships/hyperlink" Target="https://datosabiertos.bogota.gov.co/dataset/oportunidad-de-la-atencion-ambulatoria-red-publica-de-bogota-d-c" TargetMode="External"/><Relationship Id="rId2" Type="http://schemas.openxmlformats.org/officeDocument/2006/relationships/hyperlink" Target="https://saludata.saludcapital.gov.co/osb/index.php/datos-de-salud/demografia/tm-bruta/" TargetMode="External"/><Relationship Id="rId29" Type="http://schemas.openxmlformats.org/officeDocument/2006/relationships/hyperlink" Target="https://saludata.saludcapital.gov.co/osb/index.php/datos-de-salud/enfermedades-cronicas/respiratorias/" TargetMode="External"/><Relationship Id="rId40" Type="http://schemas.openxmlformats.org/officeDocument/2006/relationships/hyperlink" Target="https://saludata.saludcapital.gov.co/osb/index.php/datos-de-salud/seguridad-alimentaria-y-nutricional/tmortalidad-desnutricion-menores-5anios/" TargetMode="External"/><Relationship Id="rId115" Type="http://schemas.openxmlformats.org/officeDocument/2006/relationships/hyperlink" Target="https://saludata.saludcapital.gov.co/osb/index.php/datos-de-salud/salud-ambiental/libreshumo/" TargetMode="External"/><Relationship Id="rId136" Type="http://schemas.openxmlformats.org/officeDocument/2006/relationships/hyperlink" Target="https://datosabiertos.bogota.gov.co/dataset/tasas-de-fecundidad-por-edad-en-bogota-d-c" TargetMode="External"/><Relationship Id="rId157" Type="http://schemas.openxmlformats.org/officeDocument/2006/relationships/hyperlink" Target="https://datosabiertos.bogota.gov.co/dataset/97842ecd-4565-47f5-9b63-ca5fb17faef3" TargetMode="External"/><Relationship Id="rId178" Type="http://schemas.openxmlformats.org/officeDocument/2006/relationships/hyperlink" Target="https://datosabiertos.bogota.gov.co/dataset/exposicion-a-radiaciones-no-ionizantes-en-bogota-d-c" TargetMode="External"/><Relationship Id="rId61" Type="http://schemas.openxmlformats.org/officeDocument/2006/relationships/hyperlink" Target="https://saludata.saludcapital.gov.co/osb/index.php/datos-de-salud/salud-sexual-y-reproductiva/sifilis-congenita/" TargetMode="External"/><Relationship Id="rId82" Type="http://schemas.openxmlformats.org/officeDocument/2006/relationships/hyperlink" Target="https://saludata.saludcapital.gov.co/osb/index.php/datos-de-salud/salud-ambiental/irca-otros/" TargetMode="External"/><Relationship Id="rId199" Type="http://schemas.openxmlformats.org/officeDocument/2006/relationships/hyperlink" Target="https://datosabiertos.bogota.gov.co/dataset/conceptos-sanitarios-emitidos-a-establecimientos" TargetMode="External"/><Relationship Id="rId203" Type="http://schemas.openxmlformats.org/officeDocument/2006/relationships/hyperlink" Target="https://datosabiertos.bogota.gov.co/dataset/conceptos-emitidos-en-planes-de-salud-y-primeros-auxilios-de-las-aglomeraciones" TargetMode="External"/><Relationship Id="rId19" Type="http://schemas.openxmlformats.org/officeDocument/2006/relationships/hyperlink" Target="https://saludata.saludcapital.gov.co/osb/index.php/datos-de-salud/salud-mental/accidentesdomesticosenmenores11anios/" TargetMode="External"/><Relationship Id="rId30" Type="http://schemas.openxmlformats.org/officeDocument/2006/relationships/hyperlink" Target="https://saludata.saludcapital.gov.co/osb/index.php/datos-de-salud/enfermedades-cronicas/mama/" TargetMode="External"/><Relationship Id="rId105" Type="http://schemas.openxmlformats.org/officeDocument/2006/relationships/hyperlink" Target="https://saludata.saludcapital.gov.co/osb/index.php/datos-de-salud/ofertas-de-servicios-de-salud/hemocomponentes/" TargetMode="External"/><Relationship Id="rId126" Type="http://schemas.openxmlformats.org/officeDocument/2006/relationships/hyperlink" Target="https://datosabiertos.bogota.gov.co/dataset/proporcion-de-alteracion-en-salud-por-exposicion-a-ruido-en-bogota-d-c" TargetMode="External"/><Relationship Id="rId147" Type="http://schemas.openxmlformats.org/officeDocument/2006/relationships/hyperlink" Target="https://datosabiertos.bogota.gov.co/dataset/1b6ef494-080f-4fde-ac0f-d9ac359d9815" TargetMode="External"/><Relationship Id="rId168" Type="http://schemas.openxmlformats.org/officeDocument/2006/relationships/hyperlink" Target="https://datosabiertos.bogota.gov.co/dataset/a14e6df5-611a-4767-85fd-d1ba7159d2cb" TargetMode="External"/></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8" Type="http://schemas.openxmlformats.org/officeDocument/2006/relationships/hyperlink" Target="https://app.powerbi.com/view?r=eyJrIjoiZDY3MzBiYzItNWY4YS00ZDQwLTg5ZWItNGU0YjI0MGE3NWY1IiwidCI6IjRhYjExODNlLTc1ZDYtNGI4Ny1iNGI1LWJmY2I5NjhjMWQ1NyIsImMiOjR9" TargetMode="External"/><Relationship Id="rId13" Type="http://schemas.openxmlformats.org/officeDocument/2006/relationships/hyperlink" Target="https://app.powerbi.com/view?r=eyJrIjoiMTBlZWU2NTEtODI0Yi00YjAyLTkyODItNzAwMGE0MDk2MmIyIiwidCI6IjRhYjExODNlLTc1ZDYtNGI4Ny1iNGI1LWJmY2I5NjhjMWQ1NyIsImMiOjR9" TargetMode="External"/><Relationship Id="rId18" Type="http://schemas.openxmlformats.org/officeDocument/2006/relationships/hyperlink" Target="https://app.powerbi.com/view?r=eyJrIjoiNmM1MDk5MTUtNTIyNy00YWI0LWIxZWQtOWM3N2Y5ZWNmZTNlIiwidCI6IjRhYjExODNlLTc1ZDYtNGI4Ny1iNGI1LWJmY2I5NjhjMWQ1NyIsImMiOjR9" TargetMode="External"/><Relationship Id="rId3" Type="http://schemas.openxmlformats.org/officeDocument/2006/relationships/hyperlink" Target="https://app.powerbi.com/view?r=eyJrIjoiZDg4ZTFlMGUtNDkzMC00ZDMyLTkyYTQtZTUwNzhiZmNlYjM2IiwidCI6IjRhYjExODNlLTc1ZDYtNGI4Ny1iNGI1LWJmY2I5NjhjMWQ1NyIsImMiOjR9" TargetMode="External"/><Relationship Id="rId7" Type="http://schemas.openxmlformats.org/officeDocument/2006/relationships/hyperlink" Target="https://app.powerbi.com/view?r=eyJrIjoiYjUxMzc2OGQtNmRkYS00NjY2LWI1OTgtYjJjOTc1ZmVhNzE4IiwidCI6IjRhYjExODNlLTc1ZDYtNGI4Ny1iNGI1LWJmY2I5NjhjMWQ1NyIsImMiOjR9" TargetMode="External"/><Relationship Id="rId12" Type="http://schemas.openxmlformats.org/officeDocument/2006/relationships/hyperlink" Target="https://app.powerbi.com/view?r=eyJrIjoiMTBlZWU2NTEtODI0Yi00YjAyLTkyODItNzAwMGE0MDk2MmIyIiwidCI6IjRhYjExODNlLTc1ZDYtNGI4Ny1iNGI1LWJmY2I5NjhjMWQ1NyIsImMiOjR9" TargetMode="External"/><Relationship Id="rId17" Type="http://schemas.openxmlformats.org/officeDocument/2006/relationships/hyperlink" Target="https://app.powerbi.com/view?r=eyJrIjoiYWRjNTcwNzktN2ExMS00MzhmLTk4YzItNDRmZDY4ZmI1YzdlIiwidCI6IjRhYjExODNlLTc1ZDYtNGI4Ny1iNGI1LWJmY2I5NjhjMWQ1NyIsImMiOjR9" TargetMode="External"/><Relationship Id="rId2" Type="http://schemas.openxmlformats.org/officeDocument/2006/relationships/hyperlink" Target="https://app.powerbi.com/view?r=eyJrIjoiNDM0NTRhZDctYzViNC00MzRjLTlhN2EtZjgyMGM3Y2MzMGMzIiwidCI6IjRhYjExODNlLTc1ZDYtNGI4Ny1iNGI1LWJmY2I5NjhjMWQ1NyIsImMiOjR9" TargetMode="External"/><Relationship Id="rId16" Type="http://schemas.openxmlformats.org/officeDocument/2006/relationships/hyperlink" Target="https://app.powerbi.com/view?r=eyJrIjoiNDA4YWZiMzEtZTlkMS00NDcwLWEyOGUtOGQzNzJjZGVmMmNiIiwidCI6IjRhYjExODNlLTc1ZDYtNGI4Ny1iNGI1LWJmY2I5NjhjMWQ1NyIsImMiOjR9" TargetMode="External"/><Relationship Id="rId1" Type="http://schemas.openxmlformats.org/officeDocument/2006/relationships/hyperlink" Target="https://app.powerbi.com/view?r=eyJrIjoiNTU4NDY3OGItYmQ0Ny00NDQ0LWIwOGYtYTNlNTIyZjBlOTE4IiwidCI6IjRhYjExODNlLTc1ZDYtNGI4Ny1iNGI1LWJmY2I5NjhjMWQ1NyIsImMiOjR9" TargetMode="External"/><Relationship Id="rId6" Type="http://schemas.openxmlformats.org/officeDocument/2006/relationships/hyperlink" Target="https://app.powerbi.com/view?r=eyJrIjoiZWFkNDA2MGYtYjcyYi00M2VhLTk1NzUtNzBlOTgyMWM0Y2YyIiwidCI6IjRhYjExODNlLTc1ZDYtNGI4Ny1iNGI1LWJmY2I5NjhjMWQ1NyIsImMiOjR9" TargetMode="External"/><Relationship Id="rId11" Type="http://schemas.openxmlformats.org/officeDocument/2006/relationships/hyperlink" Target="https://app.powerbi.com/view?r=eyJrIjoiNDM0NTRhZDctYzViNC00MzRjLTlhN2EtZjgyMGM3Y2MzMGMzIiwidCI6IjRhYjExODNlLTc1ZDYtNGI4Ny1iNGI1LWJmY2I5NjhjMWQ1NyIsImMiOjR9" TargetMode="External"/><Relationship Id="rId5" Type="http://schemas.openxmlformats.org/officeDocument/2006/relationships/hyperlink" Target="https://app.powerbi.com/view?r=eyJrIjoiYmNkNGE3NzQtODdkNS00ZjhmLTg2NGUtNjMwNThmZWJmN2U3IiwidCI6IjRhYjExODNlLTc1ZDYtNGI4Ny1iNGI1LWJmY2I5NjhjMWQ1NyIsImMiOjR9" TargetMode="External"/><Relationship Id="rId15" Type="http://schemas.openxmlformats.org/officeDocument/2006/relationships/hyperlink" Target="https://app.powerbi.com/view?r=eyJrIjoiODU3Y2M0YjktMjNlNi00NTg3LThmMzktODkxZWQ1YzQ1ZDhkIiwidCI6IjRhYjExODNlLTc1ZDYtNGI4Ny1iNGI1LWJmY2I5NjhjMWQ1NyIsImMiOjR9" TargetMode="External"/><Relationship Id="rId10" Type="http://schemas.openxmlformats.org/officeDocument/2006/relationships/hyperlink" Target="https://app.powerbi.com/view?r=eyJrIjoiNTU4NDY3OGItYmQ0Ny00NDQ0LWIwOGYtYTNlNTIyZjBlOTE4IiwidCI6IjRhYjExODNlLTc1ZDYtNGI4Ny1iNGI1LWJmY2I5NjhjMWQ1NyIsImMiOjR9" TargetMode="External"/><Relationship Id="rId19" Type="http://schemas.openxmlformats.org/officeDocument/2006/relationships/hyperlink" Target="https://app.powerbi.com/view?r=eyJrIjoiYzE5OWU0YTMtMzQ1MC00NDU3LTkwN2UtYmYxMmI0MDdkYjZmIiwidCI6IjRhYjExODNlLTc1ZDYtNGI4Ny1iNGI1LWJmY2I5NjhjMWQ1NyIsImMiOjR9" TargetMode="External"/><Relationship Id="rId4" Type="http://schemas.openxmlformats.org/officeDocument/2006/relationships/hyperlink" Target="https://app.powerbi.com/view?r=eyJrIjoiYWQ0YzI5N2MtZTkzZi00ZDFjLTlkNjAtNDkxMWYyMmI1MzI1IiwidCI6IjRhYjExODNlLTc1ZDYtNGI4Ny1iNGI1LWJmY2I5NjhjMWQ1NyIsImMiOjR9" TargetMode="External"/><Relationship Id="rId9" Type="http://schemas.openxmlformats.org/officeDocument/2006/relationships/hyperlink" Target="https://app.powerbi.com/view?r=eyJrIjoiYjUxMzc2OGQtNmRkYS00NjY2LWI1OTgtYjJjOTc1ZmVhNzE4IiwidCI6IjRhYjExODNlLTc1ZDYtNGI4Ny1iNGI1LWJmY2I5NjhjMWQ1NyIsImMiOjR9" TargetMode="External"/><Relationship Id="rId14" Type="http://schemas.openxmlformats.org/officeDocument/2006/relationships/hyperlink" Target="https://app.powerbi.com/view?r=eyJrIjoiMTJlMjFjNTItZmFkMC00ZWRjLThmMzgtYmMxZTIwN2YwYWQ1IiwidCI6IjRhYjExODNlLTc1ZDYtNGI4Ny1iNGI1LWJmY2I5NjhjMWQ1NyIsImMiOjR9" TargetMode="External"/></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13" Type="http://schemas.openxmlformats.org/officeDocument/2006/relationships/hyperlink" Target="mailto:CPPacheco@saludcapital.gov.co" TargetMode="External"/><Relationship Id="rId18" Type="http://schemas.openxmlformats.org/officeDocument/2006/relationships/hyperlink" Target="mailto:dc2franco@saludcapital.gov.co" TargetMode="External"/><Relationship Id="rId26" Type="http://schemas.openxmlformats.org/officeDocument/2006/relationships/hyperlink" Target="mailto:emsabogal@saludcapital.gov.co" TargetMode="External"/><Relationship Id="rId39" Type="http://schemas.openxmlformats.org/officeDocument/2006/relationships/hyperlink" Target="https://saludata.saludcapital.gov.co/osb/index.php/pruebas/tasahepatitisa_prueba/" TargetMode="External"/><Relationship Id="rId21" Type="http://schemas.openxmlformats.org/officeDocument/2006/relationships/hyperlink" Target="mailto:CPPacheco@saludcapital.gov.co" TargetMode="External"/><Relationship Id="rId34" Type="http://schemas.openxmlformats.org/officeDocument/2006/relationships/hyperlink" Target="mailto:apicon@saludcapital.gov.co" TargetMode="External"/><Relationship Id="rId42" Type="http://schemas.openxmlformats.org/officeDocument/2006/relationships/hyperlink" Target="https://saludata.saludcapital.gov.co/osb/index.php/pruebas/pruebas-discapacidad-res113_prueba/" TargetMode="External"/><Relationship Id="rId47" Type="http://schemas.openxmlformats.org/officeDocument/2006/relationships/hyperlink" Target="https://saludata.saludcapital.gov.co/osb/index.php/pruebas/tm_diabetes_mellitus_30-a-69_anos/" TargetMode="External"/><Relationship Id="rId50" Type="http://schemas.openxmlformats.org/officeDocument/2006/relationships/hyperlink" Target="https://saludata.saludcapital.gov.co/osb/index.php/pruebas/enfrespiratoriasmenores5anios_prueba/" TargetMode="External"/><Relationship Id="rId7" Type="http://schemas.openxmlformats.org/officeDocument/2006/relationships/hyperlink" Target="https://saludata.saludcapital.gov.co/osb/index.php/participacion-social/gestioninstitucional/gestion-institucional-instancias/" TargetMode="External"/><Relationship Id="rId2" Type="http://schemas.openxmlformats.org/officeDocument/2006/relationships/hyperlink" Target="mailto:lyrojas@saludcapital.gov.co" TargetMode="External"/><Relationship Id="rId16" Type="http://schemas.openxmlformats.org/officeDocument/2006/relationships/hyperlink" Target="mailto:dc2franco@saludcapital.gov.co" TargetMode="External"/><Relationship Id="rId29" Type="http://schemas.openxmlformats.org/officeDocument/2006/relationships/hyperlink" Target="mailto:DMSaavedra@saludcapital.gov.co" TargetMode="External"/><Relationship Id="rId11" Type="http://schemas.openxmlformats.org/officeDocument/2006/relationships/hyperlink" Target="mailto:flhiguera@saludcapital.gov.co" TargetMode="External"/><Relationship Id="rId24" Type="http://schemas.openxmlformats.org/officeDocument/2006/relationships/hyperlink" Target="mailto:AMUruena@saludcapital.gov.co" TargetMode="External"/><Relationship Id="rId32" Type="http://schemas.openxmlformats.org/officeDocument/2006/relationships/hyperlink" Target="mailto:kljimenez@saludcapital.gov.co" TargetMode="External"/><Relationship Id="rId37" Type="http://schemas.openxmlformats.org/officeDocument/2006/relationships/hyperlink" Target="https://saludata.saludcapital.gov.co/osb/index.php/pruebas/enfermedadesmicobacterias_prueba/" TargetMode="External"/><Relationship Id="rId40" Type="http://schemas.openxmlformats.org/officeDocument/2006/relationships/hyperlink" Target="https://saludata.saludcapital.gov.co/osb/index.php/pruebas/mortalidad-materna_prueba/" TargetMode="External"/><Relationship Id="rId45" Type="http://schemas.openxmlformats.org/officeDocument/2006/relationships/hyperlink" Target="https://saludata.saludcapital.gov.co/osb/index.php/pruebas/t_mortalidad_prematura-enfer_cerebrocardiovascular_30-a-69-anos/" TargetMode="External"/><Relationship Id="rId53" Type="http://schemas.openxmlformats.org/officeDocument/2006/relationships/hyperlink" Target="https://saludata.saludcapital.gov.co/osb/index.php/pruebas/incidenciaymortalidadvih-sida_prueba/" TargetMode="External"/><Relationship Id="rId5" Type="http://schemas.openxmlformats.org/officeDocument/2006/relationships/hyperlink" Target="https://saludata.saludcapital.gov.co/osb/index.php/participacion-social/gestion-territorial/puntos-atencion-temas-salud/" TargetMode="External"/><Relationship Id="rId10" Type="http://schemas.openxmlformats.org/officeDocument/2006/relationships/hyperlink" Target="https://saludata.saludcapital.gov.co/osb/index.php/participacion-social/control-social/veedurias-ciudadanas/" TargetMode="External"/><Relationship Id="rId19" Type="http://schemas.openxmlformats.org/officeDocument/2006/relationships/hyperlink" Target="mailto:jatijaro@saludcapital.gov.co" TargetMode="External"/><Relationship Id="rId31" Type="http://schemas.openxmlformats.org/officeDocument/2006/relationships/hyperlink" Target="mailto:nchernandez@saludcapital.gov.co" TargetMode="External"/><Relationship Id="rId44" Type="http://schemas.openxmlformats.org/officeDocument/2006/relationships/hyperlink" Target="https://saludata.saludcapital.gov.co/osb/index.php/pruebas/tm_prematura_neoplasias_30-a-69_anos/" TargetMode="External"/><Relationship Id="rId52" Type="http://schemas.openxmlformats.org/officeDocument/2006/relationships/hyperlink" Target="https://saludata.saludcapital.gov.co/osb/index.php/pruebas/cancermenor18anios_pruebas/" TargetMode="External"/><Relationship Id="rId4" Type="http://schemas.openxmlformats.org/officeDocument/2006/relationships/hyperlink" Target="https://saludata.saludcapital.gov.co/osb/index.php/participacion-social/gestionpoblacional/grupos-poblacionales/" TargetMode="External"/><Relationship Id="rId9" Type="http://schemas.openxmlformats.org/officeDocument/2006/relationships/hyperlink" Target="https://saludata.saludcapital.gov.co/osb/index.php/participacion-social/gestion-territorial/gestion_territorial_mapa_organizaciones/" TargetMode="External"/><Relationship Id="rId14" Type="http://schemas.openxmlformats.org/officeDocument/2006/relationships/hyperlink" Target="mailto:BJHeredia@saludcapital.gov.co" TargetMode="External"/><Relationship Id="rId22" Type="http://schemas.openxmlformats.org/officeDocument/2006/relationships/hyperlink" Target="mailto:ml2gomez@saludcapital.gov.co" TargetMode="External"/><Relationship Id="rId27" Type="http://schemas.openxmlformats.org/officeDocument/2006/relationships/hyperlink" Target="mailto:jpberdejo@saludcapital.gov.co" TargetMode="External"/><Relationship Id="rId30" Type="http://schemas.openxmlformats.org/officeDocument/2006/relationships/hyperlink" Target="mailto:ciaguillon@saludcapital.gov.co" TargetMode="External"/><Relationship Id="rId35" Type="http://schemas.openxmlformats.org/officeDocument/2006/relationships/hyperlink" Target="mailto:geroncancio@saludcapital.gov.co" TargetMode="External"/><Relationship Id="rId43" Type="http://schemas.openxmlformats.org/officeDocument/2006/relationships/hyperlink" Target="https://saludata.saludcapital.gov.co/osb/index.php/pruebas/t_mortalidad_-prematura_enfer_cronicas_30-a-69_anos/" TargetMode="External"/><Relationship Id="rId48" Type="http://schemas.openxmlformats.org/officeDocument/2006/relationships/hyperlink" Target="mailto:elpinzon@saludcapital.gov.co" TargetMode="External"/><Relationship Id="rId8" Type="http://schemas.openxmlformats.org/officeDocument/2006/relationships/hyperlink" Target="https://saludata.saludcapital.gov.co/osb/index.php/participacion-social/gestioninstitucional/participacionespaciosinstancias/" TargetMode="External"/><Relationship Id="rId51" Type="http://schemas.openxmlformats.org/officeDocument/2006/relationships/hyperlink" Target="https://saludata.saludcapital.gov.co/osb/index.php/pruebas/accidentesdomesticosenmenores11anios_prueba/" TargetMode="External"/><Relationship Id="rId3" Type="http://schemas.openxmlformats.org/officeDocument/2006/relationships/hyperlink" Target="https://saludata.saludcapital.gov.co/osb/index.php/participacion-social/proyectos-de-inversion-local/ayudastecnicas/" TargetMode="External"/><Relationship Id="rId12" Type="http://schemas.openxmlformats.org/officeDocument/2006/relationships/hyperlink" Target="mailto:AMUruena@saludcapital.gov.co" TargetMode="External"/><Relationship Id="rId17" Type="http://schemas.openxmlformats.org/officeDocument/2006/relationships/hyperlink" Target="mailto:dc2franco@saludcapital.gov.co" TargetMode="External"/><Relationship Id="rId25" Type="http://schemas.openxmlformats.org/officeDocument/2006/relationships/hyperlink" Target="mailto:emsabogal@saludcapital.gov.co" TargetMode="External"/><Relationship Id="rId33" Type="http://schemas.openxmlformats.org/officeDocument/2006/relationships/hyperlink" Target="mailto:jysanchez@saludcapital.gov.co" TargetMode="External"/><Relationship Id="rId38" Type="http://schemas.openxmlformats.org/officeDocument/2006/relationships/hyperlink" Target="https://saludata.saludcapital.gov.co/osb/index.php/pruebas/sarampion_prueba/" TargetMode="External"/><Relationship Id="rId46" Type="http://schemas.openxmlformats.org/officeDocument/2006/relationships/hyperlink" Target="https://saludata.saludcapital.gov.co/osb/index.php/pruebas/t-mortalidad_prematura_enf_cronicas-respiratorias-bajas-30-a-69-anos/" TargetMode="External"/><Relationship Id="rId20" Type="http://schemas.openxmlformats.org/officeDocument/2006/relationships/hyperlink" Target="mailto:CPPacheco@saludcapital.gov.co" TargetMode="External"/><Relationship Id="rId41" Type="http://schemas.openxmlformats.org/officeDocument/2006/relationships/hyperlink" Target="https://saludata.saludcapital.gov.co/osb/index.php/pruebas/morbilidadmaternaextrema_prueba/" TargetMode="External"/><Relationship Id="rId1" Type="http://schemas.openxmlformats.org/officeDocument/2006/relationships/hyperlink" Target="mailto:al1garcia@saludcapital.gov.co" TargetMode="External"/><Relationship Id="rId6" Type="http://schemas.openxmlformats.org/officeDocument/2006/relationships/hyperlink" Target="https://saludata.saludcapital.gov.co/osb/index.php/participacion-social/gestion-territorial/centros-encuentro/" TargetMode="External"/><Relationship Id="rId15" Type="http://schemas.openxmlformats.org/officeDocument/2006/relationships/hyperlink" Target="mailto:KLCastiblanco@saludcapital.gov.co" TargetMode="External"/><Relationship Id="rId23" Type="http://schemas.openxmlformats.org/officeDocument/2006/relationships/hyperlink" Target="mailto:ml2gomez@saludcapital.gov.co" TargetMode="External"/><Relationship Id="rId28" Type="http://schemas.openxmlformats.org/officeDocument/2006/relationships/hyperlink" Target="mailto:DMSaavedra@saludcapital.gov.co" TargetMode="External"/><Relationship Id="rId36" Type="http://schemas.openxmlformats.org/officeDocument/2006/relationships/hyperlink" Target="mailto:dncordoba@saludcapital.gov.co" TargetMode="External"/><Relationship Id="rId49" Type="http://schemas.openxmlformats.org/officeDocument/2006/relationships/hyperlink" Target="https://saludata.saludcapital.gov.co/osb/index.php/datos-de-salud/salud-sexual-y-reproductiva/fecundidad-10-19/" TargetMode="External"/></Relationships>
</file>

<file path=xl/worksheets/_rels/sheet9.xml.rels><?xml version="1.0" encoding="UTF-8" standalone="yes"?>
<Relationships xmlns="http://schemas.openxmlformats.org/package/2006/relationships"><Relationship Id="rId117" Type="http://schemas.openxmlformats.org/officeDocument/2006/relationships/hyperlink" Target="mailto:yahernandez@saludcapital.gov.co" TargetMode="External"/><Relationship Id="rId21" Type="http://schemas.openxmlformats.org/officeDocument/2006/relationships/hyperlink" Target="mailto:dsmartinez@saludcapital.gov.co" TargetMode="External"/><Relationship Id="rId42" Type="http://schemas.openxmlformats.org/officeDocument/2006/relationships/hyperlink" Target="https://saludata.saludcapital.gov.co/osb/index.php/datos-de-salud/seguridad-alimentaria-y-nutricional/alimentacion-saludable/" TargetMode="External"/><Relationship Id="rId63" Type="http://schemas.openxmlformats.org/officeDocument/2006/relationships/hyperlink" Target="https://saludata.saludcapital.gov.co/osb/index.php/datos-de-salud/enfermedades-trasmisibles/canal-endemico-ira/" TargetMode="External"/><Relationship Id="rId84" Type="http://schemas.openxmlformats.org/officeDocument/2006/relationships/hyperlink" Target="https://saludata.saludcapital.gov.co/osb/index.php/datos-de-salud/salud-ambiental/consumodetabaco/" TargetMode="External"/><Relationship Id="rId138" Type="http://schemas.openxmlformats.org/officeDocument/2006/relationships/hyperlink" Target="https://saludata.saludcapital.gov.co/osb/index.php/datos-de-salud/salud-a-mi-barrio-salud-a-mi-vereda/entorno-cuidado-laboral/" TargetMode="External"/><Relationship Id="rId159" Type="http://schemas.openxmlformats.org/officeDocument/2006/relationships/hyperlink" Target="mailto:caroldan@saludcapital.gov.co" TargetMode="External"/><Relationship Id="rId170" Type="http://schemas.openxmlformats.org/officeDocument/2006/relationships/hyperlink" Target="mailto:jaebecerra@saludcapital.gov.co" TargetMode="External"/><Relationship Id="rId191" Type="http://schemas.openxmlformats.org/officeDocument/2006/relationships/hyperlink" Target="https://saludata.saludcapital.gov.co/saludata/indicadores/790/" TargetMode="External"/><Relationship Id="rId205" Type="http://schemas.openxmlformats.org/officeDocument/2006/relationships/hyperlink" Target="https://saludata.saludcapital.gov.co/saludata/indicadores/promotores-del-cuidado-en-bogota-d-c/" TargetMode="External"/><Relationship Id="rId226" Type="http://schemas.openxmlformats.org/officeDocument/2006/relationships/hyperlink" Target="https://saludata.saludcapital.gov.co/osb/indicadores/poblacion-de-bogota-d-c-2005-2035/" TargetMode="External"/><Relationship Id="rId107" Type="http://schemas.openxmlformats.org/officeDocument/2006/relationships/hyperlink" Target="mailto:amguaca@saludcapital.gov.co" TargetMode="External"/><Relationship Id="rId11" Type="http://schemas.openxmlformats.org/officeDocument/2006/relationships/hyperlink" Target="mailto:emsabogal@saludcapital.gov.co" TargetMode="External"/><Relationship Id="rId32" Type="http://schemas.openxmlformats.org/officeDocument/2006/relationships/hyperlink" Target="https://saludata.saludcapital.gov.co/osb/index.php/datos-de-salud/salud-mental/satisfaccion-salud/" TargetMode="External"/><Relationship Id="rId53" Type="http://schemas.openxmlformats.org/officeDocument/2006/relationships/hyperlink" Target="https://saludata.saludcapital.gov.co/osb/index.php/datos-de-salud/ofertas-de-servicios-de-salud/tipoprestadores/" TargetMode="External"/><Relationship Id="rId74" Type="http://schemas.openxmlformats.org/officeDocument/2006/relationships/hyperlink" Target="mailto:apicon@saludcapital.gov.co" TargetMode="External"/><Relationship Id="rId128" Type="http://schemas.openxmlformats.org/officeDocument/2006/relationships/hyperlink" Target="https://saludata.saludcapital.gov.co/osb/index.php/datos-de-salud/salud-ambiental/vacunacion-antirrabica/" TargetMode="External"/><Relationship Id="rId149" Type="http://schemas.openxmlformats.org/officeDocument/2006/relationships/hyperlink" Target="https://saludata.saludcapital.gov.co/osb/index.php/datos-de-salud/demografia/causasmortalidad/" TargetMode="External"/><Relationship Id="rId5" Type="http://schemas.openxmlformats.org/officeDocument/2006/relationships/hyperlink" Target="mailto:dc2franco@saludcapital.gov.co" TargetMode="External"/><Relationship Id="rId95" Type="http://schemas.openxmlformats.org/officeDocument/2006/relationships/hyperlink" Target="https://saludata.saludcapital.gov.co/osb/index.php/datos-de-salud/enfermedades-trasmisibles/enfermedadesmicobacterias/" TargetMode="External"/><Relationship Id="rId160" Type="http://schemas.openxmlformats.org/officeDocument/2006/relationships/hyperlink" Target="mailto:jmromero@saludcapital.gov.co" TargetMode="External"/><Relationship Id="rId181" Type="http://schemas.openxmlformats.org/officeDocument/2006/relationships/hyperlink" Target="https://saludata.saludcapital.gov.co/saludata/indicadores/tasa-especifica-de-fecundidad-de-mujeres-de-10-a-14-y-15-a-19-anos-en-bogota-d-c/" TargetMode="External"/><Relationship Id="rId216" Type="http://schemas.openxmlformats.org/officeDocument/2006/relationships/hyperlink" Target="https://saludata.saludcapital.gov.co/saludata/indicadores/proyectos-de-infraestructura-hospitalaria-en-bogota-d-c/" TargetMode="External"/><Relationship Id="rId22" Type="http://schemas.openxmlformats.org/officeDocument/2006/relationships/hyperlink" Target="https://saludata.saludcapital.gov.co/osb/index.php/datos-de-salud/salud-sexual-y-reproductiva/mortalidad-materna/" TargetMode="External"/><Relationship Id="rId43" Type="http://schemas.openxmlformats.org/officeDocument/2006/relationships/hyperlink" Target="https://saludata.saludcapital.gov.co/osb/index.php/datos-de-salud/seguridad-alimentaria-y-nutricional/falta-alimentos/" TargetMode="External"/><Relationship Id="rId64" Type="http://schemas.openxmlformats.org/officeDocument/2006/relationships/hyperlink" Target="https://saludata.saludcapital.gov.co/osb/index.php/datos-de-salud/enfermedades-trasmisibles/vacunacion/" TargetMode="External"/><Relationship Id="rId118" Type="http://schemas.openxmlformats.org/officeDocument/2006/relationships/hyperlink" Target="https://saludata.saludcapital.gov.co/osb/index.php/datos-de-salud/salud-a-mi-barrio-salud-a-mi-vereda/atencion-en-casa/" TargetMode="External"/><Relationship Id="rId139" Type="http://schemas.openxmlformats.org/officeDocument/2006/relationships/hyperlink" Target="https://saludata.saludcapital.gov.co/osb/index.php/datos-de-salud/salud-a-mi-barrio-salud-a-mi-vereda/canalizaciones-rutas-integrales-de-atencion-en-salud/" TargetMode="External"/><Relationship Id="rId85" Type="http://schemas.openxmlformats.org/officeDocument/2006/relationships/hyperlink" Target="https://saludata.saludcapital.gov.co/osb/index.php/datos-de-salud/salud-ambiental/libreshumo/" TargetMode="External"/><Relationship Id="rId150" Type="http://schemas.openxmlformats.org/officeDocument/2006/relationships/hyperlink" Target="https://saludata.saludcapital.gov.co/osb/index.php/datos-de-salud/emergencias-y-desastres/polvora/" TargetMode="External"/><Relationship Id="rId171" Type="http://schemas.openxmlformats.org/officeDocument/2006/relationships/hyperlink" Target="mailto:oaperez@saludcapital.gov.co" TargetMode="External"/><Relationship Id="rId192" Type="http://schemas.openxmlformats.org/officeDocument/2006/relationships/hyperlink" Target="https://saludata.saludcapital.gov.co/saludata/indicadores/sistema-de-vigilancia-epidemiologica-de-salud-oral-sisveso-bogota-d-c/" TargetMode="External"/><Relationship Id="rId206" Type="http://schemas.openxmlformats.org/officeDocument/2006/relationships/hyperlink" Target="https://saludata.saludcapital.gov.co/saludata/indicadores/puesto-de-mando-unificado-pmu-y-centro-de-operaciones-de-emergencias-coe-en-bogota-d-c/" TargetMode="External"/><Relationship Id="rId227" Type="http://schemas.openxmlformats.org/officeDocument/2006/relationships/hyperlink" Target="https://saludata.saludcapital.gov.co/osb/indicadores/proporcion-de-hogares-segun-percepcion-de-condiciones-de-vida/" TargetMode="External"/><Relationship Id="rId12" Type="http://schemas.openxmlformats.org/officeDocument/2006/relationships/hyperlink" Target="mailto:jpberdejo@saludcapital.gov.co" TargetMode="External"/><Relationship Id="rId33" Type="http://schemas.openxmlformats.org/officeDocument/2006/relationships/hyperlink" Target="https://saludata.saludcapital.gov.co/osb/index.php/datos-de-salud/salud-mental/percepcion-estado-salud/" TargetMode="External"/><Relationship Id="rId108" Type="http://schemas.openxmlformats.org/officeDocument/2006/relationships/hyperlink" Target="mailto:amguaca@saludcapital.gov.co" TargetMode="External"/><Relationship Id="rId129" Type="http://schemas.openxmlformats.org/officeDocument/2006/relationships/hyperlink" Target="https://saludata.saludcapital.gov.co/osb/index.php/datos-de-salud/salud-ambiental/eta/" TargetMode="External"/><Relationship Id="rId54" Type="http://schemas.openxmlformats.org/officeDocument/2006/relationships/hyperlink" Target="https://saludata.saludcapital.gov.co/osb/index.php/datos-de-salud/ofertas-de-servicios-de-salud/ips-urgencias/" TargetMode="External"/><Relationship Id="rId75" Type="http://schemas.openxmlformats.org/officeDocument/2006/relationships/hyperlink" Target="mailto:oscarabali@saludcapital.gov.co,%20rlcorrea@saludcapital.gov.co" TargetMode="External"/><Relationship Id="rId96" Type="http://schemas.openxmlformats.org/officeDocument/2006/relationships/hyperlink" Target="https://saludata.saludcapital.gov.co/osb/index.php/datos-de-salud/enfermedades-trasmisibles/incidenciaymortalidadvih-sida/" TargetMode="External"/><Relationship Id="rId140" Type="http://schemas.openxmlformats.org/officeDocument/2006/relationships/hyperlink" Target="https://saludata.saludcapital.gov.co/osb/index.php/datos-de-salud/salud-a-mi-barrio-salud-a-mi-vereda/atencion-en-casa/" TargetMode="External"/><Relationship Id="rId161" Type="http://schemas.openxmlformats.org/officeDocument/2006/relationships/hyperlink" Target="mailto:jaalvarado@saludcapital.gov.co" TargetMode="External"/><Relationship Id="rId182" Type="http://schemas.openxmlformats.org/officeDocument/2006/relationships/hyperlink" Target="https://saludata.saludcapital.gov.co/saludata/indicadores/tasa-bruta-de-mortalidad-en-bogota-d-c/" TargetMode="External"/><Relationship Id="rId217" Type="http://schemas.openxmlformats.org/officeDocument/2006/relationships/hyperlink" Target="https://saludata.saludcapital.gov.co/saludata/indicadores/co-creacion-de-proyectos-de-iniciativa-comunitaria/" TargetMode="External"/><Relationship Id="rId6" Type="http://schemas.openxmlformats.org/officeDocument/2006/relationships/hyperlink" Target="mailto:dc2franco@saludcapital.gov.co" TargetMode="External"/><Relationship Id="rId23" Type="http://schemas.openxmlformats.org/officeDocument/2006/relationships/hyperlink" Target="https://saludata.saludcapital.gov.co/osb/index.php/datos-de-salud/salud-sexual-y-reproductiva/morbilidadmaternaextrema/" TargetMode="External"/><Relationship Id="rId119" Type="http://schemas.openxmlformats.org/officeDocument/2006/relationships/hyperlink" Target="https://saludata.saludcapital.gov.co/osb/index.php/datos-de-salud/salud-a-mi-barrio-salud-a-mi-vereda/canalizaciones-rutas-integrales-de-atencion-en-salud/" TargetMode="External"/><Relationship Id="rId44" Type="http://schemas.openxmlformats.org/officeDocument/2006/relationships/hyperlink" Target="https://saludata.saludcapital.gov.co/osb/index.php/datos-de-salud/seguridad-alimentaria-y-nutricional/lme/" TargetMode="External"/><Relationship Id="rId65" Type="http://schemas.openxmlformats.org/officeDocument/2006/relationships/hyperlink" Target="https://saludata.saludcapital.gov.co/osb/index.php/datos-de-salud/enfermedades-trasmisibles/tmotalidad-eda-menores5anios/" TargetMode="External"/><Relationship Id="rId86" Type="http://schemas.openxmlformats.org/officeDocument/2006/relationships/hyperlink" Target="https://saludata.saludcapital.gov.co/osb/index.php/datos-de-salud/salud-ambiental/exposicionradiacionesnoionizantes/" TargetMode="External"/><Relationship Id="rId130" Type="http://schemas.openxmlformats.org/officeDocument/2006/relationships/hyperlink" Target="https://saludata.saludcapital.gov.co/osb/index.php/datos-de-salud/enfermedades-cronicas/tm_cerebrocardiovascular_30a69/" TargetMode="External"/><Relationship Id="rId151" Type="http://schemas.openxmlformats.org/officeDocument/2006/relationships/hyperlink" Target="https://saludata.saludcapital.gov.co/osb/index.php/datos-de-salud/enfermedades-cronicas/salud-oral/" TargetMode="External"/><Relationship Id="rId172" Type="http://schemas.openxmlformats.org/officeDocument/2006/relationships/hyperlink" Target="mailto:oaperez@saludcapital.gov.co" TargetMode="External"/><Relationship Id="rId193" Type="http://schemas.openxmlformats.org/officeDocument/2006/relationships/hyperlink" Target="https://saludata.saludcapital.gov.co/saludata/indicadores/enfermedades-huerfanas-en-bogota-d-c/" TargetMode="External"/><Relationship Id="rId207" Type="http://schemas.openxmlformats.org/officeDocument/2006/relationships/hyperlink" Target="https://saludata.saludcapital.gov.co/saludata/indicadores/conceptos-emitidos-en-planes-de-salud-y-primeros-auxilios-de-las-aglomeraciones-de-publico-realizadas-en-bogota-d-c/" TargetMode="External"/><Relationship Id="rId228" Type="http://schemas.openxmlformats.org/officeDocument/2006/relationships/hyperlink" Target="https://saludata.saludcapital.gov.co/osb/indicadores/mortalidad-menores-5-anos/" TargetMode="External"/><Relationship Id="rId13" Type="http://schemas.openxmlformats.org/officeDocument/2006/relationships/hyperlink" Target="mailto:DMSaavedra@saludcapital.gov.co" TargetMode="External"/><Relationship Id="rId109" Type="http://schemas.openxmlformats.org/officeDocument/2006/relationships/hyperlink" Target="mailto:daforero@saludcapital.gov.co" TargetMode="External"/><Relationship Id="rId34" Type="http://schemas.openxmlformats.org/officeDocument/2006/relationships/hyperlink" Target="https://saludata.saludcapital.gov.co/osb/index.php/datos-de-salud/seguridad-alimentaria-y-nutricional/malnutricion-en-poblacion-de-18-a-64-anos/" TargetMode="External"/><Relationship Id="rId55" Type="http://schemas.openxmlformats.org/officeDocument/2006/relationships/hyperlink" Target="https://saludata.saludcapital.gov.co/osb/index.php/datos-de-salud/ofertas-de-servicios-de-salud/hemocomponentes/" TargetMode="External"/><Relationship Id="rId76" Type="http://schemas.openxmlformats.org/officeDocument/2006/relationships/hyperlink" Target="https://saludata.saludcapital.gov.co/osb/index.php/datos-de-salud/ofertas-de-servicios-de-salud/desabastecimiento-medicamentos/" TargetMode="External"/><Relationship Id="rId97" Type="http://schemas.openxmlformats.org/officeDocument/2006/relationships/hyperlink" Target="https://saludata.saludcapital.gov.co/osb/index.php/datos-de-salud/salud-ambiental/ausentismo-escolar/" TargetMode="External"/><Relationship Id="rId120" Type="http://schemas.openxmlformats.org/officeDocument/2006/relationships/hyperlink" Target="https://saludata.saludcapital.gov.co/osb/index.php/datos-de-salud/salud-a-mi-barrio-salud-a-mi-vereda/tamizajes/" TargetMode="External"/><Relationship Id="rId141" Type="http://schemas.openxmlformats.org/officeDocument/2006/relationships/hyperlink" Target="https://saludata.saludcapital.gov.co/osb/index.php/datos-de-salud/bogota-region/mibr/" TargetMode="External"/><Relationship Id="rId7" Type="http://schemas.openxmlformats.org/officeDocument/2006/relationships/hyperlink" Target="mailto:apulloa@saludcapital.gov.co" TargetMode="External"/><Relationship Id="rId162" Type="http://schemas.openxmlformats.org/officeDocument/2006/relationships/hyperlink" Target="mailto:klcastiblanco@saludcapital.gov.co" TargetMode="External"/><Relationship Id="rId183" Type="http://schemas.openxmlformats.org/officeDocument/2006/relationships/hyperlink" Target="https://saludata.saludcapital.gov.co/saludata/indicadores/tasa-global-y-general-de-fecundidad-en-bogota-d-c/" TargetMode="External"/><Relationship Id="rId218" Type="http://schemas.openxmlformats.org/officeDocument/2006/relationships/hyperlink" Target="https://saludata.saludcapital.gov.co/saludata/indicadores/estrategia-de-rendicion-de-cuentas-cuentas-con-salud/" TargetMode="External"/><Relationship Id="rId24" Type="http://schemas.openxmlformats.org/officeDocument/2006/relationships/hyperlink" Target="https://saludata.saludcapital.gov.co/osb/index.php/datos-de-salud/enfermedades-cronicas/tm_diabetes_30a69/" TargetMode="External"/><Relationship Id="rId45" Type="http://schemas.openxmlformats.org/officeDocument/2006/relationships/hyperlink" Target="https://saludata.saludcapital.gov.co/osb/index.php/datos-de-salud/salud-laboral/cobertura-ARL/" TargetMode="External"/><Relationship Id="rId66" Type="http://schemas.openxmlformats.org/officeDocument/2006/relationships/hyperlink" Target="https://saludata.saludcapital.gov.co/osb/index.php/datos-de-salud/enfermedades-trasmisibles/tasameningitis/" TargetMode="External"/><Relationship Id="rId87" Type="http://schemas.openxmlformats.org/officeDocument/2006/relationships/hyperlink" Target="https://saludata.saludcapital.gov.co/osb/index.php/datos-de-salud/salud-ambiental/exposicion-ruido/" TargetMode="External"/><Relationship Id="rId110" Type="http://schemas.openxmlformats.org/officeDocument/2006/relationships/hyperlink" Target="mailto:daforero@saludcapital.gov.co" TargetMode="External"/><Relationship Id="rId131" Type="http://schemas.openxmlformats.org/officeDocument/2006/relationships/hyperlink" Target="https://saludata.saludcapital.gov.co/osb/index.php/datos-de-salud/enfermedades-cronicas/tm_enfermedadescronicas_30a69/" TargetMode="External"/><Relationship Id="rId152" Type="http://schemas.openxmlformats.org/officeDocument/2006/relationships/hyperlink" Target="https://saludata.saludcapital.gov.co/osb/index.php/datos-de-salud/demografia/pobrezaygini/" TargetMode="External"/><Relationship Id="rId173" Type="http://schemas.openxmlformats.org/officeDocument/2006/relationships/hyperlink" Target="https://saludata.saludcapital.gov.co/osb/index.php/datos-de-salud/salud-mental/tasa-de-mortalidad_accidentes_transito/" TargetMode="External"/><Relationship Id="rId194" Type="http://schemas.openxmlformats.org/officeDocument/2006/relationships/hyperlink" Target="https://saludata.saludcapital.gov.co/saludata/indicadores/acceso-a-servicios-odontologicos-para-los-afiliados-al-regimen-contributivo-y-subsidiado-en-bogota-d-c/" TargetMode="External"/><Relationship Id="rId208" Type="http://schemas.openxmlformats.org/officeDocument/2006/relationships/hyperlink" Target="https://saludata.saludcapital.gov.co/saludata/indicadores/primer-respondiente-el-curso-que-salva-vidas-curso-teorico-practico-de-profundizacion-y-otros-cursos-relacionados-con-las-urgencias-emergencias-y-desastres-en-bogota-d-c/" TargetMode="External"/><Relationship Id="rId229" Type="http://schemas.openxmlformats.org/officeDocument/2006/relationships/hyperlink" Target="https://saludata.saludcapital.gov.co/osb/indicadores/mortalidad-infantil/" TargetMode="External"/><Relationship Id="rId14" Type="http://schemas.openxmlformats.org/officeDocument/2006/relationships/hyperlink" Target="mailto:DMSaavedra@saludcapital.gov.co" TargetMode="External"/><Relationship Id="rId35" Type="http://schemas.openxmlformats.org/officeDocument/2006/relationships/hyperlink" Target="https://saludata.saludcapital.gov.co/osb/index.php/datos-de-salud/salud-ambiental/aceptabilidadalimentos/" TargetMode="External"/><Relationship Id="rId56" Type="http://schemas.openxmlformats.org/officeDocument/2006/relationships/hyperlink" Target="https://saludata.saludcapital.gov.co/osb/index.php/datos-de-salud/ofertas-de-servicios-de-salud/afiliacion-regimen/" TargetMode="External"/><Relationship Id="rId77" Type="http://schemas.openxmlformats.org/officeDocument/2006/relationships/hyperlink" Target="mailto:halejo@saludcapital.gov.co" TargetMode="External"/><Relationship Id="rId100" Type="http://schemas.openxmlformats.org/officeDocument/2006/relationships/hyperlink" Target="https://saludata.saludcapital.gov.co/osb/index.php/datos-de-salud/salud-ambiental/distribucionsustanciasquimicaspeligrosaspercapita/" TargetMode="External"/><Relationship Id="rId8" Type="http://schemas.openxmlformats.org/officeDocument/2006/relationships/hyperlink" Target="mailto:ml2gomez@saludcapital.gov.co" TargetMode="External"/><Relationship Id="rId98" Type="http://schemas.openxmlformats.org/officeDocument/2006/relationships/hyperlink" Target="https://saludata.saludcapital.gov.co/osb/index.php/datos-de-salud/enfermedades-trasmisibles/enfrespiratoriasmenores5anios/" TargetMode="External"/><Relationship Id="rId121" Type="http://schemas.openxmlformats.org/officeDocument/2006/relationships/hyperlink" Target="https://saludata.saludcapital.gov.co/osb/index.php/datos-de-salud/salud-a-mi-barrio-salud-a-mi-vereda/entorno-cuidado-laboral/" TargetMode="External"/><Relationship Id="rId142" Type="http://schemas.openxmlformats.org/officeDocument/2006/relationships/hyperlink" Target="https://saludata.saludcapital.gov.co/osb/index.php/datos-de-salud/bogota-region/mort_menores-5-anosbr/" TargetMode="External"/><Relationship Id="rId163" Type="http://schemas.openxmlformats.org/officeDocument/2006/relationships/hyperlink" Target="https://saludata.saludcapital.gov.co/osb/index.php/datos-de-salud/enfermedades-cronicas/cancer_de_mama_y_cuello-uterino/" TargetMode="External"/><Relationship Id="rId184" Type="http://schemas.openxmlformats.org/officeDocument/2006/relationships/hyperlink" Target="https://saludata.saludcapital.gov.co/saludata/indicadores/tasas-de-fecundidad-por-edad-en-bogota-d-c/" TargetMode="External"/><Relationship Id="rId219" Type="http://schemas.openxmlformats.org/officeDocument/2006/relationships/hyperlink" Target="https://saludata.saludcapital.gov.co/saludata/indicadores/graduados-en-la-escuela-de-innovacion-y-participacion-en-salud/" TargetMode="External"/><Relationship Id="rId230" Type="http://schemas.openxmlformats.org/officeDocument/2006/relationships/printerSettings" Target="../printerSettings/printerSettings5.bin"/><Relationship Id="rId25" Type="http://schemas.openxmlformats.org/officeDocument/2006/relationships/hyperlink" Target="mailto:jsmolina@saludcapital.gov.co" TargetMode="External"/><Relationship Id="rId46" Type="http://schemas.openxmlformats.org/officeDocument/2006/relationships/hyperlink" Target="https://saludata.saludcapital.gov.co/osb/index.php/datos-de-salud/salud-laboral/accidentalidadenfermedadymortalidadlaboralenbogota/" TargetMode="External"/><Relationship Id="rId67" Type="http://schemas.openxmlformats.org/officeDocument/2006/relationships/hyperlink" Target="https://saludata.saludcapital.gov.co/osb/index.php/datos-de-salud/enfermedades-trasmisibles/tasa-hepatitis-b-y-c/" TargetMode="External"/><Relationship Id="rId116" Type="http://schemas.openxmlformats.org/officeDocument/2006/relationships/hyperlink" Target="https://saludata.saludcapital.gov.co/osb/index.php/datos-de-salud/enfermedades-trasmisibles/transmisibles_circulacionviral/" TargetMode="External"/><Relationship Id="rId137" Type="http://schemas.openxmlformats.org/officeDocument/2006/relationships/hyperlink" Target="https://saludata.saludcapital.gov.co/osb/index.php/datos-de-salud/salud-a-mi-barrio-salud-a-mi-vereda/person-afiliada-reg-subsidiado/" TargetMode="External"/><Relationship Id="rId158" Type="http://schemas.openxmlformats.org/officeDocument/2006/relationships/hyperlink" Target="mailto:apulloa@saludcapital.gov.co" TargetMode="External"/><Relationship Id="rId20" Type="http://schemas.openxmlformats.org/officeDocument/2006/relationships/hyperlink" Target="mailto:lbhilarion@saludcapital.gov.co" TargetMode="External"/><Relationship Id="rId41" Type="http://schemas.openxmlformats.org/officeDocument/2006/relationships/hyperlink" Target="https://saludata.saludcapital.gov.co/osb/index.php/datos-de-salud/seguridad-alimentaria-y-nutricional/malnutricionmayor65anios/" TargetMode="External"/><Relationship Id="rId62" Type="http://schemas.openxmlformats.org/officeDocument/2006/relationships/hyperlink" Target="https://saludata.saludcapital.gov.co/osb/index.php/datos-de-salud/salud-sexual-y-reproductiva/sifilis-gestacional/" TargetMode="External"/><Relationship Id="rId83" Type="http://schemas.openxmlformats.org/officeDocument/2006/relationships/hyperlink" Target="https://saludata.saludcapital.gov.co/osb/index.php/datos-de-salud/salud-ambiental/conceptos-sanitarios-establecimientos/" TargetMode="External"/><Relationship Id="rId88" Type="http://schemas.openxmlformats.org/officeDocument/2006/relationships/hyperlink" Target="https://saludata.saludcapital.gov.co/osb/index.php/datos-de-salud/salud-ambiental/sibilancias60anios/" TargetMode="External"/><Relationship Id="rId111" Type="http://schemas.openxmlformats.org/officeDocument/2006/relationships/hyperlink" Target="https://saludata.saludcapital.gov.co/osb/index.php/datos-de-salud/salud-mental/suicidio/" TargetMode="External"/><Relationship Id="rId132" Type="http://schemas.openxmlformats.org/officeDocument/2006/relationships/hyperlink" Target="https://saludata.saludcapital.gov.co/osb/index.php/datos-de-salud/enfermedades-cronicas/tm_cronicasrespiratoriasbajas_30a69/" TargetMode="External"/><Relationship Id="rId153" Type="http://schemas.openxmlformats.org/officeDocument/2006/relationships/hyperlink" Target="https://saludata.saludcapital.gov.co/osb/index.php/datos-de-salud/demografia/tm-bruta/" TargetMode="External"/><Relationship Id="rId174" Type="http://schemas.openxmlformats.org/officeDocument/2006/relationships/hyperlink" Target="mailto:halejo@saludcapital.gov.co" TargetMode="External"/><Relationship Id="rId179" Type="http://schemas.openxmlformats.org/officeDocument/2006/relationships/hyperlink" Target="https://saludata.saludcapital.gov.co/osb/index.php/tecnovigilancia/" TargetMode="External"/><Relationship Id="rId195" Type="http://schemas.openxmlformats.org/officeDocument/2006/relationships/hyperlink" Target="https://saludata.saludcapital.gov.co/saludata/indicadores/accidentes-derivados-de-la-ocupacion-en-unidades-de-trabajo-informal-uti-en-bogota-d-c/" TargetMode="External"/><Relationship Id="rId209" Type="http://schemas.openxmlformats.org/officeDocument/2006/relationships/hyperlink" Target="https://saludata.saludcapital.gov.co/saludata/indicadores/primer-respondiente-gente-que-ayuda-curso-teorico-de-sensibilizacion-en-bogota-d-c/" TargetMode="External"/><Relationship Id="rId190" Type="http://schemas.openxmlformats.org/officeDocument/2006/relationships/hyperlink" Target="https://saludata.saludcapital.gov.co/saludata/indicadores/disponibilidad-de-hemocomponentes-bogota-d-c/" TargetMode="External"/><Relationship Id="rId204" Type="http://schemas.openxmlformats.org/officeDocument/2006/relationships/hyperlink" Target="https://saludata.saludcapital.gov.co/saludata/?post_type=indicadores&amp;p=928&amp;preview=true" TargetMode="External"/><Relationship Id="rId220" Type="http://schemas.openxmlformats.org/officeDocument/2006/relationships/hyperlink" Target="https://saludata.saludcapital.gov.co/saludata/indicadores/motivos-de-consulta-en-los-centros-de-encuentro-en-bogota-d-c/" TargetMode="External"/><Relationship Id="rId225" Type="http://schemas.openxmlformats.org/officeDocument/2006/relationships/hyperlink" Target="https://saludata.saludcapital.gov.co/saludata/indicadores/casos-confirmados-covid-19-en-trabajadores-del-sector-salud-en-bogota-d-c/" TargetMode="External"/><Relationship Id="rId15" Type="http://schemas.openxmlformats.org/officeDocument/2006/relationships/hyperlink" Target="mailto:ciaguillon@saludcapital.gov.co" TargetMode="External"/><Relationship Id="rId36" Type="http://schemas.openxmlformats.org/officeDocument/2006/relationships/hyperlink" Target="https://saludata.saludcapital.gov.co/osb/index.php/datos-de-salud/seguridad-alimentaria-y-nutricional/malnutricionpoblaciongestante/" TargetMode="External"/><Relationship Id="rId57" Type="http://schemas.openxmlformats.org/officeDocument/2006/relationships/hyperlink" Target="https://saludata.saludcapital.gov.co/osb/index.php/datos-de-salud/ofertas-de-servicios-de-salud/ocupacionurgencias/" TargetMode="External"/><Relationship Id="rId106" Type="http://schemas.openxmlformats.org/officeDocument/2006/relationships/hyperlink" Target="mailto:amguaca@saludcapital.gov.co" TargetMode="External"/><Relationship Id="rId127" Type="http://schemas.openxmlformats.org/officeDocument/2006/relationships/hyperlink" Target="https://saludata.saludcapital.gov.co/osb/index.php/datos-de-salud/salud-ambiental/quejas/" TargetMode="External"/><Relationship Id="rId10" Type="http://schemas.openxmlformats.org/officeDocument/2006/relationships/hyperlink" Target="mailto:emsabogal@saludcapital.gov.co" TargetMode="External"/><Relationship Id="rId31" Type="http://schemas.openxmlformats.org/officeDocument/2006/relationships/hyperlink" Target="https://saludata.saludcapital.gov.co/osb/index.php/datos-de-salud/salud-mental/sustanciaspsicoactivas/" TargetMode="External"/><Relationship Id="rId52" Type="http://schemas.openxmlformats.org/officeDocument/2006/relationships/hyperlink" Target="https://saludata.saludcapital.gov.co/osb/index.php/datos-de-salud/ofertas-de-servicios-de-salud/razonambulanciasbogota/" TargetMode="External"/><Relationship Id="rId73" Type="http://schemas.openxmlformats.org/officeDocument/2006/relationships/hyperlink" Target="mailto:Ekmedina@saludcapital.gov.co" TargetMode="External"/><Relationship Id="rId78" Type="http://schemas.openxmlformats.org/officeDocument/2006/relationships/hyperlink" Target="https://saludata.saludcapital.gov.co/osb/index.php/datos-de-salud/salud-mental/accidentesdomesticosenmenores11anios/" TargetMode="External"/><Relationship Id="rId94" Type="http://schemas.openxmlformats.org/officeDocument/2006/relationships/hyperlink" Target="https://saludata.saludcapital.gov.co/osb/index.php/datos-de-salud/enfermedades-trasmisibles/sarampion/" TargetMode="External"/><Relationship Id="rId99" Type="http://schemas.openxmlformats.org/officeDocument/2006/relationships/hyperlink" Target="https://saludata.saludcapital.gov.co/osb/index.php/datos-de-salud/salud-ambiental/proporcionusoaudifonos/" TargetMode="External"/><Relationship Id="rId101" Type="http://schemas.openxmlformats.org/officeDocument/2006/relationships/hyperlink" Target="mailto:ynlopez@saludcapital.gov.co" TargetMode="External"/><Relationship Id="rId122" Type="http://schemas.openxmlformats.org/officeDocument/2006/relationships/hyperlink" Target="https://saludata.saludcapital.gov.co/osb/index.php/datos-de-salud/salud-a-mi-barrio-salud-a-mi-vereda/person-afiliada-reg-subsidiado/" TargetMode="External"/><Relationship Id="rId143" Type="http://schemas.openxmlformats.org/officeDocument/2006/relationships/hyperlink" Target="https://saludata.saludcapital.gov.co/osb/index.php/datos-de-salud/bogota-region/mmbr/" TargetMode="External"/><Relationship Id="rId148" Type="http://schemas.openxmlformats.org/officeDocument/2006/relationships/hyperlink" Target="https://saludata.saludcapital.gov.co/osb/index.php/datos-de-salud/enfermedades-cronicas/cancermenor18anios/" TargetMode="External"/><Relationship Id="rId164" Type="http://schemas.openxmlformats.org/officeDocument/2006/relationships/hyperlink" Target="https://saludata.saludcapital.gov.co/osb/index.php/datos-de-salud/enfermedades-cronicas/enfermedades-huerfanas-en-bogota-d-c/" TargetMode="External"/><Relationship Id="rId169" Type="http://schemas.openxmlformats.org/officeDocument/2006/relationships/hyperlink" Target="https://saludata.saludcapital.gov.co/osb/index.php/datos-de-salud/ofertas-de-servicios-de-salud/talento-humano-en-salud/" TargetMode="External"/><Relationship Id="rId185" Type="http://schemas.openxmlformats.org/officeDocument/2006/relationships/hyperlink" Target="https://saludata.saludcapital.gov.co/saludata/indicadores/nacimientos-segun-tipo-de-parto-en-bogota-d-c/" TargetMode="External"/><Relationship Id="rId4" Type="http://schemas.openxmlformats.org/officeDocument/2006/relationships/hyperlink" Target="mailto:dc2franco@saludcapital.gov.co" TargetMode="External"/><Relationship Id="rId9" Type="http://schemas.openxmlformats.org/officeDocument/2006/relationships/hyperlink" Target="mailto:ml2gomez@saludcapital.gov.co" TargetMode="External"/><Relationship Id="rId180" Type="http://schemas.openxmlformats.org/officeDocument/2006/relationships/hyperlink" Target="https://saludata.saludcapital.gov.co/osb/index.php/licencias-para-equipos-generadores-de-radiacion-ionizante/" TargetMode="External"/><Relationship Id="rId210" Type="http://schemas.openxmlformats.org/officeDocument/2006/relationships/hyperlink" Target="https://saludata.saludcapital.gov.co/saludata/indicadores/principales-enfermedades-atendidas-por-el-centro-regulador-de-urgencias-y-emergencias-crue-de-la-secretaria-distrital-de-salud-de-bogota-d-c/" TargetMode="External"/><Relationship Id="rId215" Type="http://schemas.openxmlformats.org/officeDocument/2006/relationships/hyperlink" Target="https://saludata.saludcapital.gov.co/saludata/indicadores/porcentaje-de-ocupacion-de-los-servicios-de-hospitalizacion-general-unidad-de-cuidado-intermedio-y-unidad-de-cuidado-intensivo-en-bogota-d-c/" TargetMode="External"/><Relationship Id="rId26" Type="http://schemas.openxmlformats.org/officeDocument/2006/relationships/hyperlink" Target="https://saludata.saludcapital.gov.co/osb/index.php/datos-de-salud/salud-sexual-y-reproductiva/fecundidad-10-19/" TargetMode="External"/><Relationship Id="rId231" Type="http://schemas.openxmlformats.org/officeDocument/2006/relationships/vmlDrawing" Target="../drawings/vmlDrawing4.vml"/><Relationship Id="rId47" Type="http://schemas.openxmlformats.org/officeDocument/2006/relationships/hyperlink" Target="https://saludata.saludcapital.gov.co/osb/index.php/datos-de-salud/salud-laboral/accidentes-uti-en-bogota/" TargetMode="External"/><Relationship Id="rId68" Type="http://schemas.openxmlformats.org/officeDocument/2006/relationships/hyperlink" Target="https://saludata.saludcapital.gov.co/osb/index.php/datos-de-salud/enfermedades-cronicas/donacion-de-organos/" TargetMode="External"/><Relationship Id="rId89" Type="http://schemas.openxmlformats.org/officeDocument/2006/relationships/hyperlink" Target="https://saludata.saludcapital.gov.co/osb/index.php/datos-de-salud/salud-ambiental/sibilanciastos14anios/" TargetMode="External"/><Relationship Id="rId112" Type="http://schemas.openxmlformats.org/officeDocument/2006/relationships/hyperlink" Target="https://saludata.saludcapital.gov.co/osb/index.php/pruebas/morbilidad_atendida_bogota_rips/" TargetMode="External"/><Relationship Id="rId133" Type="http://schemas.openxmlformats.org/officeDocument/2006/relationships/hyperlink" Target="https://saludata.saludcapital.gov.co/osb/index.php/datos-de-salud/enfermedades-cronicas/tm_neoplasias_30a69/" TargetMode="External"/><Relationship Id="rId154" Type="http://schemas.openxmlformats.org/officeDocument/2006/relationships/hyperlink" Target="https://saludata.saludcapital.gov.co/osb/index.php/datos-de-salud/demografia/tasafecundidadanio/" TargetMode="External"/><Relationship Id="rId175" Type="http://schemas.openxmlformats.org/officeDocument/2006/relationships/hyperlink" Target="https://saludata.saludcapital.gov.co/osb/index.php/pruebas/consumo_spa_pruebas/" TargetMode="External"/><Relationship Id="rId196" Type="http://schemas.openxmlformats.org/officeDocument/2006/relationships/hyperlink" Target="https://saludata.saludcapital.gov.co/saludata/indicadores/enfermedades-derivadas-de-la-ocupacion-en-unidades-de-trabajo-informal-uti-en-bogota-d-c/" TargetMode="External"/><Relationship Id="rId200" Type="http://schemas.openxmlformats.org/officeDocument/2006/relationships/hyperlink" Target="https://saludata.saludcapital.gov.co/saludata/indicadores/tasa-de-accidentalidad-enfermedad-y-mortalidad-laboral-en-bogota-dc/" TargetMode="External"/><Relationship Id="rId16" Type="http://schemas.openxmlformats.org/officeDocument/2006/relationships/hyperlink" Target="mailto:nchernandez@saludcapital.gov.co" TargetMode="External"/><Relationship Id="rId221" Type="http://schemas.openxmlformats.org/officeDocument/2006/relationships/hyperlink" Target="https://saludata.saludcapital.gov.co/saludata/indicadores/organizaciones-poblacionales-en-bogota-d-c/" TargetMode="External"/><Relationship Id="rId37" Type="http://schemas.openxmlformats.org/officeDocument/2006/relationships/hyperlink" Target="https://saludata.saludcapital.gov.co/osb/index.php/datos-de-salud/seguridad-alimentaria-y-nutricional/bajopeso/" TargetMode="External"/><Relationship Id="rId58" Type="http://schemas.openxmlformats.org/officeDocument/2006/relationships/hyperlink" Target="https://saludata.saludcapital.gov.co/osb/index.php/datos-de-salud/ofertas-de-servicios-de-salud/oportunidad/" TargetMode="External"/><Relationship Id="rId79" Type="http://schemas.openxmlformats.org/officeDocument/2006/relationships/hyperlink" Target="mailto:mp1padilla@saludcapital.gov.co" TargetMode="External"/><Relationship Id="rId102" Type="http://schemas.openxmlformats.org/officeDocument/2006/relationships/hyperlink" Target="mailto:al1garcia@saludcapital.gov.co" TargetMode="External"/><Relationship Id="rId123" Type="http://schemas.openxmlformats.org/officeDocument/2006/relationships/hyperlink" Target="https://saludata.saludcapital.gov.co/osb/index.php/datos-de-salud/salud-ambiental/tbogota/" TargetMode="External"/><Relationship Id="rId144" Type="http://schemas.openxmlformats.org/officeDocument/2006/relationships/hyperlink" Target="https://saludata.saludcapital.gov.co/osb/index.php/datos-de-salud/bogota-region/incidencia-y-mortalidad-por-vih-sida_bogota-region/" TargetMode="External"/><Relationship Id="rId90" Type="http://schemas.openxmlformats.org/officeDocument/2006/relationships/hyperlink" Target="mailto:ycmalagon@saludcapital.gov.co" TargetMode="External"/><Relationship Id="rId165" Type="http://schemas.openxmlformats.org/officeDocument/2006/relationships/hyperlink" Target="mailto:ycmalagon@saludcapital.gov.co" TargetMode="External"/><Relationship Id="rId186" Type="http://schemas.openxmlformats.org/officeDocument/2006/relationships/hyperlink" Target="https://saludata.saludcapital.gov.co/saludata/indicadores/razon-de-ambulancias-en-bogota-d-c/" TargetMode="External"/><Relationship Id="rId211" Type="http://schemas.openxmlformats.org/officeDocument/2006/relationships/hyperlink" Target="https://saludata.saludcapital.gov.co/saludata/indicadores/casos-confirmados-de-covid-19-en-bogota-d-c/" TargetMode="External"/><Relationship Id="rId232" Type="http://schemas.openxmlformats.org/officeDocument/2006/relationships/comments" Target="../comments4.xml"/><Relationship Id="rId27" Type="http://schemas.openxmlformats.org/officeDocument/2006/relationships/hyperlink" Target="https://saludata.saludcapital.gov.co/osb/index.php/datos-de-salud/salud-sexual-y-reproductiva/mortalidadsegunmomentodelamuerte/" TargetMode="External"/><Relationship Id="rId48" Type="http://schemas.openxmlformats.org/officeDocument/2006/relationships/hyperlink" Target="https://saludata.saludcapital.gov.co/osb/index.php/datos-de-salud/salud-laboral/enfermedades-uti-en-bogota/" TargetMode="External"/><Relationship Id="rId69" Type="http://schemas.openxmlformats.org/officeDocument/2006/relationships/hyperlink" Target="https://saludata.saludcapital.gov.co/osb/index.php/datos-de-salud/enfermedades-cronicas/salud-oral-sisveso/" TargetMode="External"/><Relationship Id="rId113" Type="http://schemas.openxmlformats.org/officeDocument/2006/relationships/hyperlink" Target="mailto:Jpinilla@saludcapitalgovco.onmicrosoft.com" TargetMode="External"/><Relationship Id="rId134" Type="http://schemas.openxmlformats.org/officeDocument/2006/relationships/hyperlink" Target="https://saludata.saludcapital.gov.co/osb/index.php/datos-de-salud/salud-ambiental/acciones-comunicativas-politica-ambiental/" TargetMode="External"/><Relationship Id="rId80" Type="http://schemas.openxmlformats.org/officeDocument/2006/relationships/hyperlink" Target="mailto:mp1padilla@saludcapital.gov.co" TargetMode="External"/><Relationship Id="rId155" Type="http://schemas.openxmlformats.org/officeDocument/2006/relationships/hyperlink" Target="https://saludata.saludcapital.gov.co/osb/index.php/datos-de-salud/demografia/fecundidad/" TargetMode="External"/><Relationship Id="rId176" Type="http://schemas.openxmlformats.org/officeDocument/2006/relationships/hyperlink" Target="mailto:Jpinilla@saludcapitalgovco.onmicrosoft.com" TargetMode="External"/><Relationship Id="rId197" Type="http://schemas.openxmlformats.org/officeDocument/2006/relationships/hyperlink" Target="https://saludata.saludcapital.gov.co/saludata/indicadores/afiliacion-a-aseguradoras-de-riesgos-laborales-en-bogota-d-c/" TargetMode="External"/><Relationship Id="rId201" Type="http://schemas.openxmlformats.org/officeDocument/2006/relationships/hyperlink" Target="https://saludata.saludcapital.gov.co/saludata/indicadores/pobreza-y-desigualdad-en-bogota-d-c/" TargetMode="External"/><Relationship Id="rId222" Type="http://schemas.openxmlformats.org/officeDocument/2006/relationships/hyperlink" Target="https://saludata.saludcapital.gov.co/saludata/indicadores/personas-que-participan-en-espacios-e-instancias-de-participacion-social-en-salud-en-bogota-d-c/" TargetMode="External"/><Relationship Id="rId17" Type="http://schemas.openxmlformats.org/officeDocument/2006/relationships/hyperlink" Target="mailto:kljimenez@saludcapital.gov.co" TargetMode="External"/><Relationship Id="rId38" Type="http://schemas.openxmlformats.org/officeDocument/2006/relationships/hyperlink" Target="https://saludata.saludcapital.gov.co/osb/index.php/datos-de-salud/seguridad-alimentaria-y-nutricional/tmortalidad-desnutricion-menores-5anios/" TargetMode="External"/><Relationship Id="rId59" Type="http://schemas.openxmlformats.org/officeDocument/2006/relationships/hyperlink" Target="https://saludata.saludcapital.gov.co/osb/index.php/datos-de-salud/ofertas-de-servicios-de-salud/osb_ofertasrv-partos/" TargetMode="External"/><Relationship Id="rId103" Type="http://schemas.openxmlformats.org/officeDocument/2006/relationships/hyperlink" Target="mailto:dfperez@saludcapital.gov.co" TargetMode="External"/><Relationship Id="rId124" Type="http://schemas.openxmlformats.org/officeDocument/2006/relationships/hyperlink" Target="https://saludata.saludcapital.gov.co/osb/index.php/datos-de-salud/salud-ambiental/intoxicacion/" TargetMode="External"/><Relationship Id="rId70" Type="http://schemas.openxmlformats.org/officeDocument/2006/relationships/hyperlink" Target="https://saludata.saludcapital.gov.co/osb/index.php/datos-de-salud/enfermedades-cronicas/actividad-fisica/" TargetMode="External"/><Relationship Id="rId91" Type="http://schemas.openxmlformats.org/officeDocument/2006/relationships/hyperlink" Target="mailto:ycmalagon@saludcapital.gov.co" TargetMode="External"/><Relationship Id="rId145" Type="http://schemas.openxmlformats.org/officeDocument/2006/relationships/hyperlink" Target="https://saludata.saludcapital.gov.co/osb/index.php/datos-de-salud/bogota-region/enfermedades_respiratorias_menores_5-anos_bogota_region/" TargetMode="External"/><Relationship Id="rId166" Type="http://schemas.openxmlformats.org/officeDocument/2006/relationships/hyperlink" Target="mailto:Jpinilla@saludcapitalgovco.onmicrosoft.com" TargetMode="External"/><Relationship Id="rId187" Type="http://schemas.openxmlformats.org/officeDocument/2006/relationships/hyperlink" Target="https://saludata.saludcapital.gov.co/saludata/indicadores/tipo-y-razon-de-camas-en-bogota-d-c/" TargetMode="External"/><Relationship Id="rId1" Type="http://schemas.openxmlformats.org/officeDocument/2006/relationships/hyperlink" Target="mailto:al1garcia@saludcapital.gov.co" TargetMode="External"/><Relationship Id="rId212" Type="http://schemas.openxmlformats.org/officeDocument/2006/relationships/hyperlink" Target="https://saludata.saludcapital.gov.co/saludata/indicadores/vacunacion-contra-covid-19-en-bogota-d-c/" TargetMode="External"/><Relationship Id="rId28" Type="http://schemas.openxmlformats.org/officeDocument/2006/relationships/hyperlink" Target="https://saludata.saludcapital.gov.co/osb/index.php/datos-de-salud/salud-sexual-y-reproductiva/mortalidadperinatal/" TargetMode="External"/><Relationship Id="rId49" Type="http://schemas.openxmlformats.org/officeDocument/2006/relationships/hyperlink" Target="https://saludata.saludcapital.gov.co/osb/index.php/datos-de-salud/salud-laboral/distribucionsustqxpeligrosas/" TargetMode="External"/><Relationship Id="rId114" Type="http://schemas.openxmlformats.org/officeDocument/2006/relationships/hyperlink" Target="mailto:mktangarife@saludcapital.gov.co" TargetMode="External"/><Relationship Id="rId60" Type="http://schemas.openxmlformats.org/officeDocument/2006/relationships/hyperlink" Target="https://saludata.saludcapital.gov.co/osb/index.php/datos-de-salud/ofertas-de-servicios-de-salud/tiempo-promedio-centro-medico/" TargetMode="External"/><Relationship Id="rId81" Type="http://schemas.openxmlformats.org/officeDocument/2006/relationships/hyperlink" Target="mailto:A6rodriguez@saludcapital.gov.co" TargetMode="External"/><Relationship Id="rId135" Type="http://schemas.openxmlformats.org/officeDocument/2006/relationships/hyperlink" Target="https://saludata.saludcapital.gov.co/osb/index.php/datos-de-salud/bogota-region/ds_bogotaregion/" TargetMode="External"/><Relationship Id="rId156" Type="http://schemas.openxmlformats.org/officeDocument/2006/relationships/hyperlink" Target="https://saludata.saludcapital.gov.co/osb/index.php/datos-de-salud/demografia/natalidad/" TargetMode="External"/><Relationship Id="rId177" Type="http://schemas.openxmlformats.org/officeDocument/2006/relationships/hyperlink" Target="mailto:smmancera@saludcapital.gov.co" TargetMode="External"/><Relationship Id="rId198" Type="http://schemas.openxmlformats.org/officeDocument/2006/relationships/hyperlink" Target="https://saludata.saludcapital.gov.co/saludata/indicadores/cantidad-de-sustancias-quimicas-peligrosas-por-trabajador-en-bogota-d-c/" TargetMode="External"/><Relationship Id="rId202" Type="http://schemas.openxmlformats.org/officeDocument/2006/relationships/hyperlink" Target="https://saludata.saludcapital.gov.co/saludata/indicadores/mortalidad-en-bogota-d-c-2/" TargetMode="External"/><Relationship Id="rId223" Type="http://schemas.openxmlformats.org/officeDocument/2006/relationships/hyperlink" Target="https://saludata.saludcapital.gov.co/saludata/indicadores/proyectos-de-inversion-en-salud-de-los-fondos-de-desarrollo-local/" TargetMode="External"/><Relationship Id="rId18" Type="http://schemas.openxmlformats.org/officeDocument/2006/relationships/hyperlink" Target="mailto:jysanchez@saludcapital.gov.co" TargetMode="External"/><Relationship Id="rId39" Type="http://schemas.openxmlformats.org/officeDocument/2006/relationships/hyperlink" Target="https://saludata.saludcapital.gov.co/osb/index.php/datos-de-salud/seguridad-alimentaria-y-nutricional/desnutricionexcesospesonmenores5anios/" TargetMode="External"/><Relationship Id="rId50" Type="http://schemas.openxmlformats.org/officeDocument/2006/relationships/hyperlink" Target="https://saludata.saludcapital.gov.co/osb/index.php/datos-de-salud/salud-laboral/trabajoinfantil/" TargetMode="External"/><Relationship Id="rId104" Type="http://schemas.openxmlformats.org/officeDocument/2006/relationships/hyperlink" Target="mailto:amguaca@saludcapital.gov.co" TargetMode="External"/><Relationship Id="rId125" Type="http://schemas.openxmlformats.org/officeDocument/2006/relationships/hyperlink" Target="https://saludata.saludcapital.gov.co/osb/index.php/datos-de-salud/salud-ambiental/irca-eaab/" TargetMode="External"/><Relationship Id="rId146" Type="http://schemas.openxmlformats.org/officeDocument/2006/relationships/hyperlink" Target="https://saludata.saludcapital.gov.co/osb/index.php/datos-de-salud/bogota-region/proporcion-bajo-peso-al-nacer_bogota_region/" TargetMode="External"/><Relationship Id="rId167" Type="http://schemas.openxmlformats.org/officeDocument/2006/relationships/hyperlink" Target="mailto:mg&#243;mez@saludcapital.gov.co" TargetMode="External"/><Relationship Id="rId188" Type="http://schemas.openxmlformats.org/officeDocument/2006/relationships/hyperlink" Target="https://saludata.saludcapital.gov.co/saludata/?post_type=indicadores&amp;p=198&amp;preview=true" TargetMode="External"/><Relationship Id="rId71" Type="http://schemas.openxmlformats.org/officeDocument/2006/relationships/hyperlink" Target="mailto:bjheredia@saludcapital.gov.co" TargetMode="External"/><Relationship Id="rId92" Type="http://schemas.openxmlformats.org/officeDocument/2006/relationships/hyperlink" Target="https://saludata.saludcapital.gov.co/osb/index.php/datos-de-salud/salud-ambiental/iboca/" TargetMode="External"/><Relationship Id="rId213" Type="http://schemas.openxmlformats.org/officeDocument/2006/relationships/hyperlink" Target="https://saludata.saludcapital.gov.co/saludata/indicadores/viruela-simica-en-bogota-d-c/" TargetMode="External"/><Relationship Id="rId2" Type="http://schemas.openxmlformats.org/officeDocument/2006/relationships/hyperlink" Target="mailto:flhiguera@saludcapital.gov.co" TargetMode="External"/><Relationship Id="rId29" Type="http://schemas.openxmlformats.org/officeDocument/2006/relationships/hyperlink" Target="https://saludata.saludcapital.gov.co/osb/index.php/datos-de-salud/salud-sexual-y-reproductiva/mortalidadpordefectoscongenitos/" TargetMode="External"/><Relationship Id="rId40" Type="http://schemas.openxmlformats.org/officeDocument/2006/relationships/hyperlink" Target="https://saludata.saludcapital.gov.co/osb/index.php/datos-de-salud/seguridad-alimentaria-y-nutricional/delgadezyexceso5a17anios/" TargetMode="External"/><Relationship Id="rId115" Type="http://schemas.openxmlformats.org/officeDocument/2006/relationships/hyperlink" Target="mailto:slgomez@saludcapital.gov.co" TargetMode="External"/><Relationship Id="rId136" Type="http://schemas.openxmlformats.org/officeDocument/2006/relationships/hyperlink" Target="https://saludata.saludcapital.gov.co/osb/index.php/datos-de-salud/salud-a-mi-barrio-salud-a-mi-vereda/tamizajes/" TargetMode="External"/><Relationship Id="rId157" Type="http://schemas.openxmlformats.org/officeDocument/2006/relationships/hyperlink" Target="mailto:sjsanchez@saludcapital.gov.co" TargetMode="External"/><Relationship Id="rId178" Type="http://schemas.openxmlformats.org/officeDocument/2006/relationships/hyperlink" Target="https://saludata.saludcapital.gov.co/osb/index.php/datos-de-salud/salud-mental/Morbilidad_Salud_mental/" TargetMode="External"/><Relationship Id="rId61" Type="http://schemas.openxmlformats.org/officeDocument/2006/relationships/hyperlink" Target="https://saludata.saludcapital.gov.co/osb/index.php/datos-de-salud/salud-sexual-y-reproductiva/sifilis-congenita/" TargetMode="External"/><Relationship Id="rId82" Type="http://schemas.openxmlformats.org/officeDocument/2006/relationships/hyperlink" Target="mailto:A6rodriguez@saludcapital.gov.co" TargetMode="External"/><Relationship Id="rId199" Type="http://schemas.openxmlformats.org/officeDocument/2006/relationships/hyperlink" Target="https://saludata.saludcapital.gov.co/saludata/indicadores/ninas-ninos-y-adolescentes-identificados-desde-el-sector-salud-en-trabajo-infantil-en-bogota-d-c/" TargetMode="External"/><Relationship Id="rId203" Type="http://schemas.openxmlformats.org/officeDocument/2006/relationships/hyperlink" Target="https://saludata.saludcapital.gov.co/saludata/?post_type=indicadores&amp;p=926&amp;preview=true" TargetMode="External"/><Relationship Id="rId19" Type="http://schemas.openxmlformats.org/officeDocument/2006/relationships/hyperlink" Target="mailto:wolozano@saludcapital.gov.co" TargetMode="External"/><Relationship Id="rId224" Type="http://schemas.openxmlformats.org/officeDocument/2006/relationships/hyperlink" Target="https://saludata.saludcapital.gov.co/saludata/indicadores/veedurias-ciudadanas-en-salud-en-bogota-d-c/" TargetMode="External"/><Relationship Id="rId30" Type="http://schemas.openxmlformats.org/officeDocument/2006/relationships/hyperlink" Target="https://saludata.saludcapital.gov.co/osb/index.php/datos-de-salud/salud-mental/tasaviolenciaintrafamiliar/" TargetMode="External"/><Relationship Id="rId105" Type="http://schemas.openxmlformats.org/officeDocument/2006/relationships/hyperlink" Target="mailto:amguaca@saludcapital.gov.co" TargetMode="External"/><Relationship Id="rId126" Type="http://schemas.openxmlformats.org/officeDocument/2006/relationships/hyperlink" Target="https://saludata.saludcapital.gov.co/osb/index.php/datos-de-salud/salud-ambiental/irca-otros/" TargetMode="External"/><Relationship Id="rId147" Type="http://schemas.openxmlformats.org/officeDocument/2006/relationships/hyperlink" Target="https://saludata.saludcapital.gov.co/osb/index.php/datos-de-salud/demografia/discapacidadcertificada/" TargetMode="External"/><Relationship Id="rId168" Type="http://schemas.openxmlformats.org/officeDocument/2006/relationships/hyperlink" Target="https://saludata.saludcapital.gov.co/osb/index.php/participacion-social-en-salud/notificacion_problematicas_colectivas_pco/" TargetMode="External"/><Relationship Id="rId51" Type="http://schemas.openxmlformats.org/officeDocument/2006/relationships/hyperlink" Target="https://saludata.saludcapital.gov.co/osb/index.php/datos-de-salud/ofertas-de-servicios-de-salud/tiporazoncamas/" TargetMode="External"/><Relationship Id="rId72" Type="http://schemas.openxmlformats.org/officeDocument/2006/relationships/hyperlink" Target="mailto:jlcortes@saludcapital.gov.co" TargetMode="External"/><Relationship Id="rId93" Type="http://schemas.openxmlformats.org/officeDocument/2006/relationships/hyperlink" Target="https://saludata.saludcapital.gov.co/osb/index.php/datos-de-salud/enfermedades-trasmisibles/tasahepatitisa/" TargetMode="External"/><Relationship Id="rId189" Type="http://schemas.openxmlformats.org/officeDocument/2006/relationships/hyperlink" Target="https://saludata.saludcapital.gov.co/saludata/?post_type=indicadores&amp;p=200&amp;preview=true" TargetMode="External"/><Relationship Id="rId3" Type="http://schemas.openxmlformats.org/officeDocument/2006/relationships/hyperlink" Target="mailto:KLCastiblanco@saludcapital.gov.co" TargetMode="External"/><Relationship Id="rId214" Type="http://schemas.openxmlformats.org/officeDocument/2006/relationships/hyperlink" Target="https://saludata.saludcapital.gov.co/saludata/indicadores/ocupacion-de-unidades-de-cuidado-intensivo-adulto-para-atencion-general-en-bogota-d-c/" TargetMode="External"/></Relationships>
</file>

<file path=xl/worksheets/_rels/sheet10.xml.rels><?xml version="1.0" encoding="UTF-8" standalone="yes"?>
<Relationships xmlns="http://schemas.openxmlformats.org/package/2006/relationships"><Relationship Id="rId117" Type="http://schemas.openxmlformats.org/officeDocument/2006/relationships/hyperlink" Target="https://saludata.saludcapital.gov.co/osb/index.php/2019/05/30/boletin-estadistico-y-epidemiologico-informe-de-gestion-mensual-direccion-de-urgencias-y-emergencias-en-salud-mayo-2019/" TargetMode="External"/><Relationship Id="rId299" Type="http://schemas.openxmlformats.org/officeDocument/2006/relationships/hyperlink" Target="https://saludata.saludcapital.gov.co/osb/index.php/2020/03/13/confirmados-dos-nuevos-casos-de-covid-19-en-bogota/" TargetMode="External"/><Relationship Id="rId21" Type="http://schemas.openxmlformats.org/officeDocument/2006/relationships/hyperlink" Target="https://saludata.saludcapital.gov.co/osb/index.php/2020/03/11/recuerda-la-importancia-del-lavado-de-manos/" TargetMode="External"/><Relationship Id="rId63" Type="http://schemas.openxmlformats.org/officeDocument/2006/relationships/hyperlink" Target="https://saludata.saludcapital.gov.co/osb/index.php/2019/06/06/6-de-junio-dia-mundial-de-los-pacientes-trasplantados/" TargetMode="External"/><Relationship Id="rId159" Type="http://schemas.openxmlformats.org/officeDocument/2006/relationships/hyperlink" Target="https://saludata.saludcapital.gov.co/osb/index.php/2021/05/19/boletin-epidemiologico-distrital-volumen-17-numero-8-agosto-2020/" TargetMode="External"/><Relationship Id="rId324" Type="http://schemas.openxmlformats.org/officeDocument/2006/relationships/hyperlink" Target="https://saludata.saludcapital.gov.co/osb/index.php/2019/11/19/sector-salud-de-los-mejor-calificados-en-bogota-como-vamos/" TargetMode="External"/><Relationship Id="rId170" Type="http://schemas.openxmlformats.org/officeDocument/2006/relationships/hyperlink" Target="https://saludata.saludcapital.gov.co/osb/index.php/2021/08/04/boletin-estadistico-y-epidemiologico-informe-de-gestion-mensual-direccion-de-urgencias-y-emergencias-en-salud-mayo-de-2021/" TargetMode="External"/><Relationship Id="rId226" Type="http://schemas.openxmlformats.org/officeDocument/2006/relationships/hyperlink" Target="https://saludata.saludcapital.gov.co/osb/index.php/2021/03/16/mayores-de-80-anos-podran-vacunarse-en-bogota-sin-cita-previa/" TargetMode="External"/><Relationship Id="rId268" Type="http://schemas.openxmlformats.org/officeDocument/2006/relationships/hyperlink" Target="https://saludata.saludcapital.gov.co/osb/index.php/2020/08/13/personas-con-discapacidad-reciben-dispositivos-para-mejorar-su-vida/" TargetMode="External"/><Relationship Id="rId32" Type="http://schemas.openxmlformats.org/officeDocument/2006/relationships/hyperlink" Target="https://saludata.saludcapital.gov.co/osb/index.php/2020/11/27/felizdata-luis-jorge-hernandez-universidad-de-los-andes/" TargetMode="External"/><Relationship Id="rId74" Type="http://schemas.openxmlformats.org/officeDocument/2006/relationships/hyperlink" Target="https://saludata.saludcapital.gov.co/osb/index.php/2020/02/04/9-recomendaciones-para-cuidar-tu-salud-y-reducir-el-riesgo-de-padecer-cancer/" TargetMode="External"/><Relationship Id="rId128" Type="http://schemas.openxmlformats.org/officeDocument/2006/relationships/hyperlink" Target="https://saludata.saludcapital.gov.co/osb/index.php/2019/10/04/afiliacion-a-seguridad-social-en-salud-de-los-odontologos-en-bogota/" TargetMode="External"/><Relationship Id="rId335" Type="http://schemas.openxmlformats.org/officeDocument/2006/relationships/hyperlink" Target="https://saludata.saludcapital.gov.co/osb/index.php/2019/09/02/la-plataforma-saludata-ha-recibido-mas-de-100-mil-visitas/" TargetMode="External"/><Relationship Id="rId5" Type="http://schemas.openxmlformats.org/officeDocument/2006/relationships/hyperlink" Target="https://saludata.saludcapital.gov.co/osb/index.php/2020/11/03/estudio-para-conocer-el-comportamiento-del-covid-19-en-bogota/" TargetMode="External"/><Relationship Id="rId181" Type="http://schemas.openxmlformats.org/officeDocument/2006/relationships/hyperlink" Target="https://saludata.saludcapital.gov.co/osb/index.php/2021/10/07/segunda-dosis-de-astrazeneca-se-aplicara-a-los-28-dias-en-bogota/" TargetMode="External"/><Relationship Id="rId237" Type="http://schemas.openxmlformats.org/officeDocument/2006/relationships/hyperlink" Target="https://saludata.saludcapital.gov.co/osb/index.php/2021/01/31/bogota-avanza-en-lucha-contra-la-lepra/" TargetMode="External"/><Relationship Id="rId279" Type="http://schemas.openxmlformats.org/officeDocument/2006/relationships/hyperlink" Target="https://saludata.saludcapital.gov.co/osb/index.php/2020/07/05/mortalidad-por-infeccion-respiratoria-aguda-en-ninos-bajo-un-80/" TargetMode="External"/><Relationship Id="rId43" Type="http://schemas.openxmlformats.org/officeDocument/2006/relationships/hyperlink" Target="https://saludata.saludcapital.gov.co/osb/index.php/2021/04/28/conoce-el-semaforo-epidemiologico-del-covid-19/" TargetMode="External"/><Relationship Id="rId139" Type="http://schemas.openxmlformats.org/officeDocument/2006/relationships/hyperlink" Target="https://saludata.saludcapital.gov.co/osb/index.php/2020/05/31/boletin-estadistico-y-epidemiologico-informe-de-gestion-mensual-direccion-de-urgencias-y-emergencias-en-salud-mayo-2020/" TargetMode="External"/><Relationship Id="rId290" Type="http://schemas.openxmlformats.org/officeDocument/2006/relationships/hyperlink" Target="https://saludata.saludcapital.gov.co/osb/index.php/2020/05/18/centro-hospitalario-transitorio-de-corferias-ya-atiende-pacientes/" TargetMode="External"/><Relationship Id="rId304" Type="http://schemas.openxmlformats.org/officeDocument/2006/relationships/hyperlink" Target="https://saludata.saludcapital.gov.co/osb/index.php/2020/03/06/confirmado-primer-caso-de-covid-19-en-colombia/" TargetMode="External"/><Relationship Id="rId346" Type="http://schemas.openxmlformats.org/officeDocument/2006/relationships/hyperlink" Target="https://saludata.saludcapital.gov.co/osb/index.php/2019/05/17/lideres-comunitarios-reciben-reconocimiento-por-sus-aportes-en-el-mejoramiento-de-la-salud-de-los-bogotanos/" TargetMode="External"/><Relationship Id="rId85" Type="http://schemas.openxmlformats.org/officeDocument/2006/relationships/hyperlink" Target="https://saludata.saludcapital.gov.co/osb/index.php/2020/03/13/alertaamarillacoronavirus/" TargetMode="External"/><Relationship Id="rId150" Type="http://schemas.openxmlformats.org/officeDocument/2006/relationships/hyperlink" Target="https://saludata.saludcapital.gov.co/osb/index.php/2020/12/11/boletin-epidemiologico-distrital-volumen-17-numero-1-enero-2020/" TargetMode="External"/><Relationship Id="rId192" Type="http://schemas.openxmlformats.org/officeDocument/2006/relationships/hyperlink" Target="https://saludata.saludcapital.gov.co/osb/index.php/2021/08/25/bogota-atraviesa-segundo-pico-de-infecciones-respiratorias/" TargetMode="External"/><Relationship Id="rId206" Type="http://schemas.openxmlformats.org/officeDocument/2006/relationships/hyperlink" Target="https://saludata.saludcapital.gov.co/osb/index.php/2021/07/13/la-marca-no-importa-lo-que-importa-es-la-proteccion-la-vacuna-protege-y-salva-vidas/" TargetMode="External"/><Relationship Id="rId248" Type="http://schemas.openxmlformats.org/officeDocument/2006/relationships/hyperlink" Target="https://saludata.saludcapital.gov.co/osb/index.php/2020/11/23/distrito-formaliza-a-487-trabajadores-del-sector-salud/" TargetMode="External"/><Relationship Id="rId12" Type="http://schemas.openxmlformats.org/officeDocument/2006/relationships/hyperlink" Target="https://saludata.saludcapital.gov.co/osb/index.php/2019/06/28/prevenga-infartos-durante-la-copa-america/" TargetMode="External"/><Relationship Id="rId108" Type="http://schemas.openxmlformats.org/officeDocument/2006/relationships/hyperlink" Target="https://saludata.saludcapital.gov.co/osb/index.php/2018/11/16/informe-de-resultados-de-la-aplicacion-de-la-herramienta-de-seguimiento-a-la-gestion-distrital/" TargetMode="External"/><Relationship Id="rId315" Type="http://schemas.openxmlformats.org/officeDocument/2006/relationships/hyperlink" Target="https://saludata.saludcapital.gov.co/osb/index.php/2020/01/10/variaciones-de-clima-generan-riesgo-de-infeccion-respiratoria/" TargetMode="External"/><Relationship Id="rId357" Type="http://schemas.openxmlformats.org/officeDocument/2006/relationships/hyperlink" Target="https://saludata.saludcapital.gov.co/osb/index.php/2021/10/07/conoce-como-funciona-salud-a-mi-barrio/" TargetMode="External"/><Relationship Id="rId54" Type="http://schemas.openxmlformats.org/officeDocument/2006/relationships/hyperlink" Target="https://saludata.saludcapital.gov.co/osb/index.php/2019/03/18/malnutricion-en-la-ninez-de-bogota/" TargetMode="External"/><Relationship Id="rId96" Type="http://schemas.openxmlformats.org/officeDocument/2006/relationships/hyperlink" Target="https://saludata.saludcapital.gov.co/osb/index.php/2021/03/17/los-adultos-mayores-ya-no-necesitan-cita-de-vacunacion/" TargetMode="External"/><Relationship Id="rId161" Type="http://schemas.openxmlformats.org/officeDocument/2006/relationships/hyperlink" Target="https://saludata.saludcapital.gov.co/osb/index.php/2021/06/14/asisbogota2017/" TargetMode="External"/><Relationship Id="rId217" Type="http://schemas.openxmlformats.org/officeDocument/2006/relationships/hyperlink" Target="https://saludata.saludcapital.gov.co/osb/index.php/2021/05/29/bogota-amplia-puntos-de-vacunacion-contra-el-covid-19-en-centros-comerciales/" TargetMode="External"/><Relationship Id="rId259" Type="http://schemas.openxmlformats.org/officeDocument/2006/relationships/hyperlink" Target="https://saludata.saludcapital.gov.co/osb/index.php/2020/09/23/mantener-habitos-de-vida-saludables-puede-prevenir-la-muerte/" TargetMode="External"/><Relationship Id="rId23" Type="http://schemas.openxmlformats.org/officeDocument/2006/relationships/hyperlink" Target="https://saludata.saludcapital.gov.co/osb/index.php/2020/10/19/dia-mundial-de-la-lucha-contra-el-cancer/" TargetMode="External"/><Relationship Id="rId119" Type="http://schemas.openxmlformats.org/officeDocument/2006/relationships/hyperlink" Target="https://saludata.saludcapital.gov.co/osb/index.php/2019/06/30/boletin-estadistico-y-epidemiologico-informe-de-gestion-mensual-direccion-de-urgencias-y-emergencias-en-salud-junio-2019/" TargetMode="External"/><Relationship Id="rId270" Type="http://schemas.openxmlformats.org/officeDocument/2006/relationships/hyperlink" Target="https://saludata.saludcapital.gov.co/osb/index.php/2020/08/04/aislamiento-voluntario-en-hoteles-para-trabajadores-de-la-salud/" TargetMode="External"/><Relationship Id="rId326" Type="http://schemas.openxmlformats.org/officeDocument/2006/relationships/hyperlink" Target="https://saludata.saludcapital.gov.co/osb/index.php/2019/11/08/secretaria-de-salud-numero-uno-en-transformacion-digital/" TargetMode="External"/><Relationship Id="rId65" Type="http://schemas.openxmlformats.org/officeDocument/2006/relationships/hyperlink" Target="https://saludata.saludcapital.gov.co/osb/index.php/2019/06/20/infografia-centros-de-atencion-a-la-comunidad-en-salud/" TargetMode="External"/><Relationship Id="rId130" Type="http://schemas.openxmlformats.org/officeDocument/2006/relationships/hyperlink" Target="https://saludata.saludcapital.gov.co/osb/index.php/2019/10/31/boletin-estadistico-y-epidemiologico-informe-de-gestion-mensual-direccion-de-urgencias-y-emergencias-en-salud-octubre-2019/" TargetMode="External"/><Relationship Id="rId172" Type="http://schemas.openxmlformats.org/officeDocument/2006/relationships/hyperlink" Target="https://saludata.saludcapital.gov.co/osb/index.php/2021/08/20/boletin-epidemiologico-distrital-volumen-17-numero-10-octubre-2020/" TargetMode="External"/><Relationship Id="rId228" Type="http://schemas.openxmlformats.org/officeDocument/2006/relationships/hyperlink" Target="https://saludata.saludcapital.gov.co/osb/index.php/2021/03/11/comerciantes-reciben-elementos-de-bioseguridad-del-distrito/" TargetMode="External"/><Relationship Id="rId281" Type="http://schemas.openxmlformats.org/officeDocument/2006/relationships/hyperlink" Target="https://saludata.saludcapital.gov.co/osb/index.php/2020/06/24/instituto-materno-infantil-mas-de-1700-partos-en-pandemia/" TargetMode="External"/><Relationship Id="rId337" Type="http://schemas.openxmlformats.org/officeDocument/2006/relationships/hyperlink" Target="https://saludata.saludcapital.gov.co/osb/index.php/2019/08/16/a-un-clic-historia-clinica-en-la-red-publica-de-bogota/" TargetMode="External"/><Relationship Id="rId34" Type="http://schemas.openxmlformats.org/officeDocument/2006/relationships/hyperlink" Target="https://saludata.saludcapital.gov.co/osb/index.php/2020/11/27/felizdata-manuel-gonzalez-subsecretario-de-servicios-de-salud-y-aseguramiento-de-la-secretaria-distrital-de-salud/" TargetMode="External"/><Relationship Id="rId76" Type="http://schemas.openxmlformats.org/officeDocument/2006/relationships/hyperlink" Target="https://saludata.saludcapital.gov.co/osb/index.php/2020/02/18/6-recomendaciones-para-cuidar-tu-salud-y-protegerte-de-la-radiacion-ultravioleta/" TargetMode="External"/><Relationship Id="rId141" Type="http://schemas.openxmlformats.org/officeDocument/2006/relationships/hyperlink" Target="https://saludata.saludcapital.gov.co/osb/index.php/2020/06/30/boletin-estadistico-y-epidemiologico-informe-de-gestion-mensual-direccion-de-urgencias-y-emergencias-en-salud-junio-2020/" TargetMode="External"/><Relationship Id="rId7" Type="http://schemas.openxmlformats.org/officeDocument/2006/relationships/hyperlink" Target="https://saludata.saludcapital.gov.co/osb/index.php/2020/05/27/avanza-testeo-a-poblaciones-con-mayor-riesgo-de-covid-19/" TargetMode="External"/><Relationship Id="rId183" Type="http://schemas.openxmlformats.org/officeDocument/2006/relationships/hyperlink" Target="https://saludata.saludcapital.gov.co/osb/index.php/2021/10/05/el-50-de-la-poblacion-en-bogota-ya-esta-vacunada-contra-el-covid-19/" TargetMode="External"/><Relationship Id="rId239" Type="http://schemas.openxmlformats.org/officeDocument/2006/relationships/hyperlink" Target="https://saludata.saludcapital.gov.co/osb/index.php/2021/01/26/bogota-adelanto-con-exito-simulacro-de-vacunacion-contra-covid-19/" TargetMode="External"/><Relationship Id="rId250" Type="http://schemas.openxmlformats.org/officeDocument/2006/relationships/hyperlink" Target="https://saludata.saludcapital.gov.co/osb/index.php/2020/11/09/estrategia-dar-ha-hecho-seguimiento-a-mas-de-300-mil-personas/" TargetMode="External"/><Relationship Id="rId292" Type="http://schemas.openxmlformats.org/officeDocument/2006/relationships/hyperlink" Target="https://saludata.saludcapital.gov.co/osb/index.php/2020/05/14/medidas-de-bioseguridad-para-corabastos/" TargetMode="External"/><Relationship Id="rId306" Type="http://schemas.openxmlformats.org/officeDocument/2006/relationships/hyperlink" Target="https://saludata.saludcapital.gov.co/osb/index.php/2020/02/27/distrito-promueve-participacion-comunitaria-en-salud/" TargetMode="External"/><Relationship Id="rId45" Type="http://schemas.openxmlformats.org/officeDocument/2006/relationships/hyperlink" Target="https://saludata.saludcapital.gov.co/osb/index.php/2018/11/01/dddd/" TargetMode="External"/><Relationship Id="rId87" Type="http://schemas.openxmlformats.org/officeDocument/2006/relationships/hyperlink" Target="https://saludata.saludcapital.gov.co/osb/index.php/2020/07/29/mitos-del-coronavirus-quenosecontagieladesinformacion/" TargetMode="External"/><Relationship Id="rId110" Type="http://schemas.openxmlformats.org/officeDocument/2006/relationships/hyperlink" Target="https://saludata.saludcapital.gov.co/osb/index.php/2019/01/31/boletin-estadistico-y-epidemiologico-informe-de-gestion-mensual-direccion-de-urgencias-y-emergencias-en-salud-enero-2019/" TargetMode="External"/><Relationship Id="rId348" Type="http://schemas.openxmlformats.org/officeDocument/2006/relationships/hyperlink" Target="https://saludata.saludcapital.gov.co/osb/index.php/2019/04/11/recomendaciones-para-evitar-venta-y-consumo-de-pescados-y-mariscos-en-mal-estado-durante-la-semana-santa/" TargetMode="External"/><Relationship Id="rId152" Type="http://schemas.openxmlformats.org/officeDocument/2006/relationships/hyperlink" Target="https://saludata.saludcapital.gov.co/osb/index.php/2020/12/31/boletin-estadistico-y-epidemiologico-informe-de-gestion-mensual-direccion-de-urgencias-y-emergencias-en-salud-ano-2020/" TargetMode="External"/><Relationship Id="rId194" Type="http://schemas.openxmlformats.org/officeDocument/2006/relationships/hyperlink" Target="https://saludata.saludcapital.gov.co/osb/index.php/2021/08/18/bogota-inicia-carrera-por-la-vacunacion-para-completar-esquemas-de-inmunizacion-de-ninos-y-ninas/" TargetMode="External"/><Relationship Id="rId208" Type="http://schemas.openxmlformats.org/officeDocument/2006/relationships/hyperlink" Target="https://saludata.saludcapital.gov.co/osb/index.php/2021/06/30/bogota-avanza-en-su-proceso-de-vacunacion-con-transparencia-y-de-cara-a-la-ciudadania/" TargetMode="External"/><Relationship Id="rId261" Type="http://schemas.openxmlformats.org/officeDocument/2006/relationships/hyperlink" Target="https://saludata.saludcapital.gov.co/osb/index.php/2020/09/11/secretaria-de-salud-explica-cuando-usar-pruebas-de-antigeno/" TargetMode="External"/><Relationship Id="rId14" Type="http://schemas.openxmlformats.org/officeDocument/2006/relationships/hyperlink" Target="https://saludata.saludcapital.gov.co/osb/index.php/2018/10/30/videos/" TargetMode="External"/><Relationship Id="rId56" Type="http://schemas.openxmlformats.org/officeDocument/2006/relationships/hyperlink" Target="https://saludata.saludcapital.gov.co/osb/index.php/2019/04/17/programate-con-las-jornadas-de-participacion-social-en-salud-de-la-subred-integrada-de-servicios-de-salud-norte-e-s-e/" TargetMode="External"/><Relationship Id="rId317" Type="http://schemas.openxmlformats.org/officeDocument/2006/relationships/hyperlink" Target="https://saludata.saludcapital.gov.co/osb/index.php/2019/12/16/bogota-fin-de-semana-sin-personas-quemadas-con-polvora/" TargetMode="External"/><Relationship Id="rId98" Type="http://schemas.openxmlformats.org/officeDocument/2006/relationships/hyperlink" Target="https://saludata.saludcapital.gov.co/osb/index.php/2021/05/31/que-aspiras-para-tu-futuro-31-de-mayo-dia-mundial-sin-tabaco/" TargetMode="External"/><Relationship Id="rId121" Type="http://schemas.openxmlformats.org/officeDocument/2006/relationships/hyperlink" Target="https://saludata.saludcapital.gov.co/osb/index.php/2019/07/31/boletin-estadistico-y-epidemiologico-informe-de-gestion-mensual-direccion-de-urgencias-y-emergencias-en-salud-julio-2019/" TargetMode="External"/><Relationship Id="rId163" Type="http://schemas.openxmlformats.org/officeDocument/2006/relationships/hyperlink" Target="https://saludata.saludcapital.gov.co/osb/index.php/2021/06/16/asisbogota2019/" TargetMode="External"/><Relationship Id="rId219" Type="http://schemas.openxmlformats.org/officeDocument/2006/relationships/hyperlink" Target="https://saludata.saludcapital.gov.co/osb/index.php/2021/05/25/secretaria-de-salud-habilita-vacunacion-para-mayores-de-55-anos-en-centros-comerciales/" TargetMode="External"/><Relationship Id="rId230" Type="http://schemas.openxmlformats.org/officeDocument/2006/relationships/hyperlink" Target="https://saludata.saludcapital.gov.co/osb/index.php/2021/03/06/bogota-explica-estrategia-de-vacunacion-masiva-para-poblacion-mayor-de-80-anos/" TargetMode="External"/><Relationship Id="rId25" Type="http://schemas.openxmlformats.org/officeDocument/2006/relationships/hyperlink" Target="https://saludata.saludcapital.gov.co/osb/index.php/2020/11/11/data-control-o-democracia-semana-del-cuidado/" TargetMode="External"/><Relationship Id="rId46" Type="http://schemas.openxmlformats.org/officeDocument/2006/relationships/hyperlink" Target="https://saludata.saludcapital.gov.co/osb/index.php/2018/11/15/de-que-se-mueren-los-bogotanos/" TargetMode="External"/><Relationship Id="rId67" Type="http://schemas.openxmlformats.org/officeDocument/2006/relationships/hyperlink" Target="https://saludata.saludcapital.gov.co/osb/index.php/2019/07/26/asi-cuidamos-la-salud-de-los-bogotanos/" TargetMode="External"/><Relationship Id="rId272" Type="http://schemas.openxmlformats.org/officeDocument/2006/relationships/hyperlink" Target="https://saludata.saludcapital.gov.co/osb/index.php/2020/08/02/secretaria-de-salud-recomienda-no-automedicarse/" TargetMode="External"/><Relationship Id="rId293" Type="http://schemas.openxmlformats.org/officeDocument/2006/relationships/hyperlink" Target="https://saludata.saludcapital.gov.co/osb/index.php/2020/05/13/sector-salud-de-bogota-continua-en-transformacion-digital/" TargetMode="External"/><Relationship Id="rId307" Type="http://schemas.openxmlformats.org/officeDocument/2006/relationships/hyperlink" Target="https://saludata.saludcapital.gov.co/osb/index.php/2020/02/25/a-reforzar-medidas-por-pico-de-enfermedades-respiratorias/" TargetMode="External"/><Relationship Id="rId328" Type="http://schemas.openxmlformats.org/officeDocument/2006/relationships/hyperlink" Target="https://saludata.saludcapital.gov.co/osb/index.php/2019/10/31/evitemos-riesgos-de-salud-el-dia-de-los-ninos/" TargetMode="External"/><Relationship Id="rId349" Type="http://schemas.openxmlformats.org/officeDocument/2006/relationships/hyperlink" Target="https://saludata.saludcapital.gov.co/osb/index.php/2019/02/18/4040/" TargetMode="External"/><Relationship Id="rId88" Type="http://schemas.openxmlformats.org/officeDocument/2006/relationships/hyperlink" Target="https://saludata.saludcapital.gov.co/osb/index.php/2020/10/18/secretaria-de-salud-recuerda-la-importancia-de-la-deteccion-oportuna-del-cancer-de-mama/" TargetMode="External"/><Relationship Id="rId111" Type="http://schemas.openxmlformats.org/officeDocument/2006/relationships/hyperlink" Target="https://saludata.saludcapital.gov.co/osb/index.php/2019/02/22/boletin-coberturas-de-vacunacion-en-bogota-d-c-2011-2017/" TargetMode="External"/><Relationship Id="rId132" Type="http://schemas.openxmlformats.org/officeDocument/2006/relationships/hyperlink" Target="https://saludata.saludcapital.gov.co/osb/index.php/2019/11/30/boletin-estadistico-y-epidemiologico-informe-de-gestion-mensual-direccion-de-urgencias-y-emergencias-en-salud-noviembre-2019/" TargetMode="External"/><Relationship Id="rId153" Type="http://schemas.openxmlformats.org/officeDocument/2006/relationships/hyperlink" Target="https://saludata.saludcapital.gov.co/osb/index.php/2021/02/12/boletin-epidemiologico-distrital-volumen-17-numero-2-febrero-2020-2/" TargetMode="External"/><Relationship Id="rId174" Type="http://schemas.openxmlformats.org/officeDocument/2006/relationships/hyperlink" Target="https://saludata.saludcapital.gov.co/osb/index.php/2021/08/25/boletin-epidemiologico-distrital-volumen-17-numero-12-diciembre-2020/" TargetMode="External"/><Relationship Id="rId195" Type="http://schemas.openxmlformats.org/officeDocument/2006/relationships/hyperlink" Target="https://saludata.saludcapital.gov.co/osb/index.php/2021/08/13/comunicado-de-prensa-13-08-2021/" TargetMode="External"/><Relationship Id="rId209" Type="http://schemas.openxmlformats.org/officeDocument/2006/relationships/hyperlink" Target="https://saludata.saludcapital.gov.co/osb/index.php/2021/06/29/bogota-comienza-inmunizacion-con-vacuna-de-dosis-unica-a-mayores-de-50-anos/" TargetMode="External"/><Relationship Id="rId220" Type="http://schemas.openxmlformats.org/officeDocument/2006/relationships/hyperlink" Target="https://saludata.saludcapital.gov.co/osb/index.php/2021/05/24/vacunacion-redujo-en-50-mortalidad-de-mayores-de-70-anos/" TargetMode="External"/><Relationship Id="rId241" Type="http://schemas.openxmlformats.org/officeDocument/2006/relationships/hyperlink" Target="https://saludata.saludcapital.gov.co/osb/index.php/2021/01/20/hospital-de-campana-en-kennedy-para-ampliar-capacidad-de-atencion/" TargetMode="External"/><Relationship Id="rId15" Type="http://schemas.openxmlformats.org/officeDocument/2006/relationships/hyperlink" Target="https://saludata.saludcapital.gov.co/osb/index.php/2018/11/18/piensalo-co-es-un-sitio-para-prevenir-el-consumo-de-sustancias-psicoactivas/" TargetMode="External"/><Relationship Id="rId36" Type="http://schemas.openxmlformats.org/officeDocument/2006/relationships/hyperlink" Target="https://saludata.saludcapital.gov.co/osb/index.php/2020/11/27/felizdata-mateo-jaramillo-director-cluster-de-salud-camara-de-comercio-de-bogota/" TargetMode="External"/><Relationship Id="rId57" Type="http://schemas.openxmlformats.org/officeDocument/2006/relationships/hyperlink" Target="https://saludata.saludcapital.gov.co/osb/index.php/2019/05/07/que-es-el-asma-y-cuales-son-sus-principales-factores-de-riesgo/" TargetMode="External"/><Relationship Id="rId262" Type="http://schemas.openxmlformats.org/officeDocument/2006/relationships/hyperlink" Target="https://saludata.saludcapital.gov.co/osb/index.php/2020/09/03/secretaria-de-salud-autoriza-la-reapertura-de-servicios-de-salud/" TargetMode="External"/><Relationship Id="rId283" Type="http://schemas.openxmlformats.org/officeDocument/2006/relationships/hyperlink" Target="https://saludata.saludcapital.gov.co/osb/index.php/2020/06/20/recomendaciones-para-reactivacion-del-sector-de-peluquerias/" TargetMode="External"/><Relationship Id="rId318" Type="http://schemas.openxmlformats.org/officeDocument/2006/relationships/hyperlink" Target="https://saludata.saludcapital.gov.co/osb/index.php/2019/12/13/alcaldia-aumenta-controles-e-invita-a-no-usar-polvora/" TargetMode="External"/><Relationship Id="rId339" Type="http://schemas.openxmlformats.org/officeDocument/2006/relationships/hyperlink" Target="https://saludata.saludcapital.gov.co/osb/index.php/2019/08/05/mas-de-90-000-ninos-vacunados-contra-las-hepatitis/" TargetMode="External"/><Relationship Id="rId78" Type="http://schemas.openxmlformats.org/officeDocument/2006/relationships/hyperlink" Target="https://saludata.saludcapital.gov.co/osb/index.php/2020/02/27/consulta-el-indice-ultravioleta-para-bogota-24-de-febrero-al-1-de-marzo-de-2020/" TargetMode="External"/><Relationship Id="rId99" Type="http://schemas.openxmlformats.org/officeDocument/2006/relationships/hyperlink" Target="https://saludata.saludcapital.gov.co/osb/index.php/2021/06/11/infografia-dia-mundial-del-cancer-de-prostata/" TargetMode="External"/><Relationship Id="rId101" Type="http://schemas.openxmlformats.org/officeDocument/2006/relationships/hyperlink" Target="https://saludata.saludcapital.gov.co/osb/index.php/2021/08/11/infografia-demografia-y-salud-en-bogota/" TargetMode="External"/><Relationship Id="rId122" Type="http://schemas.openxmlformats.org/officeDocument/2006/relationships/hyperlink" Target="https://saludata.saludcapital.gov.co/osb/index.php/2019/07/31/caracterizacion-de-los-brotes-de-sarampion-en-bogota-d-c-y-lecciones-aprendidas-en-las-acciones-de-control/" TargetMode="External"/><Relationship Id="rId143" Type="http://schemas.openxmlformats.org/officeDocument/2006/relationships/hyperlink" Target="https://saludata.saludcapital.gov.co/osb/index.php/2020/08/31/boletin-estadistico-y-epidemiologico-informe-de-gestion-mensual-direccion-de-urgencias-y-emergencias-en-salud-agosto-2020/" TargetMode="External"/><Relationship Id="rId164" Type="http://schemas.openxmlformats.org/officeDocument/2006/relationships/hyperlink" Target="https://saludata.saludcapital.gov.co/osb/index.php/2021/06/16/asisbogota2020/" TargetMode="External"/><Relationship Id="rId185" Type="http://schemas.openxmlformats.org/officeDocument/2006/relationships/hyperlink" Target="https://saludata.saludcapital.gov.co/osb/index.php/2021/09/23/subred-centro-oriente-acerca-vacunacion-contra-covid-19-a-los-hogares/" TargetMode="External"/><Relationship Id="rId350" Type="http://schemas.openxmlformats.org/officeDocument/2006/relationships/hyperlink" Target="https://saludata.saludcapital.gov.co/osb/index.php/2019/02/08/cuales-son-las-formas-de-participacion-social-en-salud-de-bogota-y-que-puedes-hacer-para-ser-parte-de-ellas/" TargetMode="External"/><Relationship Id="rId9" Type="http://schemas.openxmlformats.org/officeDocument/2006/relationships/hyperlink" Target="https://saludata.saludcapital.gov.co/osb/index.php/2020/03/17/distrito-y-empresas-prestadoras-de-salud-firman-alianza-para-atencion-domiciliaria-a-casos-de-covid-19/" TargetMode="External"/><Relationship Id="rId210" Type="http://schemas.openxmlformats.org/officeDocument/2006/relationships/hyperlink" Target="https://saludata.saludcapital.gov.co/osb/index.php/2021/06/26/llamado-a-vacunar-menores-entre-1-y-10-anos-contra-sarampion-y-rubeola/" TargetMode="External"/><Relationship Id="rId26" Type="http://schemas.openxmlformats.org/officeDocument/2006/relationships/hyperlink" Target="https://saludata.saludcapital.gov.co/osb/index.php/2020/11/19/registro-para-la-localizacion-y-caracterizacion-de-las-personas-con-discapacidad/" TargetMode="External"/><Relationship Id="rId231" Type="http://schemas.openxmlformats.org/officeDocument/2006/relationships/hyperlink" Target="https://saludata.saludcapital.gov.co/osb/index.php/2021/03/06/a-un-ano-de-pandemia-bogota-va-a-conmemorar-la-solidaridad-cuidado-y-resiliencia-de-sus-habitantes-y-a-homenajear-a-quienes-fallecieron-por-covid-19/" TargetMode="External"/><Relationship Id="rId252" Type="http://schemas.openxmlformats.org/officeDocument/2006/relationships/hyperlink" Target="https://saludata.saludcapital.gov.co/osb/index.php/2020/10/20/secretaria-de-salud-garantiza-atencion-a-la-minga-indigena/" TargetMode="External"/><Relationship Id="rId273" Type="http://schemas.openxmlformats.org/officeDocument/2006/relationships/hyperlink" Target="https://saludata.saludcapital.gov.co/osb/index.php/2020/08/01/la-lactancia-materna-fortalece-el-sistema-inmune-de-los-menores/" TargetMode="External"/><Relationship Id="rId294" Type="http://schemas.openxmlformats.org/officeDocument/2006/relationships/hyperlink" Target="https://saludata.saludcapital.gov.co/osb/index.php/2020/05/05/secretaria-distrital-de-salud-lamenta-la-muerte-de-diana-rojas-subsecretaria-de-gestion-territorial-participacion-y-servicio-a-la-ciudadania/" TargetMode="External"/><Relationship Id="rId308" Type="http://schemas.openxmlformats.org/officeDocument/2006/relationships/hyperlink" Target="https://saludata.saludcapital.gov.co/osb/index.php/2020/02/15/bogota-se-suma-a-la-lucha-mundial-contra-el-cancer-infantil/" TargetMode="External"/><Relationship Id="rId329" Type="http://schemas.openxmlformats.org/officeDocument/2006/relationships/hyperlink" Target="https://saludata.saludcapital.gov.co/osb/index.php/2019/10/25/operativos-para-evitar-riesgos-en-salud-el-dia-de-los-ninos/" TargetMode="External"/><Relationship Id="rId47" Type="http://schemas.openxmlformats.org/officeDocument/2006/relationships/hyperlink" Target="https://saludata.saludcapital.gov.co/osb/index.php/2018/11/19/enfermedades-emergentes-y-problemas-criticos-de-salud/" TargetMode="External"/><Relationship Id="rId68" Type="http://schemas.openxmlformats.org/officeDocument/2006/relationships/hyperlink" Target="https://saludata.saludcapital.gov.co/osb/index.php/2019/07/29/dia-mundial-contra-la-hepatitis/" TargetMode="External"/><Relationship Id="rId89" Type="http://schemas.openxmlformats.org/officeDocument/2006/relationships/hyperlink" Target="https://saludata.saludcapital.gov.co/osb/index.php/2020/11/13/dia-mundial-de-la-diabetes-nutricion-saludable-y-ejercicio-en-casa/" TargetMode="External"/><Relationship Id="rId112" Type="http://schemas.openxmlformats.org/officeDocument/2006/relationships/hyperlink" Target="https://saludata.saludcapital.gov.co/osb/index.php/2019/02/28/boletin-estadistico-y-epidemiologico-informe-de-gestion-mensual-direccion-de-urgencias-y-emergencias-en-salud-febrero-2019/" TargetMode="External"/><Relationship Id="rId133" Type="http://schemas.openxmlformats.org/officeDocument/2006/relationships/hyperlink" Target="https://saludata.saludcapital.gov.co/osb/index.php/2019/12/30/boletin-estadistico-y-epidemiologico-informe-de-gestion-mensual-direccion-de-urgencias-y-emergencias-en-salud-diciembre-2019/" TargetMode="External"/><Relationship Id="rId154" Type="http://schemas.openxmlformats.org/officeDocument/2006/relationships/hyperlink" Target="https://saludata.saludcapital.gov.co/osb/index.php/2021/02/12/boletin-epidemiologico-distrital-volumen-17-numero-3-marzo-2020/" TargetMode="External"/><Relationship Id="rId175" Type="http://schemas.openxmlformats.org/officeDocument/2006/relationships/hyperlink" Target="https://saludata.saludcapital.gov.co/osb/index.php/2021/10/01/boletin-i-acceso-a-servicios-de-salud-oral-en-colombia-y-bogota-regimenes-contributivo-y-subsidiado-2015-2020/" TargetMode="External"/><Relationship Id="rId340" Type="http://schemas.openxmlformats.org/officeDocument/2006/relationships/hyperlink" Target="https://saludata.saludcapital.gov.co/osb/index.php/2019/07/26/dos-millones-de-personas-abordadas-por-gestores-del-riesgo/" TargetMode="External"/><Relationship Id="rId196" Type="http://schemas.openxmlformats.org/officeDocument/2006/relationships/hyperlink" Target="https://saludata.saludcapital.gov.co/osb/index.php/2021/08/07/mas-de-800-mil-mayores-de-50-anos-no-se-han-vacunado-contra-el-covid-19/" TargetMode="External"/><Relationship Id="rId200" Type="http://schemas.openxmlformats.org/officeDocument/2006/relationships/hyperlink" Target="https://saludata.saludcapital.gov.co/osb/index.php/2021/08/01/bogota-alcanza-las-5-millones-de-dosis-aplicadas-contra-el-covid19/" TargetMode="External"/><Relationship Id="rId16" Type="http://schemas.openxmlformats.org/officeDocument/2006/relationships/hyperlink" Target="https://saludata.saludcapital.gov.co/osb/index.php/2018/11/18/embarazados-co-la-mejor-experiencia-para-las-futuras-mamas-y-bebes/" TargetMode="External"/><Relationship Id="rId221" Type="http://schemas.openxmlformats.org/officeDocument/2006/relationships/hyperlink" Target="https://saludata.saludcapital.gov.co/osb/index.php/2021/05/18/bogota-solicito-a-minsalud-vacunas-para-los-docentes/" TargetMode="External"/><Relationship Id="rId242" Type="http://schemas.openxmlformats.org/officeDocument/2006/relationships/hyperlink" Target="https://saludata.saludcapital.gov.co/osb/index.php/2021/01/15/bogota-actualiza-su-censo-de-trabajadores-de-la-salud/" TargetMode="External"/><Relationship Id="rId263" Type="http://schemas.openxmlformats.org/officeDocument/2006/relationships/hyperlink" Target="https://saludata.saludcapital.gov.co/osb/index.php/2020/08/27/secretaria-de-salud-verifica-protocolo-de-apertura-del-aeropuerto-el-dorado/" TargetMode="External"/><Relationship Id="rId284" Type="http://schemas.openxmlformats.org/officeDocument/2006/relationships/hyperlink" Target="https://saludata.saludcapital.gov.co/osb/index.php/2020/06/18/hoy-frente-al-covid-19-en-bogota-que-lecciones-nos-dejo-la-epidemia-de-influenza-h1n1-en-2009/" TargetMode="External"/><Relationship Id="rId319" Type="http://schemas.openxmlformats.org/officeDocument/2006/relationships/hyperlink" Target="https://saludata.saludcapital.gov.co/osb/index.php/2019/12/12/modelo-de-salud-de-bogota-obtiene-premio-internacional/" TargetMode="External"/><Relationship Id="rId37" Type="http://schemas.openxmlformats.org/officeDocument/2006/relationships/hyperlink" Target="https://saludata.saludcapital.gov.co/osb/index.php/2020/11/27/felizdata-julio-cesar-castellanos-director-del-hospital-universitario-san-ignacio/" TargetMode="External"/><Relationship Id="rId58" Type="http://schemas.openxmlformats.org/officeDocument/2006/relationships/hyperlink" Target="https://saludata.saludcapital.gov.co/osb/index.php/2019/05/17/17-de-mayo-dia-mundial-de-la-hipertension-arterial/" TargetMode="External"/><Relationship Id="rId79" Type="http://schemas.openxmlformats.org/officeDocument/2006/relationships/hyperlink" Target="https://saludata.saludcapital.gov.co/osb/index.php/2020/03/02/consulta-el-indice-ultravioleta-para-bogota-2-al-5-de-marzo-de-2020/" TargetMode="External"/><Relationship Id="rId102" Type="http://schemas.openxmlformats.org/officeDocument/2006/relationships/hyperlink" Target="https://saludata.saludcapital.gov.co/osb/index.php/2019/02/19/evento-bogota/" TargetMode="External"/><Relationship Id="rId123" Type="http://schemas.openxmlformats.org/officeDocument/2006/relationships/hyperlink" Target="https://saludata.saludcapital.gov.co/osb/index.php/2019/08/31/boletin-estadistico-y-epidemiologico-informe-de-gestion-mensual-direccion-de-urgencias-y-emergencias-en-salud-agosto-2019/" TargetMode="External"/><Relationship Id="rId144" Type="http://schemas.openxmlformats.org/officeDocument/2006/relationships/hyperlink" Target="https://saludata.saludcapital.gov.co/osb/index.php/2020/09/30/boletin-estadistico-y-epidemiologico-informe-de-gestion-mensual-direccion-de-urgencias-y-emergencias-en-salud-septiembre-2020/" TargetMode="External"/><Relationship Id="rId330" Type="http://schemas.openxmlformats.org/officeDocument/2006/relationships/hyperlink" Target="https://saludata.saludcapital.gov.co/osb/index.php/2019/10/21/se-vacunaron-25-662-perros-y-gatos-durante-jornada/" TargetMode="External"/><Relationship Id="rId90" Type="http://schemas.openxmlformats.org/officeDocument/2006/relationships/hyperlink" Target="https://saludata.saludcapital.gov.co/osb/index.php/2020/12/22/cinco-pasos-para-una-navidad-sin-covid/" TargetMode="External"/><Relationship Id="rId165" Type="http://schemas.openxmlformats.org/officeDocument/2006/relationships/hyperlink" Target="https://saludata.saludcapital.gov.co/osb/index.php/2021/06/23/correlacion-y-validez-de-la-pao2-fio2-y-spo2-fio2-imputadas-en-pacientes-con-ventilacion-mecanica-invasiva-a-2-600-metros-sobre-el-nivel-del-mar/" TargetMode="External"/><Relationship Id="rId186" Type="http://schemas.openxmlformats.org/officeDocument/2006/relationships/hyperlink" Target="https://saludata.saludcapital.gov.co/osb/index.php/2021/09/23/puntos-de-vacunacion-en-bogota-tienen-suficientes-dosis/" TargetMode="External"/><Relationship Id="rId351" Type="http://schemas.openxmlformats.org/officeDocument/2006/relationships/hyperlink" Target="https://saludata.saludcapital.gov.co/osb/index.php/2019/01/21/el-ritmo-de-crecimiento-en-gran-parte-del-mundo-ha-disminuido-pero-vivimos-mas-anos-y-morimos-menos/" TargetMode="External"/><Relationship Id="rId211" Type="http://schemas.openxmlformats.org/officeDocument/2006/relationships/hyperlink" Target="https://saludata.saludcapital.gov.co/osb/index.php/2021/06/21/vacunados-en-el-exterior-pueden-reportarse-ante-la-secretaria-de-salud/" TargetMode="External"/><Relationship Id="rId232" Type="http://schemas.openxmlformats.org/officeDocument/2006/relationships/hyperlink" Target="https://saludata.saludcapital.gov.co/osb/index.php/2021/02/24/plan-distrital-de-vacunacion-tiene-control-ciudadano/" TargetMode="External"/><Relationship Id="rId253" Type="http://schemas.openxmlformats.org/officeDocument/2006/relationships/hyperlink" Target="https://saludata.saludcapital.gov.co/osb/index.php/2020/10/15/secretaria-de-salud-recomienda-intensificar-el-lavado-de-manos/" TargetMode="External"/><Relationship Id="rId274" Type="http://schemas.openxmlformats.org/officeDocument/2006/relationships/hyperlink" Target="https://saludata.saludcapital.gov.co/osb/index.php/2020/07/27/quienes-pueden-acudir-a-puntos-de-testeo-aleatorio-para-covid-19/" TargetMode="External"/><Relationship Id="rId295" Type="http://schemas.openxmlformats.org/officeDocument/2006/relationships/hyperlink" Target="https://saludata.saludcapital.gov.co/osb/index.php/2020/04/18/datos-y-estadisticas-en-tiempo-real-sobre-covid-19-estaran-a-disposicion-de-la-ciudadania/" TargetMode="External"/><Relationship Id="rId309" Type="http://schemas.openxmlformats.org/officeDocument/2006/relationships/hyperlink" Target="https://saludata.saludcapital.gov.co/osb/index.php/2020/02/07/alerta-amarilla-por-calidad-del-aire-en-zona-de-la-ciudad/" TargetMode="External"/><Relationship Id="rId27" Type="http://schemas.openxmlformats.org/officeDocument/2006/relationships/hyperlink" Target="https://saludata.saludcapital.gov.co/osb/index.php/2020/11/27/julian-orjuela-subsecretario-de-gestion-participacion-y-servicio-a-la-ciudadania-de-sds/" TargetMode="External"/><Relationship Id="rId48" Type="http://schemas.openxmlformats.org/officeDocument/2006/relationships/hyperlink" Target="https://saludata.saludcapital.gov.co/osb/index.php/2018/12/06/cinco-consejos-infalibles-para-ayudar-a-mejorar-la-calidad-del-aire-en-bogota-2/" TargetMode="External"/><Relationship Id="rId69" Type="http://schemas.openxmlformats.org/officeDocument/2006/relationships/hyperlink" Target="https://saludata.saludcapital.gov.co/osb/index.php/2019/09/10/dia-mundial-para-la-prevencion-del-suicidio/" TargetMode="External"/><Relationship Id="rId113" Type="http://schemas.openxmlformats.org/officeDocument/2006/relationships/hyperlink" Target="https://saludata.saludcapital.gov.co/osb/index.php/2019/03/07/boletin-por-alerta-de-calidad-del-aire/" TargetMode="External"/><Relationship Id="rId134" Type="http://schemas.openxmlformats.org/officeDocument/2006/relationships/hyperlink" Target="https://saludata.saludcapital.gov.co/osb/index.php/2019/12/31/boletin-estadistico-y-epidemiologico-informe-de-gestion-mensual-direccion-de-urgencias-y-emergencias-en-salud-ano-2019/" TargetMode="External"/><Relationship Id="rId320" Type="http://schemas.openxmlformats.org/officeDocument/2006/relationships/hyperlink" Target="https://saludata.saludcapital.gov.co/osb/index.php/2019/12/06/secretaria-de-salud-declara-alerta-verde-en-red-hospitalaria/" TargetMode="External"/><Relationship Id="rId80" Type="http://schemas.openxmlformats.org/officeDocument/2006/relationships/hyperlink" Target="https://saludata.saludcapital.gov.co/osb/index.php/2020/03/09/consulte-el-indice-ultravioleta-para-bogota-9-al-12-de-marzo-de-2020/" TargetMode="External"/><Relationship Id="rId155" Type="http://schemas.openxmlformats.org/officeDocument/2006/relationships/hyperlink" Target="https://saludata.saludcapital.gov.co/osb/index.php/2021/02/12/boletin-epidemiologico-distrital-volumen-17-numero-4-abril-2020/" TargetMode="External"/><Relationship Id="rId176" Type="http://schemas.openxmlformats.org/officeDocument/2006/relationships/hyperlink" Target="https://saludata.saludcapital.gov.co/osb/index.php/2021/10/13/bogota-empieza-a-llevar-jornadas-de-vacunacion-contra-el-covid-19-a-las-plazas-de-mercado/" TargetMode="External"/><Relationship Id="rId197" Type="http://schemas.openxmlformats.org/officeDocument/2006/relationships/hyperlink" Target="https://saludata.saludcapital.gov.co/osb/index.php/2021/08/05/sector-salud-traza-hoja-de-ruta-para-fortalecer-indicadores-en-salud-publica/" TargetMode="External"/><Relationship Id="rId341" Type="http://schemas.openxmlformats.org/officeDocument/2006/relationships/hyperlink" Target="https://saludata.saludcapital.gov.co/osb/index.php/2019/07/22/campana-antitabaco-que-entre-colores-y-sabores-el-tabaco-no-te-enamore/" TargetMode="External"/><Relationship Id="rId201" Type="http://schemas.openxmlformats.org/officeDocument/2006/relationships/hyperlink" Target="https://saludata.saludcapital.gov.co/osb/index.php/2021/07/30/personas-de-25-anos-y-mas-se-pueden-vacunar-sin-agendamiento-en-bogota/" TargetMode="External"/><Relationship Id="rId222" Type="http://schemas.openxmlformats.org/officeDocument/2006/relationships/hyperlink" Target="https://saludata.saludcapital.gov.co/osb/index.php/2021/04/21/programate-con-el-simposio-internacional-vitaminan/" TargetMode="External"/><Relationship Id="rId243" Type="http://schemas.openxmlformats.org/officeDocument/2006/relationships/hyperlink" Target="https://saludata.saludcapital.gov.co/osb/index.php/2021/01/12/comunicado-de-prensa/" TargetMode="External"/><Relationship Id="rId264" Type="http://schemas.openxmlformats.org/officeDocument/2006/relationships/hyperlink" Target="https://saludata.saludcapital.gov.co/osb/index.php/2020/08/26/bogota-ya-cuenta-con-14-000-promotores-del-cuidado/" TargetMode="External"/><Relationship Id="rId285" Type="http://schemas.openxmlformats.org/officeDocument/2006/relationships/hyperlink" Target="https://saludata.saludcapital.gov.co/osb/index.php/2020/06/17/inicia-intervencion-en-zonas-de-cuidado-especial/" TargetMode="External"/><Relationship Id="rId17" Type="http://schemas.openxmlformats.org/officeDocument/2006/relationships/hyperlink" Target="https://saludata.saludcapital.gov.co/osb/index.php/2018/11/18/hablalo-com-co-otra-forma-de-vivir-tus-emociones/" TargetMode="External"/><Relationship Id="rId38" Type="http://schemas.openxmlformats.org/officeDocument/2006/relationships/hyperlink" Target="https://saludata.saludcapital.gov.co/osb/index.php/2020/12/03/dia-internacional-de-las-personas-con-discapacidad/" TargetMode="External"/><Relationship Id="rId59" Type="http://schemas.openxmlformats.org/officeDocument/2006/relationships/hyperlink" Target="https://saludata.saludcapital.gov.co/osb/index.php/2019/05/23/dia-mundial-sin-tabaco/" TargetMode="External"/><Relationship Id="rId103" Type="http://schemas.openxmlformats.org/officeDocument/2006/relationships/hyperlink" Target="https://saludata.saludcapital.gov.co/osb/index.php/2019/09/27/conozca-el-comite-academico-de-apoyo-para-saludata/" TargetMode="External"/><Relationship Id="rId124" Type="http://schemas.openxmlformats.org/officeDocument/2006/relationships/hyperlink" Target="https://saludata.saludcapital.gov.co/osb/index.php/2019/08/31/caracterizacion-de-la-morbilidad-materna-extrema-en-bogota/" TargetMode="External"/><Relationship Id="rId310" Type="http://schemas.openxmlformats.org/officeDocument/2006/relationships/hyperlink" Target="https://saludata.saludcapital.gov.co/osb/index.php/2020/02/06/distrito-firma-contrato-de-construccion-del-hospital-bosa/" TargetMode="External"/><Relationship Id="rId70" Type="http://schemas.openxmlformats.org/officeDocument/2006/relationships/hyperlink" Target="https://saludata.saludcapital.gov.co/osb/index.php/2019/10/10/conmemoracion-del-dia-mundial-de-la-salud-mental/" TargetMode="External"/><Relationship Id="rId91" Type="http://schemas.openxmlformats.org/officeDocument/2006/relationships/hyperlink" Target="https://saludata.saludcapital.gov.co/osb/index.php/2021/01/09/tips-territorios-de-innovacion-y-participacion-en-salud/" TargetMode="External"/><Relationship Id="rId145" Type="http://schemas.openxmlformats.org/officeDocument/2006/relationships/hyperlink" Target="https://saludata.saludcapital.gov.co/osb/index.php/2020/10/23/proyecto-covida-boletin-epidemiologico-semana-3314927/" TargetMode="External"/><Relationship Id="rId166" Type="http://schemas.openxmlformats.org/officeDocument/2006/relationships/hyperlink" Target="https://saludata.saludcapital.gov.co/osb/index.php/2021/08/04/boletin-estadistico-y-epidemiologico-informe-de-gestion-mensual-direccion-de-urgencias-y-emergencias-en-salud-enero-2021/" TargetMode="External"/><Relationship Id="rId187" Type="http://schemas.openxmlformats.org/officeDocument/2006/relationships/hyperlink" Target="https://saludata.saludcapital.gov.co/osb/index.php/2021/09/18/inicia-vacunacion-contra-covid-19-en-transmilenio/" TargetMode="External"/><Relationship Id="rId331" Type="http://schemas.openxmlformats.org/officeDocument/2006/relationships/hyperlink" Target="https://saludata.saludcapital.gov.co/osb/index.php/2019/10/18/bogota-se-une-con-acciones-de-prevencion-al-dia-mundial-de-la-lucha-contra-el-cancer-de-mama/" TargetMode="External"/><Relationship Id="rId352" Type="http://schemas.openxmlformats.org/officeDocument/2006/relationships/hyperlink" Target="https://saludata.saludcapital.gov.co/osb/index.php/2018/12/19/cinco-aspectos-para-enteder-el-cambio-climatico/" TargetMode="External"/><Relationship Id="rId1" Type="http://schemas.openxmlformats.org/officeDocument/2006/relationships/hyperlink" Target="https://saludata.saludcapital.gov.co/osb/index.php/2021/10/08/linea-psicoactiva-distrital-reconocida-por-reducir-el-consumo-de-sustancias-en-bogota-durante-la-pandemia/" TargetMode="External"/><Relationship Id="rId212" Type="http://schemas.openxmlformats.org/officeDocument/2006/relationships/hyperlink" Target="https://saludata.saludcapital.gov.co/osb/index.php/2021/06/17/vacunacion-contra-el-covid-19-de-personas-entre-45-y-49-anos-en-bogota-se-realizara-por-pico-y-cedula/" TargetMode="External"/><Relationship Id="rId233" Type="http://schemas.openxmlformats.org/officeDocument/2006/relationships/hyperlink" Target="https://saludata.saludcapital.gov.co/osb/index.php/2021/02/18/quieres-publicar-en-el-periodico-participacion-al-dia/" TargetMode="External"/><Relationship Id="rId254" Type="http://schemas.openxmlformats.org/officeDocument/2006/relationships/hyperlink" Target="https://saludata.saludcapital.gov.co/osb/index.php/2020/10/09/secretaria-de-salud-entrega-10-000-kits-a-personas-con-covid-19/" TargetMode="External"/><Relationship Id="rId28" Type="http://schemas.openxmlformats.org/officeDocument/2006/relationships/hyperlink" Target="https://saludata.saludcapital.gov.co/osb/index.php/2020/11/27/felizdata-martha-liliana-perdomo-directora-jardin-botanico-de-bogota-jose-celestino-mutis/" TargetMode="External"/><Relationship Id="rId49" Type="http://schemas.openxmlformats.org/officeDocument/2006/relationships/hyperlink" Target="https://saludata.saludcapital.gov.co/osb/index.php/2019/01/14/lesiones-por-polvora/" TargetMode="External"/><Relationship Id="rId114" Type="http://schemas.openxmlformats.org/officeDocument/2006/relationships/hyperlink" Target="https://saludata.saludcapital.gov.co/osb/index.php/2019/03/30/boletin-estadistico-y-epidemiologico-informe-de-gestion-mensual-direccion-de-urgencias-y-emergencias-en-salud-marzo-2019/" TargetMode="External"/><Relationship Id="rId275" Type="http://schemas.openxmlformats.org/officeDocument/2006/relationships/hyperlink" Target="https://saludata.saludcapital.gov.co/osb/index.php/2020/07/21/todo-lo-que-debe-tener-en-cuenta-si-un-familiar-fallece-en-casa/" TargetMode="External"/><Relationship Id="rId296" Type="http://schemas.openxmlformats.org/officeDocument/2006/relationships/hyperlink" Target="https://saludata.saludcapital.gov.co/osb/index.php/2020/03/20/cuidado-de-la-salud-mental-en-epoca-de-emergencia-sanitaria/" TargetMode="External"/><Relationship Id="rId300" Type="http://schemas.openxmlformats.org/officeDocument/2006/relationships/hyperlink" Target="https://saludata.saludcapital.gov.co/osb/index.php/2020/03/13/bogota-cuenta-con-laboratorio-para-pruebas-de-coronavirus/" TargetMode="External"/><Relationship Id="rId60" Type="http://schemas.openxmlformats.org/officeDocument/2006/relationships/hyperlink" Target="https://saludata.saludcapital.gov.co/osb/index.php/2019/05/23/sumate-al-reto-de-recorrer-100-mil-pasos-en-10-dias/" TargetMode="External"/><Relationship Id="rId81" Type="http://schemas.openxmlformats.org/officeDocument/2006/relationships/hyperlink" Target="https://saludata.saludcapital.gov.co/osb/index.php/2020/03/11/intensifica-estas-medidas-para-protegerte-de-las-infecciones-respiratorias-agudas/" TargetMode="External"/><Relationship Id="rId135" Type="http://schemas.openxmlformats.org/officeDocument/2006/relationships/hyperlink" Target="https://saludata.saludcapital.gov.co/osb/index.php/2020/01/31/boletin-estadistico-y-epidemiologico-informe-de-gestion-mensual-direccion-de-urgencias-y-emergencias-en-salud-enero-2020/" TargetMode="External"/><Relationship Id="rId156" Type="http://schemas.openxmlformats.org/officeDocument/2006/relationships/hyperlink" Target="https://saludata.saludcapital.gov.co/osb/index.php/2021/03/24/boletin-epidemiologico-distrital-volumen-17-numero-5-mayo-2020/" TargetMode="External"/><Relationship Id="rId177" Type="http://schemas.openxmlformats.org/officeDocument/2006/relationships/hyperlink" Target="https://saludata.saludcapital.gov.co/osb/index.php/2021/10/12/acciones-para-mejorar-indicadores-de-salud-que-se-deterioraron-en-la-pandemia/" TargetMode="External"/><Relationship Id="rId198" Type="http://schemas.openxmlformats.org/officeDocument/2006/relationships/hyperlink" Target="https://saludata.saludcapital.gov.co/osb/index.php/2021/08/05/secretario-de-salud-hace-llamado-a-vacunarse-para-controlar-variante-delta-en-bogota/" TargetMode="External"/><Relationship Id="rId321" Type="http://schemas.openxmlformats.org/officeDocument/2006/relationships/hyperlink" Target="https://saludata.saludcapital.gov.co/osb/index.php/2019/12/04/cinco-reconocimientos-a-la-secretaria-de-salud-de-bogota/" TargetMode="External"/><Relationship Id="rId342" Type="http://schemas.openxmlformats.org/officeDocument/2006/relationships/hyperlink" Target="https://saludata.saludcapital.gov.co/osb/index.php/2019/07/19/secretaria-de-salud-entre-las-entidades-mas-innovadoras/" TargetMode="External"/><Relationship Id="rId202" Type="http://schemas.openxmlformats.org/officeDocument/2006/relationships/hyperlink" Target="https://saludata.saludcapital.gov.co/osb/index.php/2021/07/28/en-15-puntos-de-bogota-se-aplicara-la-vacuna-marca-moderna/" TargetMode="External"/><Relationship Id="rId223" Type="http://schemas.openxmlformats.org/officeDocument/2006/relationships/hyperlink" Target="https://saludata.saludcapital.gov.co/osb/index.php/2021/03/23/personas-entre-60-y-79-anos-ya-estan-siendo-vacunadas-contra-el-covid-19-en-bogota/" TargetMode="External"/><Relationship Id="rId244" Type="http://schemas.openxmlformats.org/officeDocument/2006/relationships/hyperlink" Target="https://saludata.saludcapital.gov.co/osb/index.php/2020/12/23/sds-impartio-directrices-para-que-la-red-hospitalaria-publica-y-privada-mantenga-una-oferta-suficiente-de-servicios-de-salud-durante-festividades-de-fin-de-ano/" TargetMode="External"/><Relationship Id="rId18" Type="http://schemas.openxmlformats.org/officeDocument/2006/relationships/hyperlink" Target="https://saludata.saludcapital.gov.co/osb/index.php/2018/11/18/califica-la-atencion-que-recibiste-en-salud-gracias-a-a-tu-servicio-bogota/" TargetMode="External"/><Relationship Id="rId39" Type="http://schemas.openxmlformats.org/officeDocument/2006/relationships/hyperlink" Target="https://saludata.saludcapital.gov.co/osb/index.php/2020/12/11/saludata-dos-anos-de-datos-abiertos-en-salud-que-aportan-a-un-gobierno-transparente/" TargetMode="External"/><Relationship Id="rId265" Type="http://schemas.openxmlformats.org/officeDocument/2006/relationships/hyperlink" Target="https://saludata.saludcapital.gov.co/osb/index.php/2020/08/20/bogota-reduce-velocidad-de-contagio-del-covid-19/" TargetMode="External"/><Relationship Id="rId286" Type="http://schemas.openxmlformats.org/officeDocument/2006/relationships/hyperlink" Target="https://saludata.saludcapital.gov.co/osb/index.php/2020/06/11/inicia-monitoreo-por-ocupacion-superior-al-50-de-uci-para-covid-19/" TargetMode="External"/><Relationship Id="rId50" Type="http://schemas.openxmlformats.org/officeDocument/2006/relationships/hyperlink" Target="https://saludata.saludcapital.gov.co/osb/index.php/2019/02/04/que-puedes-hacer-para-reducir-el-riesgo-de-padecer-cancer/" TargetMode="External"/><Relationship Id="rId104" Type="http://schemas.openxmlformats.org/officeDocument/2006/relationships/hyperlink" Target="https://saludata.saludcapital.gov.co/osb/index.php/2020/09/29/detecto-aislo-y-reporto-claves-para-evitar-el-covid-19-2/" TargetMode="External"/><Relationship Id="rId125" Type="http://schemas.openxmlformats.org/officeDocument/2006/relationships/hyperlink" Target="https://saludata.saludcapital.gov.co/osb/index.php/2019/09/15/condiciones-de-trabajo-y-salud-en-salas-de-belleza-de-bogota-d-c-2014/" TargetMode="External"/><Relationship Id="rId146" Type="http://schemas.openxmlformats.org/officeDocument/2006/relationships/hyperlink" Target="https://saludata.saludcapital.gov.co/osb/index.php/2020/10/23/proyecto-covida-boletin-epidemiologico-semana-36/" TargetMode="External"/><Relationship Id="rId167" Type="http://schemas.openxmlformats.org/officeDocument/2006/relationships/hyperlink" Target="https://saludata.saludcapital.gov.co/osb/index.php/2021/08/04/boletin-estadistico-y-epidemiologico-informe-de-gestion-mensual-direccion-de-urgencias-y-emergencias-en-salud-febrero-2021/" TargetMode="External"/><Relationship Id="rId188" Type="http://schemas.openxmlformats.org/officeDocument/2006/relationships/hyperlink" Target="https://saludata.saludcapital.gov.co/osb/index.php/2021/09/17/vacunate-contra-el-covid-19-y-accede-a-descuentos-en-comercios/" TargetMode="External"/><Relationship Id="rId311" Type="http://schemas.openxmlformats.org/officeDocument/2006/relationships/hyperlink" Target="https://saludata.saludcapital.gov.co/osb/index.php/2020/02/04/que-es-el-dengue-como-prevenirlo-y-que-hacer-ante-los-sintomas/" TargetMode="External"/><Relationship Id="rId332" Type="http://schemas.openxmlformats.org/officeDocument/2006/relationships/hyperlink" Target="https://saludata.saludcapital.gov.co/osb/index.php/2019/10/18/distrito-conmemora/" TargetMode="External"/><Relationship Id="rId353" Type="http://schemas.openxmlformats.org/officeDocument/2006/relationships/hyperlink" Target="https://saludata.saludcapital.gov.co/osb/index.php/2018/12/03/3006/" TargetMode="External"/><Relationship Id="rId71" Type="http://schemas.openxmlformats.org/officeDocument/2006/relationships/hyperlink" Target="https://saludata.saludcapital.gov.co/osb/index.php/2019/10/14/dia-mundial-del-donante/" TargetMode="External"/><Relationship Id="rId92" Type="http://schemas.openxmlformats.org/officeDocument/2006/relationships/hyperlink" Target="https://saludata.saludcapital.gov.co/osb/index.php/2021/01/26/los-mitos-de-la-vacuna-contra-el-covid-19/" TargetMode="External"/><Relationship Id="rId213" Type="http://schemas.openxmlformats.org/officeDocument/2006/relationships/hyperlink" Target="https://saludata.saludcapital.gov.co/osb/index.php/2021/06/15/dona-sangre-para-que-el-mundo-siga-latiendo/" TargetMode="External"/><Relationship Id="rId234" Type="http://schemas.openxmlformats.org/officeDocument/2006/relationships/hyperlink" Target="https://saludata.saludcapital.gov.co/osb/index.php/2021/02/15/bogota-lista-para-el-plan-distrital-de-vacunacion-contra-covid-19/" TargetMode="External"/><Relationship Id="rId2" Type="http://schemas.openxmlformats.org/officeDocument/2006/relationships/hyperlink" Target="https://saludata.saludcapital.gov.co/osb/index.php/2021/08/24/asi-sera-la-vacunacion-de-jovenes-entre-15-y-19-anos-en-bogota-contra-el-covid-19/" TargetMode="External"/><Relationship Id="rId29" Type="http://schemas.openxmlformats.org/officeDocument/2006/relationships/hyperlink" Target="https://saludata.saludcapital.gov.co/osb/index.php/2020/11/27/felizdata-fernando-de-la-hoz-universidad-nacional-de-colombia/" TargetMode="External"/><Relationship Id="rId255" Type="http://schemas.openxmlformats.org/officeDocument/2006/relationships/hyperlink" Target="https://saludata.saludcapital.gov.co/osb/index.php/2020/10/05/viajeros-y-aerolineas-a-acatar-los-protocolos-contra-el-covid-19/" TargetMode="External"/><Relationship Id="rId276" Type="http://schemas.openxmlformats.org/officeDocument/2006/relationships/hyperlink" Target="https://saludata.saludcapital.gov.co/osb/index.php/2020/07/18/la-alcaldesa-le-presenta-a-la-ciudadania-la-estrategia-promotores-del-cuidado-en-el-marco-del-programa-bogota-cuidadora/" TargetMode="External"/><Relationship Id="rId297" Type="http://schemas.openxmlformats.org/officeDocument/2006/relationships/hyperlink" Target="https://saludata.saludcapital.gov.co/osb/index.php/2020/03/20/personal-del-sector-salud-esta-exento-de-restricciones-en-simulacro-de-aislamiento-por-covid-19/" TargetMode="External"/><Relationship Id="rId40" Type="http://schemas.openxmlformats.org/officeDocument/2006/relationships/hyperlink" Target="https://saludata.saludcapital.gov.co/osb/index.php/2021/01/22/como-funcionan-los-puntos-de-testeos-aleatorios-de-covid-19/" TargetMode="External"/><Relationship Id="rId115" Type="http://schemas.openxmlformats.org/officeDocument/2006/relationships/hyperlink" Target="https://saludata.saludcapital.gov.co/osb/index.php/2019/04/30/boletin-epidemiologico-distrital/" TargetMode="External"/><Relationship Id="rId136" Type="http://schemas.openxmlformats.org/officeDocument/2006/relationships/hyperlink" Target="https://saludata.saludcapital.gov.co/osb/index.php/2020/02/28/boletin-estadistico-y-epidemiologico-informe-de-gestion-mensual-direccion-de-urgencias-y-emergencias-en-salud-febrero-2020/" TargetMode="External"/><Relationship Id="rId157" Type="http://schemas.openxmlformats.org/officeDocument/2006/relationships/hyperlink" Target="https://saludata.saludcapital.gov.co/osb/index.php/2021/03/26/boletin-epidemiologico-distrital-volumen-17-numero-6-junio-2020/" TargetMode="External"/><Relationship Id="rId178" Type="http://schemas.openxmlformats.org/officeDocument/2006/relationships/hyperlink" Target="https://saludata.saludcapital.gov.co/osb/index.php/2021/10/08/bogota-habilita-puntos-de-vacunacion-para-migrantes-irregulares/" TargetMode="External"/><Relationship Id="rId301" Type="http://schemas.openxmlformats.org/officeDocument/2006/relationships/hyperlink" Target="https://saludata.saludcapital.gov.co/osb/index.php/2020/03/11/confirmados-en-bogota-dos-casos-mas-de-covid-19/" TargetMode="External"/><Relationship Id="rId322" Type="http://schemas.openxmlformats.org/officeDocument/2006/relationships/hyperlink" Target="https://saludata.saludcapital.gov.co/osb/index.php/2019/12/02/nueva-campana-para-la-promocion-de-una-sexualidad-segura/" TargetMode="External"/><Relationship Id="rId343" Type="http://schemas.openxmlformats.org/officeDocument/2006/relationships/hyperlink" Target="https://saludata.saludcapital.gov.co/osb/index.php/2019/07/16/bogota-lider-de-iniciativas-digitales/" TargetMode="External"/><Relationship Id="rId61" Type="http://schemas.openxmlformats.org/officeDocument/2006/relationships/hyperlink" Target="https://saludata.saludcapital.gov.co/osb/index.php/2019/05/28/de-que-se-enferman-los-bogotanos/" TargetMode="External"/><Relationship Id="rId82" Type="http://schemas.openxmlformats.org/officeDocument/2006/relationships/hyperlink" Target="https://saludata.saludcapital.gov.co/osb/index.php/2020/03/11/cuatro-recomendaciones-para-cuidar-tu-salud-y-protegerte-de-las-infecciones-respiratorias-agudas/" TargetMode="External"/><Relationship Id="rId199" Type="http://schemas.openxmlformats.org/officeDocument/2006/relationships/hyperlink" Target="https://saludata.saludcapital.gov.co/osb/index.php/2021/08/04/vigilancia-genomica-confirma-presencia-de-variante-delta-de-covid-19-en-bogota/" TargetMode="External"/><Relationship Id="rId203" Type="http://schemas.openxmlformats.org/officeDocument/2006/relationships/hyperlink" Target="https://saludata.saludcapital.gov.co/osb/index.php/2021/07/23/comienza-la-vacunacion-contra-el-covid-19-para-mujeres-gestantes-en-bogota/" TargetMode="External"/><Relationship Id="rId19" Type="http://schemas.openxmlformats.org/officeDocument/2006/relationships/hyperlink" Target="https://saludata.saludcapital.gov.co/osb/index.php/2018/11/18/saludata-observatorio-de-salud-de-bogota/" TargetMode="External"/><Relationship Id="rId224" Type="http://schemas.openxmlformats.org/officeDocument/2006/relationships/hyperlink" Target="https://saludata.saludcapital.gov.co/osb/index.php/2021/03/17/bogota-ha-recibido-vacunas-para-el-84-de-los-mayores-de-80-anos/" TargetMode="External"/><Relationship Id="rId245" Type="http://schemas.openxmlformats.org/officeDocument/2006/relationships/hyperlink" Target="https://saludata.saludcapital.gov.co/osb/index.php/2020/12/22/bogota-contara-con-la-sala-blanca-de-desarrollo-de-tratamientos-celulares-mas-grande-de-colombia/" TargetMode="External"/><Relationship Id="rId266" Type="http://schemas.openxmlformats.org/officeDocument/2006/relationships/hyperlink" Target="https://saludata.saludcapital.gov.co/osb/index.php/2020/08/15/agosto-mes-para-ponerse-al-dia-en-las-vacunas/" TargetMode="External"/><Relationship Id="rId287" Type="http://schemas.openxmlformats.org/officeDocument/2006/relationships/hyperlink" Target="https://saludata.saludcapital.gov.co/osb/index.php/2020/06/04/bogota-ha-procesado-mas-de-100-mil-pruebas-de-covid-19/" TargetMode="External"/><Relationship Id="rId30" Type="http://schemas.openxmlformats.org/officeDocument/2006/relationships/hyperlink" Target="https://saludata.saludcapital.gov.co/osb/index.php/2020/11/27/felizdata-clemencia-mayorga/" TargetMode="External"/><Relationship Id="rId105" Type="http://schemas.openxmlformats.org/officeDocument/2006/relationships/hyperlink" Target="https://saludata.saludcapital.gov.co/osb/index.php/2020/11/25/cinco-momentos-en-la-vida-de-saludata/" TargetMode="External"/><Relationship Id="rId126" Type="http://schemas.openxmlformats.org/officeDocument/2006/relationships/hyperlink" Target="https://saludata.saludcapital.gov.co/osb/index.php/2019/09/30/discapacidad-en-bogota-origen-y-barreras/" TargetMode="External"/><Relationship Id="rId147" Type="http://schemas.openxmlformats.org/officeDocument/2006/relationships/hyperlink" Target="https://saludata.saludcapital.gov.co/osb/index.php/2020/10/31/boletin-estadistico-y-epidemiologico-informe-de-gestion-mensual-direccion-de-urgencias-y-emergencias-en-salud-octubre-2020/" TargetMode="External"/><Relationship Id="rId168" Type="http://schemas.openxmlformats.org/officeDocument/2006/relationships/hyperlink" Target="https://saludata.saludcapital.gov.co/osb/index.php/2021/08/04/boletin-estadistico-y-epidemiologico-informe-de-gestion-mensual-direccion-de-urgencias-y-emergencias-en-salud-marzo-2021/" TargetMode="External"/><Relationship Id="rId312" Type="http://schemas.openxmlformats.org/officeDocument/2006/relationships/hyperlink" Target="https://saludata.saludcapital.gov.co/osb/index.php/2020/01/31/protegete-de-la-radiacion-solar/" TargetMode="External"/><Relationship Id="rId333" Type="http://schemas.openxmlformats.org/officeDocument/2006/relationships/hyperlink" Target="https://saludata.saludcapital.gov.co/osb/index.php/2019/09/12/supersalud-exalta-trabajo-en-participacion-social-de-la-sds/" TargetMode="External"/><Relationship Id="rId354" Type="http://schemas.openxmlformats.org/officeDocument/2006/relationships/hyperlink" Target="https://saludata.saludcapital.gov.co/osb/index.php/2018/11/20/2936/" TargetMode="External"/><Relationship Id="rId51" Type="http://schemas.openxmlformats.org/officeDocument/2006/relationships/hyperlink" Target="https://saludata.saludcapital.gov.co/osb/index.php/2019/02/07/dia-sin-carro-y-sin-moto-en-bogota/" TargetMode="External"/><Relationship Id="rId72" Type="http://schemas.openxmlformats.org/officeDocument/2006/relationships/hyperlink" Target="https://saludata.saludcapital.gov.co/osb/index.php/2020/01/27/recomendaciones-para-prevenir-problemas-de-salud-por-condiciones-de-calidad-del-aire-en-bogota-2/" TargetMode="External"/><Relationship Id="rId93" Type="http://schemas.openxmlformats.org/officeDocument/2006/relationships/hyperlink" Target="https://saludata.saludcapital.gov.co/osb/index.php/2021/01/28/bogota-se-alista-para-la-vacunacion-contra-el-covid-19/" TargetMode="External"/><Relationship Id="rId189" Type="http://schemas.openxmlformats.org/officeDocument/2006/relationships/hyperlink" Target="https://saludata.saludcapital.gov.co/osb/index.php/2021/09/10/ninos-y-ninas-seran-padrinos-de-la-vacunacion-contra-el-covid-19/" TargetMode="External"/><Relationship Id="rId3" Type="http://schemas.openxmlformats.org/officeDocument/2006/relationships/hyperlink" Target="https://saludata.saludcapital.gov.co/osb/index.php/2021/06/17/distrito-financiara-investigaciones-en-salud-por-6-000-millones/" TargetMode="External"/><Relationship Id="rId214" Type="http://schemas.openxmlformats.org/officeDocument/2006/relationships/hyperlink" Target="https://saludata.saludcapital.gov.co/osb/index.php/2021/06/08/bogota-primer-puesto-nacional-en-vigilancia-de-salud-publica-durante-la-pandemia/" TargetMode="External"/><Relationship Id="rId235" Type="http://schemas.openxmlformats.org/officeDocument/2006/relationships/hyperlink" Target="https://saludata.saludcapital.gov.co/osb/index.php/2021/02/15/simulacro-de-preparacion-logistica-para-vacunacion-contra-covid-19/" TargetMode="External"/><Relationship Id="rId256" Type="http://schemas.openxmlformats.org/officeDocument/2006/relationships/hyperlink" Target="https://saludata.saludcapital.gov.co/osb/index.php/2020/09/29/secretaria-de-salud-de-bogota-unificara-indicador-de-ocupacion-de-camas-uci/" TargetMode="External"/><Relationship Id="rId277" Type="http://schemas.openxmlformats.org/officeDocument/2006/relationships/hyperlink" Target="https://saludata.saludcapital.gov.co/osb/index.php/2020/07/14/acciones-en-salud-en-el-primer-dia-de-cuarentena/" TargetMode="External"/><Relationship Id="rId298" Type="http://schemas.openxmlformats.org/officeDocument/2006/relationships/hyperlink" Target="https://saludata.saludcapital.gov.co/osb/index.php/2020/03/18/se-confirman-nueve-casos-nuevos-de-covid-19-en-bogota/" TargetMode="External"/><Relationship Id="rId116" Type="http://schemas.openxmlformats.org/officeDocument/2006/relationships/hyperlink" Target="https://saludata.saludcapital.gov.co/osb/index.php/2019/04/30/boletin-estadistico-y-epidemiologico-informe-de-gestion-mensual-direccion-de-urgencias-y-emergencias-en-salud-abril-2019/" TargetMode="External"/><Relationship Id="rId137" Type="http://schemas.openxmlformats.org/officeDocument/2006/relationships/hyperlink" Target="https://saludata.saludcapital.gov.co/osb/index.php/2020/03/31/boletin-estadistico-y-epidemiologico-informe-de-gestion-mensual-direccion-de-urgencias-y-emergencias-en-salud-marzo-2020/" TargetMode="External"/><Relationship Id="rId158" Type="http://schemas.openxmlformats.org/officeDocument/2006/relationships/hyperlink" Target="https://saludata.saludcapital.gov.co/osb/index.php/2021/05/19/boletin-epidemiologico-distrital-volumen-17-numero-7-julio-2020/" TargetMode="External"/><Relationship Id="rId302" Type="http://schemas.openxmlformats.org/officeDocument/2006/relationships/hyperlink" Target="https://saludata.saludcapital.gov.co/osb/index.php/2020/03/10/2-550-personas-en-lista-de-espera-para-trasplante-de-organos/" TargetMode="External"/><Relationship Id="rId323" Type="http://schemas.openxmlformats.org/officeDocument/2006/relationships/hyperlink" Target="https://saludata.saludcapital.gov.co/osb/index.php/2019/11/25/un-ano-en-servicio-y-mas-de-181-mil-visitas/" TargetMode="External"/><Relationship Id="rId344" Type="http://schemas.openxmlformats.org/officeDocument/2006/relationships/hyperlink" Target="https://saludata.saludcapital.gov.co/osb/index.php/2019/06/19/nuevo-modelo-de-salud-de-bogota-de-los-mejores-del-pais/" TargetMode="External"/><Relationship Id="rId20" Type="http://schemas.openxmlformats.org/officeDocument/2006/relationships/hyperlink" Target="https://saludata.saludcapital.gov.co/osb/index.php/2018/11/19/saludata-el-primer-observatorio-de-salud-de-bogota/" TargetMode="External"/><Relationship Id="rId41" Type="http://schemas.openxmlformats.org/officeDocument/2006/relationships/hyperlink" Target="https://saludata.saludcapital.gov.co/osb/index.php/2021/02/18/asi-sera-el-plan-de-vacunacion-contra-el-covid-19/" TargetMode="External"/><Relationship Id="rId62" Type="http://schemas.openxmlformats.org/officeDocument/2006/relationships/hyperlink" Target="https://saludata.saludcapital.gov.co/osb/index.php/2019/06/05/5-de-junio-dia-mundial-del-medio-ambiente/" TargetMode="External"/><Relationship Id="rId83" Type="http://schemas.openxmlformats.org/officeDocument/2006/relationships/hyperlink" Target="https://saludata.saludcapital.gov.co/osb/index.php/2020/03/11/protegete-de-las-infecciones-respiratorias-agudas-como-y-cuando-debes-lavarte-las-manos/" TargetMode="External"/><Relationship Id="rId179" Type="http://schemas.openxmlformats.org/officeDocument/2006/relationships/hyperlink" Target="https://saludata.saludcapital.gov.co/osb/index.php/2021/10/08/con-salud-a-mi-barrio-brindaremos-una-atencion-integral-en-casa-secretario-de-salud/" TargetMode="External"/><Relationship Id="rId190" Type="http://schemas.openxmlformats.org/officeDocument/2006/relationships/hyperlink" Target="https://saludata.saludcapital.gov.co/osb/index.php/2021/08/31/bogota-continua-con-la-aplicacion-de-primeras-dosis-de-vacuna-contra-el-covid-19/" TargetMode="External"/><Relationship Id="rId204" Type="http://schemas.openxmlformats.org/officeDocument/2006/relationships/hyperlink" Target="https://saludata.saludcapital.gov.co/osb/index.php/2021/07/21/secretaria-de-salud-realiza-jornada-de-vacunacion-en-zonas-rurales/" TargetMode="External"/><Relationship Id="rId225" Type="http://schemas.openxmlformats.org/officeDocument/2006/relationships/hyperlink" Target="https://saludata.saludcapital.gov.co/osb/index.php/2021/03/16/mas-de-100-mil-mayores-de-80-anos-han-sido-vacunados-en-bogota/" TargetMode="External"/><Relationship Id="rId246" Type="http://schemas.openxmlformats.org/officeDocument/2006/relationships/hyperlink" Target="https://saludata.saludcapital.gov.co/osb/index.php/2020/12/08/bogota-registra-8-lesionados-con-polvora-durante-la-celebracion-de-la-noche-de-velitas-preliminar/" TargetMode="External"/><Relationship Id="rId267" Type="http://schemas.openxmlformats.org/officeDocument/2006/relationships/hyperlink" Target="https://saludata.saludcapital.gov.co/osb/index.php/2020/08/13/bogota-ha-capacitado-mas-de-1-700-promotores-del-cuidado/" TargetMode="External"/><Relationship Id="rId288" Type="http://schemas.openxmlformats.org/officeDocument/2006/relationships/hyperlink" Target="https://saludata.saludcapital.gov.co/osb/index.php/2020/05/28/datos-abiertos-de-covid-19-en-bogota-saluda-mas-de-un-millon-de-visitas/" TargetMode="External"/><Relationship Id="rId106" Type="http://schemas.openxmlformats.org/officeDocument/2006/relationships/hyperlink" Target="https://saludata.saludcapital.gov.co/osb/index.php/2021/02/01/bogota-adelanto-con-exito-primer-simulacro-de-vacunacion-contra-el-covid-19/" TargetMode="External"/><Relationship Id="rId127" Type="http://schemas.openxmlformats.org/officeDocument/2006/relationships/hyperlink" Target="https://saludata.saludcapital.gov.co/osb/index.php/2019/09/30/boletin-estadistico-y-epidemiologico-informe-de-gestion-mensual-direccion-de-urgencias-y-emergencias-en-salud-septiembre-2019/" TargetMode="External"/><Relationship Id="rId313" Type="http://schemas.openxmlformats.org/officeDocument/2006/relationships/hyperlink" Target="https://saludata.saludcapital.gov.co/osb/index.php/2020/01/24/mas-de-52-000-ninos-tienen-vacunas-pendientes/" TargetMode="External"/><Relationship Id="rId10" Type="http://schemas.openxmlformats.org/officeDocument/2006/relationships/hyperlink" Target="https://saludata.saludcapital.gov.co/osb/index.php/2020/03/02/la-supersalud-levanta-la-medida-de-restriccion-de-afiliacion-a-la-eps-publica-capital-salud/" TargetMode="External"/><Relationship Id="rId31" Type="http://schemas.openxmlformats.org/officeDocument/2006/relationships/hyperlink" Target="https://saludata.saludcapital.gov.co/osb/index.php/2020/11/27/felizdata-agustin-moreno-presidente-de-la-asociacion-de-usuarios-uss-meissen/" TargetMode="External"/><Relationship Id="rId52" Type="http://schemas.openxmlformats.org/officeDocument/2006/relationships/hyperlink" Target="https://saludata.saludcapital.gov.co/osb/index.php/2019/02/15/prevenga-afectaciones-en-salud-por-contaminacion-en-el-aire-2/" TargetMode="External"/><Relationship Id="rId73" Type="http://schemas.openxmlformats.org/officeDocument/2006/relationships/hyperlink" Target="https://saludata.saludcapital.gov.co/osb/index.php/2020/01/31/los-tintes-para-el-cabello-y-los-alisadores-quimicos-aumentarian-el-riesgo-de-cancer-de-mama/" TargetMode="External"/><Relationship Id="rId94" Type="http://schemas.openxmlformats.org/officeDocument/2006/relationships/hyperlink" Target="https://saludata.saludcapital.gov.co/osb/index.php/2021/02/04/9-recomendaciones-para-cuidar-tu-salud-y-reducir-el-riesgo-de-padecer-cancer-2/" TargetMode="External"/><Relationship Id="rId148" Type="http://schemas.openxmlformats.org/officeDocument/2006/relationships/hyperlink" Target="https://saludata.saludcapital.gov.co/osb/index.php/2020/11/30/boletin-estadistico-y-epidemiologico-informe-de-gestion-mensual-direccion-de-urgencias-y-emergencias-en-salud-noviembre-2020/" TargetMode="External"/><Relationship Id="rId169" Type="http://schemas.openxmlformats.org/officeDocument/2006/relationships/hyperlink" Target="https://saludata.saludcapital.gov.co/osb/index.php/2021/08/04/boletin-estadistico-y-epidemiologico-informe-de-gestion-mensual-direccion-de-urgencias-y-emergencias-en-salud-abril-de-2021/" TargetMode="External"/><Relationship Id="rId334" Type="http://schemas.openxmlformats.org/officeDocument/2006/relationships/hyperlink" Target="https://saludata.saludcapital.gov.co/osb/index.php/2019/09/05/mas-de-dos-millones-de-consultas-han-recibido-las-plataformas-digitales-de-la-secretaria-de-salud/" TargetMode="External"/><Relationship Id="rId355" Type="http://schemas.openxmlformats.org/officeDocument/2006/relationships/hyperlink" Target="https://saludata.saludcapital.gov.co/osb/index.php/2018/11/01/bogotanos-se-sienten-mas-satisfechos-y-mejor-atendidos-con-el-nuevo-modelo-de-salud-de-penalosa/" TargetMode="External"/><Relationship Id="rId4" Type="http://schemas.openxmlformats.org/officeDocument/2006/relationships/hyperlink" Target="https://saludata.saludcapital.gov.co/osb/index.php/2021/03/04/mantener-las-medidas-de-autocuidado-sigue-siendo-la-clave-para-evitar-los-contagios-de-covid-19/" TargetMode="External"/><Relationship Id="rId180" Type="http://schemas.openxmlformats.org/officeDocument/2006/relationships/hyperlink" Target="https://saludata.saludcapital.gov.co/osb/index.php/2021/10/07/salud-a-mi-barrio-el-nuevo-modelo-de-salud-territorial-de-bogota/" TargetMode="External"/><Relationship Id="rId215" Type="http://schemas.openxmlformats.org/officeDocument/2006/relationships/hyperlink" Target="https://saludata.saludcapital.gov.co/osb/index.php/2021/06/03/mas-del-50-de-los-mayores-de-55-anos-ha-recibido-vacuna-contra-el-covid-19/" TargetMode="External"/><Relationship Id="rId236" Type="http://schemas.openxmlformats.org/officeDocument/2006/relationships/hyperlink" Target="https://saludata.saludcapital.gov.co/osb/index.php/2021/01/31/secretaria-de-salud-vigila-aislamiento-de-pasajeros-llegados-de-leticia-amazonas/" TargetMode="External"/><Relationship Id="rId257" Type="http://schemas.openxmlformats.org/officeDocument/2006/relationships/hyperlink" Target="https://saludata.saludcapital.gov.co/osb/index.php/2020/09/28/detecto-aislo-y-reporto-claves-para-evitar-el-covid-19/" TargetMode="External"/><Relationship Id="rId278" Type="http://schemas.openxmlformats.org/officeDocument/2006/relationships/hyperlink" Target="https://saludata.saludcapital.gov.co/osb/index.php/2020/07/10/secretaria-de-salud-fortalece-procesos-de-formacion-para-atencion-del-covid-19/" TargetMode="External"/><Relationship Id="rId303" Type="http://schemas.openxmlformats.org/officeDocument/2006/relationships/hyperlink" Target="https://saludata.saludcapital.gov.co/osb/index.php/2020/03/09/se-inauguran-los-servicios-integrales-de-salud-para-las-mujeres/" TargetMode="External"/><Relationship Id="rId42" Type="http://schemas.openxmlformats.org/officeDocument/2006/relationships/hyperlink" Target="https://saludata.saludcapital.gov.co/osb/index.php/2021/04/15/asi-se-calcula-el-porcentaje-de-ocupacion-de-camas-uci-reportado-en-la-plataforma-saludata18961/" TargetMode="External"/><Relationship Id="rId84" Type="http://schemas.openxmlformats.org/officeDocument/2006/relationships/hyperlink" Target="https://saludata.saludcapital.gov.co/osb/index.php/2020/03/11/mitos-del-coronavirus-covid-19/" TargetMode="External"/><Relationship Id="rId138" Type="http://schemas.openxmlformats.org/officeDocument/2006/relationships/hyperlink" Target="https://saludata.saludcapital.gov.co/osb/index.php/2020/04/30/boletin-estadistico-y-epidemiologico-informe-de-gestion-mensual-direccion-de-urgencias-y-emergencias-en-salud-abril-2020/" TargetMode="External"/><Relationship Id="rId345" Type="http://schemas.openxmlformats.org/officeDocument/2006/relationships/hyperlink" Target="https://saludata.saludcapital.gov.co/osb/index.php/2019/05/28/mas-de-600-personas-caminaron-para-crear-conciencia-sobre-los-efectos-nocivos-del-consumo-de-tabaco/" TargetMode="External"/><Relationship Id="rId191" Type="http://schemas.openxmlformats.org/officeDocument/2006/relationships/hyperlink" Target="https://saludata.saludcapital.gov.co/osb/index.php/2021/08/26/bogota-espera-vacunar-a-795-mil-ninos-y-ninas-contra-sarampion-y-rubeola/" TargetMode="External"/><Relationship Id="rId205" Type="http://schemas.openxmlformats.org/officeDocument/2006/relationships/hyperlink" Target="https://saludata.saludcapital.gov.co/osb/index.php/2021/07/16/aplicacion-de-segundas-dosis-de-pfizer-solo-por-agendamiento/" TargetMode="External"/><Relationship Id="rId247" Type="http://schemas.openxmlformats.org/officeDocument/2006/relationships/hyperlink" Target="https://saludata.saludcapital.gov.co/osb/index.php/2020/11/25/mas-de-un-millon-de-personas-han-consultado-los-datos-abiertos-sobre-covid-19-en-bogota/" TargetMode="External"/><Relationship Id="rId107" Type="http://schemas.openxmlformats.org/officeDocument/2006/relationships/hyperlink" Target="https://saludata.saludcapital.gov.co/osb/index.php/2021/07/06/bogota-avanza-en-su-proceso-de-vacunacion-con-transparencia-y-de-cara-a-la-ciudadania-2/" TargetMode="External"/><Relationship Id="rId289" Type="http://schemas.openxmlformats.org/officeDocument/2006/relationships/hyperlink" Target="https://saludata.saludcapital.gov.co/osb/index.php/2020/05/26/secretario-de-salud-hace-llamado-a-bogotanos-para-que-fortalezcan-medidas-de-autocuidado/" TargetMode="External"/><Relationship Id="rId11" Type="http://schemas.openxmlformats.org/officeDocument/2006/relationships/hyperlink" Target="https://saludata.saludcapital.gov.co/osb/index.php/2019/11/14/adoptar-habitos-de-vida-saludables-reduce-el-riesgo-de-padecer-diabetes/" TargetMode="External"/><Relationship Id="rId53" Type="http://schemas.openxmlformats.org/officeDocument/2006/relationships/hyperlink" Target="https://saludata.saludcapital.gov.co/osb/index.php/2019/02/18/4035/" TargetMode="External"/><Relationship Id="rId149" Type="http://schemas.openxmlformats.org/officeDocument/2006/relationships/hyperlink" Target="https://saludata.saludcapital.gov.co/osb/index.php/2020/12/02/bed-gestion-del-riesgo-colectivo-intervencion-de-aps-que-permite-dar-continuidad-en-la-atencion-en-salud/" TargetMode="External"/><Relationship Id="rId314" Type="http://schemas.openxmlformats.org/officeDocument/2006/relationships/hyperlink" Target="https://saludata.saludcapital.gov.co/osb/index.php/2020/01/23/distrito-trabaja-ante-posible-alerta-por-calidad-del-aire/" TargetMode="External"/><Relationship Id="rId356" Type="http://schemas.openxmlformats.org/officeDocument/2006/relationships/hyperlink" Target="https://saludata.saludcapital.gov.co/osb/index.php/2021/06/21/vives-en-bogota-y-te-vacunaste-en-el-exterior-reportalo-aqui/" TargetMode="External"/><Relationship Id="rId95" Type="http://schemas.openxmlformats.org/officeDocument/2006/relationships/hyperlink" Target="https://saludata.saludcapital.gov.co/osb/index.php/2021/02/15/dia-mundial-de-la-lucha-contra-el-cancer-infantil/" TargetMode="External"/><Relationship Id="rId160" Type="http://schemas.openxmlformats.org/officeDocument/2006/relationships/hyperlink" Target="https://saludata.saludcapital.gov.co/osb/index.php/2021/06/04/boletin-epidemiologico-distrital-volumen-17-numero-9-septiembre-2020/" TargetMode="External"/><Relationship Id="rId216" Type="http://schemas.openxmlformats.org/officeDocument/2006/relationships/hyperlink" Target="https://saludata.saludcapital.gov.co/osb/index.php/2021/05/31/bogota-comenzara-vacunacion-de-mayores-de-50-anos-con-pico-y-cedula/" TargetMode="External"/><Relationship Id="rId258" Type="http://schemas.openxmlformats.org/officeDocument/2006/relationships/hyperlink" Target="https://saludata.saludcapital.gov.co/osb/index.php/2020/09/24/nuevo-centro-de-investigacion-en-salud-para-bogota/" TargetMode="External"/><Relationship Id="rId22" Type="http://schemas.openxmlformats.org/officeDocument/2006/relationships/hyperlink" Target="https://saludata.saludcapital.gov.co/osb/index.php/2020/03/11/aprende-a-lavarte-las-manos-correctamente/" TargetMode="External"/><Relationship Id="rId64" Type="http://schemas.openxmlformats.org/officeDocument/2006/relationships/hyperlink" Target="https://saludata.saludcapital.gov.co/osb/index.php/2019/06/10/11-de-junio-dia-mundial-del-cancer-de-prostata/" TargetMode="External"/><Relationship Id="rId118" Type="http://schemas.openxmlformats.org/officeDocument/2006/relationships/hyperlink" Target="https://saludata.saludcapital.gov.co/osb/index.php/2019/05/31/boletin-epidemiologico-distrital-caracterizacion-de-las-urgencias-y-emergencias-en-salud-publica-en-bogota-2012-2018/" TargetMode="External"/><Relationship Id="rId325" Type="http://schemas.openxmlformats.org/officeDocument/2006/relationships/hyperlink" Target="https://saludata.saludcapital.gov.co/osb/index.php/2019/11/13/laboratorio-de-salud-publica-50-000-analisis-sanitarios-al-ano/" TargetMode="External"/><Relationship Id="rId171" Type="http://schemas.openxmlformats.org/officeDocument/2006/relationships/hyperlink" Target="https://saludata.saludcapital.gov.co/osb/index.php/2021/08/04/boletin-estadistico-y-epidemiologico-informe-de-gestion-mensual-direccion-de-urgencias-y-emergencias-en-salud-junio-de-2021/" TargetMode="External"/><Relationship Id="rId227" Type="http://schemas.openxmlformats.org/officeDocument/2006/relationships/hyperlink" Target="https://saludata.saludcapital.gov.co/osb/index.php/2021/03/12/los-sectores-salud-social-planeacion-y-economico-le-cumplen-a-bogota-en-pandemia/" TargetMode="External"/><Relationship Id="rId269" Type="http://schemas.openxmlformats.org/officeDocument/2006/relationships/hyperlink" Target="https://saludata.saludcapital.gov.co/osb/index.php/2020/08/10/cartas-al-personal-de-salud-en-el-cumpleanos-de-bogota/" TargetMode="External"/><Relationship Id="rId33" Type="http://schemas.openxmlformats.org/officeDocument/2006/relationships/hyperlink" Target="https://saludata.saludcapital.gov.co/osb/index.php/2020/11/27/felizdata-luz-angela-heredia-veedora-ciudadana/" TargetMode="External"/><Relationship Id="rId129" Type="http://schemas.openxmlformats.org/officeDocument/2006/relationships/hyperlink" Target="https://saludata.saludcapital.gov.co/osb/index.php/2019/10/30/efecto-de-la-migracion-interna-y-externa-en-las-coberturas-de-vacunacion-de-menores-de-cinco-anos-en-bogota-en-2018/" TargetMode="External"/><Relationship Id="rId280" Type="http://schemas.openxmlformats.org/officeDocument/2006/relationships/hyperlink" Target="https://saludata.saludcapital.gov.co/osb/index.php/2020/07/03/el-nuevo-hospital-santa-clara-sera-una-realidad/" TargetMode="External"/><Relationship Id="rId336" Type="http://schemas.openxmlformats.org/officeDocument/2006/relationships/hyperlink" Target="https://saludata.saludcapital.gov.co/osb/index.php/2019/08/21/entrada/" TargetMode="External"/><Relationship Id="rId75" Type="http://schemas.openxmlformats.org/officeDocument/2006/relationships/hyperlink" Target="https://saludata.saludcapital.gov.co/osb/index.php/2020/02/10/aprende-como-disminuir-el-riesgo-de-contagio-de-cualquier-infeccion-respiratoria-aguda-ira-entre-ellas-el-coronavirus-2019-ncov/" TargetMode="External"/><Relationship Id="rId140" Type="http://schemas.openxmlformats.org/officeDocument/2006/relationships/hyperlink" Target="https://saludata.saludcapital.gov.co/osb/index.php/2020/06/04/sobre-como-se-construyen-las-proyecciones-de-casos-covid/" TargetMode="External"/><Relationship Id="rId182" Type="http://schemas.openxmlformats.org/officeDocument/2006/relationships/hyperlink" Target="https://saludata.saludcapital.gov.co/osb/index.php/2021/10/05/bogota-reanuda-la-aplicacion-de-segundas-dosis-de-moderna/" TargetMode="External"/><Relationship Id="rId6" Type="http://schemas.openxmlformats.org/officeDocument/2006/relationships/hyperlink" Target="https://saludata.saludcapital.gov.co/osb/index.php/2020/08/05/secretaria-de-salud-y-naciones-unidas-lanzan-manual-de-estrategias-para-la-prevencion-del-consumo-de-drogas/" TargetMode="External"/><Relationship Id="rId238" Type="http://schemas.openxmlformats.org/officeDocument/2006/relationships/hyperlink" Target="https://saludata.saludcapital.gov.co/osb/index.php/2021/01/30/jornada-distrital-de-vacunacion/" TargetMode="External"/><Relationship Id="rId291" Type="http://schemas.openxmlformats.org/officeDocument/2006/relationships/hyperlink" Target="https://saludata.saludcapital.gov.co/osb/index.php/2020/05/17/secretaria-de-salud-alerta-sobre-riesgos-de-hipertension/" TargetMode="External"/><Relationship Id="rId305" Type="http://schemas.openxmlformats.org/officeDocument/2006/relationships/hyperlink" Target="https://saludata.saludcapital.gov.co/osb/index.php/2020/03/03/bogota-preparada-para-la-atencion-de-coronavirus-covid-19/" TargetMode="External"/><Relationship Id="rId347" Type="http://schemas.openxmlformats.org/officeDocument/2006/relationships/hyperlink" Target="https://saludata.saludcapital.gov.co/osb/index.php/2019/05/07/bogota-una-ciudad-libre-de-sarampion/" TargetMode="External"/><Relationship Id="rId44" Type="http://schemas.openxmlformats.org/officeDocument/2006/relationships/hyperlink" Target="https://saludata.saludcapital.gov.co/osb/index.php/2021/06/02/las-vacunas-salvan-vidas/" TargetMode="External"/><Relationship Id="rId86" Type="http://schemas.openxmlformats.org/officeDocument/2006/relationships/hyperlink" Target="https://saludata.saludcapital.gov.co/osb/index.php/2020/06/04/dia-mundial-de-los-pacientes-trasplantados/" TargetMode="External"/><Relationship Id="rId151" Type="http://schemas.openxmlformats.org/officeDocument/2006/relationships/hyperlink" Target="https://saludata.saludcapital.gov.co/osb/index.php/2020/12/30/boletin-estadistico-y-epidemiologico-informe-de-gestion-mensual-direccion-de-urgencias-y-emergencias-en-salud-diciembre-2020/" TargetMode="External"/><Relationship Id="rId193" Type="http://schemas.openxmlformats.org/officeDocument/2006/relationships/hyperlink" Target="https://saludata.saludcapital.gov.co/osb/index.php/2021/08/25/bogota-tiene-disponibilidad-de-vacunas-solo-para-los-proximos-3-dias/" TargetMode="External"/><Relationship Id="rId207" Type="http://schemas.openxmlformats.org/officeDocument/2006/relationships/hyperlink" Target="https://saludata.saludcapital.gov.co/osb/index.php/2021/07/06/asi-avanza-intervencion-en-zonas-con-mayor-dispersion-de-covid-19/" TargetMode="External"/><Relationship Id="rId249" Type="http://schemas.openxmlformats.org/officeDocument/2006/relationships/hyperlink" Target="https://saludata.saludcapital.gov.co/osb/index.php/2020/11/19/secretaria-de-salud-recomienda-intensificar-autocuidado-ante-lluvias/" TargetMode="External"/><Relationship Id="rId13" Type="http://schemas.openxmlformats.org/officeDocument/2006/relationships/hyperlink" Target="https://saludata.saludcapital.gov.co/osb/index.php/2018/10/17/9741/" TargetMode="External"/><Relationship Id="rId109" Type="http://schemas.openxmlformats.org/officeDocument/2006/relationships/hyperlink" Target="https://saludata.saludcapital.gov.co/osb/index.php/2018/11/22/documento-tecnico-participacion-social-y-servicio-a-la-ciudadania-en-salud-en-el-distrito-capital-2016-2020/" TargetMode="External"/><Relationship Id="rId260" Type="http://schemas.openxmlformats.org/officeDocument/2006/relationships/hyperlink" Target="https://saludata.saludcapital.gov.co/osb/index.php/2020/09/14/nuevo-laboratorio-para-pruebas-de-covid-19-en-la-red-publica/" TargetMode="External"/><Relationship Id="rId316" Type="http://schemas.openxmlformats.org/officeDocument/2006/relationships/hyperlink" Target="https://saludata.saludcapital.gov.co/osb/index.php/2019/12/17/secretaria-distrital-de-salud-recibe-mencion-de-honor-con-la-plataforma-digital-saludata/" TargetMode="External"/><Relationship Id="rId55" Type="http://schemas.openxmlformats.org/officeDocument/2006/relationships/hyperlink" Target="https://saludata.saludcapital.gov.co/osb/index.php/2019/04/11/recomendaciones-para-compra-y-consumo-de-pescado/" TargetMode="External"/><Relationship Id="rId97" Type="http://schemas.openxmlformats.org/officeDocument/2006/relationships/hyperlink" Target="https://saludata.saludcapital.gov.co/osb/index.php/2021/04/07/lineas-de-informacion-covid-19-entidades-promotoras-de-salud-eps/" TargetMode="External"/><Relationship Id="rId120" Type="http://schemas.openxmlformats.org/officeDocument/2006/relationships/hyperlink" Target="https://saludata.saludcapital.gov.co/osb/index.php/2019/06/30/analisis-de-la-problematica-de-contaminacion-del-aire-en-bogota-desde-una-perspectiva-de-salud/" TargetMode="External"/><Relationship Id="rId162" Type="http://schemas.openxmlformats.org/officeDocument/2006/relationships/hyperlink" Target="https://saludata.saludcapital.gov.co/osb/index.php/2021/06/15/asisbogota2018/" TargetMode="External"/><Relationship Id="rId218" Type="http://schemas.openxmlformats.org/officeDocument/2006/relationships/hyperlink" Target="https://saludata.saludcapital.gov.co/osb/index.php/2021/05/28/estudiantes-y-docentes-de-bogota-seran-promotores-del-cuidado/" TargetMode="External"/><Relationship Id="rId271" Type="http://schemas.openxmlformats.org/officeDocument/2006/relationships/hyperlink" Target="https://saludata.saludcapital.gov.co/osb/index.php/2020/08/03/bogota-continua-la-expansion-de-sus-uci-para-covid-19/" TargetMode="External"/><Relationship Id="rId24" Type="http://schemas.openxmlformats.org/officeDocument/2006/relationships/hyperlink" Target="https://saludata.saludcapital.gov.co/osb/index.php/2020/10/20/sabes-cuantos-casos-de-covid-19-se-han-confirmado-en-tu-localidad-la-informacion-oficial-te-cuida/" TargetMode="External"/><Relationship Id="rId66" Type="http://schemas.openxmlformats.org/officeDocument/2006/relationships/hyperlink" Target="https://saludata.saludcapital.gov.co/osb/index.php/2019/07/15/protejase-del-sol-lo-que-debe-saber-sobre-la-radiacion-solar/" TargetMode="External"/><Relationship Id="rId131" Type="http://schemas.openxmlformats.org/officeDocument/2006/relationships/hyperlink" Target="https://saludata.saludcapital.gov.co/osb/index.php/2019/10/31/situacion-de-salud-de-la-poblacion-circunvecina-al-relleno-sanitario-dona-juana-bogota-d-c-2010-2016/" TargetMode="External"/><Relationship Id="rId327" Type="http://schemas.openxmlformats.org/officeDocument/2006/relationships/hyperlink" Target="https://saludata.saludcapital.gov.co/osb/index.php/2019/11/06/cigarrillos-electronicos/" TargetMode="External"/><Relationship Id="rId173" Type="http://schemas.openxmlformats.org/officeDocument/2006/relationships/hyperlink" Target="https://saludata.saludcapital.gov.co/osb/index.php/2021/08/20/boletin-epidemiologico-distrital-volumen-17-numero-11-noviembre-2020/" TargetMode="External"/><Relationship Id="rId229" Type="http://schemas.openxmlformats.org/officeDocument/2006/relationships/hyperlink" Target="https://saludata.saludcapital.gov.co/osb/index.php/2021/03/09/inicia-vacunacion-en-coliseos-a-adultos-mayores-de-80-anos/" TargetMode="External"/><Relationship Id="rId240" Type="http://schemas.openxmlformats.org/officeDocument/2006/relationships/hyperlink" Target="https://saludata.saludcapital.gov.co/osb/index.php/2021/01/20/alcaldesa-y-vacunadores-hablan-del-plan-de-vacunacion-para-covid-19/" TargetMode="External"/><Relationship Id="rId35" Type="http://schemas.openxmlformats.org/officeDocument/2006/relationships/hyperlink" Target="https://saludata.saludcapital.gov.co/osb/index.php/2020/11/27/augusto-galan-sarmiento-director-del-centro-de-pensamiento-asi-vamos-en-salud/" TargetMode="External"/><Relationship Id="rId77" Type="http://schemas.openxmlformats.org/officeDocument/2006/relationships/hyperlink" Target="https://saludata.saludcapital.gov.co/osb/index.php/2020/02/24/consulta-el-indice-ultravioleta-para-bogota-24-al-27-de-febrero-de-2020/" TargetMode="External"/><Relationship Id="rId100" Type="http://schemas.openxmlformats.org/officeDocument/2006/relationships/hyperlink" Target="https://saludata.saludcapital.gov.co/osb/index.php/2021/07/16/infografia-cual-es-la-efectividad-de-la-vacuna-sinovac/" TargetMode="External"/><Relationship Id="rId282" Type="http://schemas.openxmlformats.org/officeDocument/2006/relationships/hyperlink" Target="https://saludata.saludcapital.gov.co/osb/index.php/2020/06/20/bogota-recibe-130-ventiladores-para-atencion-del-covid-19/" TargetMode="External"/><Relationship Id="rId338" Type="http://schemas.openxmlformats.org/officeDocument/2006/relationships/hyperlink" Target="https://saludata.saludcapital.gov.co/osb/index.php/2019/08/15/in-memoriam-dr-mancel-enrique-martinez-duran/" TargetMode="External"/><Relationship Id="rId8" Type="http://schemas.openxmlformats.org/officeDocument/2006/relationships/hyperlink" Target="https://saludata.saludcapital.gov.co/osb/index.php/2020/04/01/asi-perciben-los-bogotanos-la-cuarentena/" TargetMode="External"/><Relationship Id="rId142" Type="http://schemas.openxmlformats.org/officeDocument/2006/relationships/hyperlink" Target="https://saludata.saludcapital.gov.co/osb/index.php/2020/07/31/boletin-estadistico-y-epidemiologico-informe-de-gestion-mensual-direccion-de-urgencias-y-emergencias-en-salud-julio-2020/" TargetMode="External"/><Relationship Id="rId184" Type="http://schemas.openxmlformats.org/officeDocument/2006/relationships/hyperlink" Target="https://saludata.saludcapital.gov.co/osb/index.php/2021/09/29/sector-salud-celebra-la-semana-de-la-ciudadania/" TargetMode="External"/><Relationship Id="rId251" Type="http://schemas.openxmlformats.org/officeDocument/2006/relationships/hyperlink" Target="https://saludata.saludcapital.gov.co/osb/index.php/2020/10/27/halloween-de-manera-segura-en-casa/"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mailto:s1sanchez@saludcapital.gov.co" TargetMode="External"/><Relationship Id="rId18" Type="http://schemas.openxmlformats.org/officeDocument/2006/relationships/hyperlink" Target="https://app.powerbi.com/view?r=eyJrIjoiYjI2ZTJlMzItNGE2NS00ZDExLWE5YTktNWM4ZjU4N2Q3MjMyIiwidCI6IjRhYjExODNlLTc1ZDYtNGI4Ny1iNGI1LWJmY2I5NjhjMWQ1NyIsImMiOjR9" TargetMode="External"/><Relationship Id="rId26" Type="http://schemas.openxmlformats.org/officeDocument/2006/relationships/hyperlink" Target="https://app.powerbi.com/view?r=eyJrIjoiZDgxZDY3MTEtOGEyNS00ZjkxLWJhYzYtODZkZDBmODVjNmE1IiwidCI6IjRhYjExODNlLTc1ZDYtNGI4Ny1iNGI1LWJmY2I5NjhjMWQ1NyIsImMiOjR9" TargetMode="External"/><Relationship Id="rId39" Type="http://schemas.openxmlformats.org/officeDocument/2006/relationships/hyperlink" Target="https://app.powerbi.com/view?r=eyJrIjoiMjQ2ZGU3MmUtNjRjYy00MWU2LWI0N2QtNTc4NzVjNGE1NTRhIiwidCI6IjRhYjExODNlLTc1ZDYtNGI4Ny1iNGI1LWJmY2I5NjhjMWQ1NyIsImMiOjR9" TargetMode="External"/><Relationship Id="rId21" Type="http://schemas.openxmlformats.org/officeDocument/2006/relationships/hyperlink" Target="https://app.powerbi.com/view?r=eyJrIjoiMjU1ZDA3ZTktNDJmYy00OGFhLWExOGItZTU5ZGFmNjM4MTRmIiwidCI6IjRhYjExODNlLTc1ZDYtNGI4Ny1iNGI1LWJmY2I5NjhjMWQ1NyIsImMiOjR9" TargetMode="External"/><Relationship Id="rId34" Type="http://schemas.openxmlformats.org/officeDocument/2006/relationships/hyperlink" Target="https://app.powerbi.com/view?r=eyJrIjoiYTA5MzExZDktMjBjYi00ZGRmLTk3YWItM2FjODc1NGIwNTFmIiwidCI6IjRhYjExODNlLTc1ZDYtNGI4Ny1iNGI1LWJmY2I5NjhjMWQ1NyIsImMiOjR9" TargetMode="External"/><Relationship Id="rId42" Type="http://schemas.openxmlformats.org/officeDocument/2006/relationships/hyperlink" Target="https://app.powerbi.com/view?r=eyJrIjoiNjYxYTcyMzAtZTA3MC00NGMzLWFkOGItYjhiZDJiN2I0YTI1IiwidCI6IjRhYjExODNlLTc1ZDYtNGI4Ny1iNGI1LWJmY2I5NjhjMWQ1NyIsImMiOjR9" TargetMode="External"/><Relationship Id="rId47" Type="http://schemas.openxmlformats.org/officeDocument/2006/relationships/hyperlink" Target="https://app.powerbi.com/view?r=eyJrIjoiOGUyNzQxZmUtZTQwYi00ZTU1LTk5OWEtZDYyMjJkY2E2OGUyIiwidCI6IjRhYjExODNlLTc1ZDYtNGI4Ny1iNGI1LWJmY2I5NjhjMWQ1NyIsImMiOjR9" TargetMode="External"/><Relationship Id="rId50" Type="http://schemas.openxmlformats.org/officeDocument/2006/relationships/hyperlink" Target="https://app.powerbi.com/view?r=eyJrIjoiOWRiMTI3ZjEtMmM3Ni00NWUwLWE2ODgtZWU3ZGI5YWNhYzI1IiwidCI6IjRhYjExODNlLTc1ZDYtNGI4Ny1iNGI1LWJmY2I5NjhjMWQ1NyIsImMiOjR9" TargetMode="External"/><Relationship Id="rId55" Type="http://schemas.openxmlformats.org/officeDocument/2006/relationships/hyperlink" Target="https://app.powerbi.com/view?r=eyJrIjoiNWUwOTU0ZjQtNWYyMy00N2JiLTk5ZTYtMDkxMGQyMzRjMDk1IiwidCI6IjRhYjExODNlLTc1ZDYtNGI4Ny1iNGI1LWJmY2I5NjhjMWQ1NyIsImMiOjR9" TargetMode="External"/><Relationship Id="rId7" Type="http://schemas.openxmlformats.org/officeDocument/2006/relationships/hyperlink" Target="mailto:s1sanchez@saludcapital.gov.co" TargetMode="External"/><Relationship Id="rId2" Type="http://schemas.openxmlformats.org/officeDocument/2006/relationships/hyperlink" Target="mailto:nmavendano@saludcapital.gov.co" TargetMode="External"/><Relationship Id="rId16" Type="http://schemas.openxmlformats.org/officeDocument/2006/relationships/hyperlink" Target="mailto:ldramos@saludcapital.gov.co" TargetMode="External"/><Relationship Id="rId29" Type="http://schemas.openxmlformats.org/officeDocument/2006/relationships/hyperlink" Target="https://app.powerbi.com/view?r=eyJrIjoiMjBiOGFhYmQtZjNjYS00ZjM2LThiNTctYTU1MTYxMzZhYjFhIiwidCI6IjRhYjExODNlLTc1ZDYtNGI4Ny1iNGI1LWJmY2I5NjhjMWQ1NyIsImMiOjR9" TargetMode="External"/><Relationship Id="rId11" Type="http://schemas.openxmlformats.org/officeDocument/2006/relationships/hyperlink" Target="mailto:s1sanchez@saludcapital.gov.co" TargetMode="External"/><Relationship Id="rId24" Type="http://schemas.openxmlformats.org/officeDocument/2006/relationships/hyperlink" Target="https://app.powerbi.com/view?r=eyJrIjoiOTM2YmNkNTMtNTNjMS00ZWYyLWE2MDAtNTZlOGYzMmIxYzkyIiwidCI6IjRhYjExODNlLTc1ZDYtNGI4Ny1iNGI1LWJmY2I5NjhjMWQ1NyIsImMiOjR9" TargetMode="External"/><Relationship Id="rId32" Type="http://schemas.openxmlformats.org/officeDocument/2006/relationships/hyperlink" Target="https://app.powerbi.com/view?r=eyJrIjoiMGM1OWUwOTUtZTQ1MC00ZDVhLWJjNGItNzJmOTkxYjllOTcyIiwidCI6IjRhYjExODNlLTc1ZDYtNGI4Ny1iNGI1LWJmY2I5NjhjMWQ1NyIsImMiOjR9" TargetMode="External"/><Relationship Id="rId37" Type="http://schemas.openxmlformats.org/officeDocument/2006/relationships/hyperlink" Target="https://app.powerbi.com/view?r=eyJrIjoiNmUwNWM3MTEtZjc0Yy00NDk3LTk3NjktYjUyZWRhMzE1ODNiIiwidCI6IjRhYjExODNlLTc1ZDYtNGI4Ny1iNGI1LWJmY2I5NjhjMWQ1NyIsImMiOjR9" TargetMode="External"/><Relationship Id="rId40" Type="http://schemas.openxmlformats.org/officeDocument/2006/relationships/hyperlink" Target="mailto:jcorzo@saludcapital.gov.co" TargetMode="External"/><Relationship Id="rId45" Type="http://schemas.openxmlformats.org/officeDocument/2006/relationships/hyperlink" Target="mailto:jccocoma@saludcapital.gov.co" TargetMode="External"/><Relationship Id="rId53" Type="http://schemas.openxmlformats.org/officeDocument/2006/relationships/hyperlink" Target="https://app.powerbi.com/view?r=eyJrIjoiYTc2N2MxMDItN2M3ZC00MmRiLTlmZGUtZTk4ZjNiMjAwOWQ1IiwidCI6IjRhYjExODNlLTc1ZDYtNGI4Ny1iNGI1LWJmY2I5NjhjMWQ1NyIsImMiOjR9&amp;pageName=ReportSection" TargetMode="External"/><Relationship Id="rId5" Type="http://schemas.openxmlformats.org/officeDocument/2006/relationships/hyperlink" Target="mailto:s1sanchez@saludcapital.gov.co" TargetMode="External"/><Relationship Id="rId10" Type="http://schemas.openxmlformats.org/officeDocument/2006/relationships/hyperlink" Target="mailto:jatorres@saludcapital.gov.co" TargetMode="External"/><Relationship Id="rId19" Type="http://schemas.openxmlformats.org/officeDocument/2006/relationships/hyperlink" Target="mailto:apicon@saludcapital.gov.co" TargetMode="External"/><Relationship Id="rId31" Type="http://schemas.openxmlformats.org/officeDocument/2006/relationships/hyperlink" Target="https://app.powerbi.com/view?r=eyJrIjoiMzFmZWFkYTAtMDk4Ni00N2Q3LWIwNzgtYTlkMWZjOTU1YWZiIiwidCI6IjRhYjExODNlLTc1ZDYtNGI4Ny1iNGI1LWJmY2I5NjhjMWQ1NyIsImMiOjR9" TargetMode="External"/><Relationship Id="rId44" Type="http://schemas.openxmlformats.org/officeDocument/2006/relationships/hyperlink" Target="https://app.powerbi.com/view?r=eyJrIjoiY2FkYzMyMGUtOGJlNi00OTZkLWEwNWMtMjk3OGUwZWYxZDkxIiwidCI6IjRhYjExODNlLTc1ZDYtNGI4Ny1iNGI1LWJmY2I5NjhjMWQ1NyIsImMiOjR9" TargetMode="External"/><Relationship Id="rId52" Type="http://schemas.openxmlformats.org/officeDocument/2006/relationships/hyperlink" Target="https://app.powerbi.com/view?r=eyJrIjoiNWMwOTNiNTAtNTM1MC00ZWIxLTkyYzQtMmUzYmIyMTVlNzEwIiwidCI6IjRhYjExODNlLTc1ZDYtNGI4Ny1iNGI1LWJmY2I5NjhjMWQ1NyIsImMiOjR9&amp;pageName=ReportSectiona3ee82ad99c38edab8a3" TargetMode="External"/><Relationship Id="rId4" Type="http://schemas.openxmlformats.org/officeDocument/2006/relationships/hyperlink" Target="mailto:s1sanchez@saludcapital.gov.co" TargetMode="External"/><Relationship Id="rId9" Type="http://schemas.openxmlformats.org/officeDocument/2006/relationships/hyperlink" Target="mailto:jatorres@saludcapital.gov.co" TargetMode="External"/><Relationship Id="rId14" Type="http://schemas.openxmlformats.org/officeDocument/2006/relationships/hyperlink" Target="https://app.powerbi.com/view?r=eyJrIjoiYjA4NjM5NGQtZTM0OC00NzU4LWFjODUtYWZjMTcxNDdkOWM0IiwidCI6IjRhYjExODNlLTc1ZDYtNGI4Ny1iNGI1LWJmY2I5NjhjMWQ1NyIsImMiOjR9&amp;pageName=ReportSection" TargetMode="External"/><Relationship Id="rId22" Type="http://schemas.openxmlformats.org/officeDocument/2006/relationships/hyperlink" Target="https://app.powerbi.com/view?r=eyJrIjoiM2M2MjU4ODAtNjRjNS00YmQ4LTk5ZGQtNjNkMzA3MTZiYmI1IiwidCI6IjRhYjExODNlLTc1ZDYtNGI4Ny1iNGI1LWJmY2I5NjhjMWQ1NyIsImMiOjR9" TargetMode="External"/><Relationship Id="rId27" Type="http://schemas.openxmlformats.org/officeDocument/2006/relationships/hyperlink" Target="https://app.powerbi.com/view?r=eyJrIjoiZmVmYjA2OGQtOTdiMi00Y2U0LTlhOTUtNDg2MmJjY2Q5MmIyIiwidCI6IjRhYjExODNlLTc1ZDYtNGI4Ny1iNGI1LWJmY2I5NjhjMWQ1NyIsImMiOjR9" TargetMode="External"/><Relationship Id="rId30" Type="http://schemas.openxmlformats.org/officeDocument/2006/relationships/hyperlink" Target="https://app.powerbi.com/view?r=eyJrIjoiNjc1MWQxZDktOGFkOS00MThjLTljOTgtZWEyY2I5MGNlYmQxIiwidCI6IjRhYjExODNlLTc1ZDYtNGI4Ny1iNGI1LWJmY2I5NjhjMWQ1NyIsImMiOjR9" TargetMode="External"/><Relationship Id="rId35" Type="http://schemas.openxmlformats.org/officeDocument/2006/relationships/hyperlink" Target="https://app.powerbi.com/view?r=eyJrIjoiNjFkZjMyYzMtY2Y2My00MWZlLTgxYmItOTk4ZWMwOTQxNmM4IiwidCI6IjRhYjExODNlLTc1ZDYtNGI4Ny1iNGI1LWJmY2I5NjhjMWQ1NyIsImMiOjR9" TargetMode="External"/><Relationship Id="rId43" Type="http://schemas.openxmlformats.org/officeDocument/2006/relationships/hyperlink" Target="https://app.powerbi.com/view?r=eyJrIjoiMGMzMDdmNjUtMjBiZi00N2I2LTgxOTctMjc2MTgwNGEwYjYzIiwidCI6IjRhYjExODNlLTc1ZDYtNGI4Ny1iNGI1LWJmY2I5NjhjMWQ1NyIsImMiOjR9%20(https://app.powerbi.com/view?r=eyJrIjoiYzlhMGVlYjYtNGY5NC00ZDI4LTk1YjgtZTVmNzZlNTRjYTZkIiwidCI6IjRhYjExODNlLTc1ZDYtNGI4Ny1iNGI1LWJmY2I5NjhjMWQ1NyIsImMiOjR9" TargetMode="External"/><Relationship Id="rId48" Type="http://schemas.openxmlformats.org/officeDocument/2006/relationships/hyperlink" Target="https://app.powerbi.com/view?r=eyJrIjoiY2MxNWRiZDgtMDc0MC00M2QzLWJkZmEtZDlkNmVmMmRkZmEyIiwidCI6IjRhYjExODNlLTc1ZDYtNGI4Ny1iNGI1LWJmY2I5NjhjMWQ1NyIsImMiOjR9" TargetMode="External"/><Relationship Id="rId8" Type="http://schemas.openxmlformats.org/officeDocument/2006/relationships/hyperlink" Target="mailto:s1sanchez@saludcapital.gov.co" TargetMode="External"/><Relationship Id="rId51" Type="http://schemas.openxmlformats.org/officeDocument/2006/relationships/hyperlink" Target="https://app.powerbi.com/view?r=eyJrIjoiZDRkODRhYjgtYmRkOC00ZDMxLThkMjItNDExOTU1ZGI5YjRlIiwidCI6IjRhYjExODNlLTc1ZDYtNGI4Ny1iNGI1LWJmY2I5NjhjMWQ1NyIsImMiOjR9&amp;pageName=ReportSectiona7f384a76110dc603678" TargetMode="External"/><Relationship Id="rId3" Type="http://schemas.openxmlformats.org/officeDocument/2006/relationships/hyperlink" Target="mailto:nmavendano@saludcapital.gov.co" TargetMode="External"/><Relationship Id="rId12" Type="http://schemas.openxmlformats.org/officeDocument/2006/relationships/hyperlink" Target="mailto:s1sanchez@saludcapital.gov.co" TargetMode="External"/><Relationship Id="rId17" Type="http://schemas.openxmlformats.org/officeDocument/2006/relationships/hyperlink" Target="https://app.powerbi.com/view?r=eyJrIjoiYmJkODgyM2EtYTY1ZC00M2JmLWE5ZDAtNTgwY2FjOWM5MzdhIiwidCI6IjRhYjExODNlLTc1ZDYtNGI4Ny1iNGI1LWJmY2I5NjhjMWQ1NyIsImMiOjR9" TargetMode="External"/><Relationship Id="rId25" Type="http://schemas.openxmlformats.org/officeDocument/2006/relationships/hyperlink" Target="https://app.powerbi.com/view?r=eyJrIjoiZDQzYzFkYzQtNjA3Yi00NjU2LTgwMjItNDY0MDJjY2RlNTI0IiwidCI6IjRhYjExODNlLTc1ZDYtNGI4Ny1iNGI1LWJmY2I5NjhjMWQ1NyIsImMiOjR9" TargetMode="External"/><Relationship Id="rId33" Type="http://schemas.openxmlformats.org/officeDocument/2006/relationships/hyperlink" Target="https://app.powerbi.com/view?r=eyJrIjoiZjMyZGYxODYtMTkzOC00ZjA1LWE2N2EtNjE5NGVjOTA4MDY3IiwidCI6IjRhYjExODNlLTc1ZDYtNGI4Ny1iNGI1LWJmY2I5NjhjMWQ1NyIsImMiOjR9" TargetMode="External"/><Relationship Id="rId38" Type="http://schemas.openxmlformats.org/officeDocument/2006/relationships/hyperlink" Target="https://app.powerbi.com/view?r=eyJrIjoiYThjOWQzOWEtMDFkZi00MTYzLTg3OGUtMDU0NmMyNDY1ODlkIiwidCI6IjRhYjExODNlLTc1ZDYtNGI4Ny1iNGI1LWJmY2I5NjhjMWQ1NyIsImMiOjR9" TargetMode="External"/><Relationship Id="rId46" Type="http://schemas.openxmlformats.org/officeDocument/2006/relationships/hyperlink" Target="https://app.powerbi.com/view?r=eyJrIjoiM2RjMTAzN2MtNDQ5NS00YjM2LTk5ZTYtMWIyMjhiODZhZGRhIiwidCI6IjRhYjExODNlLTc1ZDYtNGI4Ny1iNGI1LWJmY2I5NjhjMWQ1NyIsImMiOjR9" TargetMode="External"/><Relationship Id="rId20" Type="http://schemas.openxmlformats.org/officeDocument/2006/relationships/hyperlink" Target="https://app.powerbi.com/view?r=eyJrIjoiN2RhNzQ0ZDUtMTU3YS00NWIwLTkyYTgtOWJhYWJhZDU1NWY4IiwidCI6IjRhYjExODNlLTc1ZDYtNGI4Ny1iNGI1LWJmY2I5NjhjMWQ1NyIsImMiOjR9" TargetMode="External"/><Relationship Id="rId41" Type="http://schemas.openxmlformats.org/officeDocument/2006/relationships/hyperlink" Target="https://app.powerbi.com/view?r=eyJrIjoiYzg3MDdmYjYtZjc3YS00NjhmLTlmNGEtNzBjOGU5ODMwZTQ5IiwidCI6IjRhYjExODNlLTc1ZDYtNGI4Ny1iNGI1LWJmY2I5NjhjMWQ1NyIsImMiOjR9" TargetMode="External"/><Relationship Id="rId54" Type="http://schemas.openxmlformats.org/officeDocument/2006/relationships/hyperlink" Target="https://app.powerbi.com/view?r=eyJrIjoiZTBiZWYzZDctOWM1Yy00NWYxLTkzODgtNGU0MDJiZDgwMTE3IiwidCI6IjRhYjExODNlLTc1ZDYtNGI4Ny1iNGI1LWJmY2I5NjhjMWQ1NyIsImMiOjR9" TargetMode="External"/><Relationship Id="rId1" Type="http://schemas.openxmlformats.org/officeDocument/2006/relationships/hyperlink" Target="mailto:nmavendano@saludcapital.gov.co" TargetMode="External"/><Relationship Id="rId6" Type="http://schemas.openxmlformats.org/officeDocument/2006/relationships/hyperlink" Target="mailto:s1sanchez@saludcapital.gov.co" TargetMode="External"/><Relationship Id="rId15" Type="http://schemas.openxmlformats.org/officeDocument/2006/relationships/hyperlink" Target="mailto:ldramos@saludcapital.gov.co" TargetMode="External"/><Relationship Id="rId23" Type="http://schemas.openxmlformats.org/officeDocument/2006/relationships/hyperlink" Target="https://app.powerbi.com/view?r=eyJrIjoiZTFmN2EwZGYtZmEzMi00M2NlLWEyMGQtNjQzMzRmYjQxZjVjIiwidCI6IjRhYjExODNlLTc1ZDYtNGI4Ny1iNGI1LWJmY2I5NjhjMWQ1NyIsImMiOjR9" TargetMode="External"/><Relationship Id="rId28" Type="http://schemas.openxmlformats.org/officeDocument/2006/relationships/hyperlink" Target="https://app.powerbi.com/view?r=eyJrIjoiM2NiMjBiZjgtNjkxZi00Nzg5LTgxYWItNjY4NjM3YTUzOGJlIiwidCI6IjRhYjExODNlLTc1ZDYtNGI4Ny1iNGI1LWJmY2I5NjhjMWQ1NyIsImMiOjR9" TargetMode="External"/><Relationship Id="rId36" Type="http://schemas.openxmlformats.org/officeDocument/2006/relationships/hyperlink" Target="https://app.powerbi.com/view?r=eyJrIjoiM2Q2ZWZjMzEtZDliOC00MmRjLThiNGQtYzA4NGU4ZmVkMmI0IiwidCI6IjRhYjExODNlLTc1ZDYtNGI4Ny1iNGI1LWJmY2I5NjhjMWQ1NyIsImMiOjR9" TargetMode="External"/><Relationship Id="rId49" Type="http://schemas.openxmlformats.org/officeDocument/2006/relationships/hyperlink" Target="https://app.powerbi.com/view?r=eyJrIjoiNTdjNjQ1YWItZDRkNi00NjljLTk1ODgtM2FiMTAzODY2NGI4IiwidCI6IjRhYjExODNlLTc1ZDYtNGI4Ny1iNGI1LWJmY2I5NjhjMWQ1NyIsImMiOjR9"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app.powerbi.com/view?r=eyJrIjoiNzM0MmQwZjMtN2I1OC00YmI3LWFkOGYtY2I1MmRlZTI0N2E5IiwidCI6IjRhYjExODNlLTc1ZDYtNGI4Ny1iNGI1LWJmY2I5NjhjMWQ1NyIsImMiOjR9&amp;pageName=ReportSectione4ebe58cc0017ab61686" TargetMode="External"/><Relationship Id="rId1" Type="http://schemas.openxmlformats.org/officeDocument/2006/relationships/hyperlink" Target="mailto:lyrojas@saludcapital.gov.co"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app.powerbi.com/view?r=eyJrIjoiNWU0OGFmZjMtNzc0My00YWQxLTg5ODctZTk5YWI0MTBiYzE5IiwidCI6IjRhYjExODNlLTc1ZDYtNGI4Ny1iNGI1LWJmY2I5NjhjMWQ1NyIsImMiOjR9" TargetMode="External"/><Relationship Id="rId2" Type="http://schemas.openxmlformats.org/officeDocument/2006/relationships/hyperlink" Target="https://app.powerbi.com/view?r=eyJrIjoiZmViNDFhNDAtYTU1Mi00NGQ3LWIzN2ItMjAxNzZkM2Q3NThkIiwidCI6IjRhYjExODNlLTc1ZDYtNGI4Ny1iNGI1LWJmY2I5NjhjMWQ1NyIsImMiOjR9" TargetMode="External"/><Relationship Id="rId1" Type="http://schemas.openxmlformats.org/officeDocument/2006/relationships/hyperlink" Target="https://app.powerbi.com/view?r=eyJrIjoiZWY3MDc1ODMtNTkyNC00NDgyLWJmZGMtMDllYWZkZDdjM2Q2IiwidCI6IjRhYjExODNlLTc1ZDYtNGI4Ny1iNGI1LWJmY2I5NjhjMWQ1NyIsImMiOjR9" TargetMode="External"/><Relationship Id="rId6" Type="http://schemas.openxmlformats.org/officeDocument/2006/relationships/hyperlink" Target="https://app.powerbi.com/view?r=eyJrIjoiYmZjZWUzNjItMTQ4Mi00ZTVkLWI0OGQtMDFkMTVmYTYzZmMzIiwidCI6IjRhYjExODNlLTc1ZDYtNGI4Ny1iNGI1LWJmY2I5NjhjMWQ1NyIsImMiOjR9" TargetMode="External"/><Relationship Id="rId5" Type="http://schemas.openxmlformats.org/officeDocument/2006/relationships/hyperlink" Target="https://app.powerbi.com/view?r=eyJrIjoiODFjZTNmM2UtMjMzMy00ODllLTg1ODctZTJmOWVlNTYxMjM2IiwidCI6IjRhYjExODNlLTc1ZDYtNGI4Ny1iNGI1LWJmY2I5NjhjMWQ1NyIsImMiOjR9" TargetMode="External"/><Relationship Id="rId4" Type="http://schemas.openxmlformats.org/officeDocument/2006/relationships/hyperlink" Target="https://app.powerbi.com/view?r=eyJrIjoiOTJhMWQ2YTAtMTZiNC00Y2UwLWE5MTgtYjY4NmJhNmVjYmU0IiwidCI6IjRhYjExODNlLTc1ZDYtNGI4Ny1iNGI1LWJmY2I5NjhjMWQ1NyIsImMiOjR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FFFF00"/>
  </sheetPr>
  <dimension ref="A1:AF135"/>
  <sheetViews>
    <sheetView view="pageBreakPreview" zoomScale="85" zoomScaleNormal="100" zoomScaleSheetLayoutView="85" workbookViewId="0">
      <pane xSplit="2" ySplit="1" topLeftCell="M7" activePane="bottomRight" state="frozen"/>
      <selection pane="bottomRight" activeCell="B1" sqref="B1"/>
      <selection pane="bottomLeft"/>
      <selection pane="topRight"/>
    </sheetView>
  </sheetViews>
  <sheetFormatPr defaultColWidth="29.28515625" defaultRowHeight="34.5" customHeight="1"/>
  <cols>
    <col min="1" max="1" width="29.28515625" style="74" customWidth="1"/>
    <col min="2" max="4" width="29.28515625" customWidth="1"/>
    <col min="5" max="5" width="29.28515625" style="341" customWidth="1"/>
    <col min="6" max="6" width="29.28515625" style="534" customWidth="1"/>
    <col min="7" max="9" width="29.28515625" customWidth="1"/>
    <col min="10" max="10" width="29.28515625" style="1" customWidth="1"/>
    <col min="11" max="11" width="29.28515625" customWidth="1"/>
    <col min="12" max="12" width="31.5703125" style="534" customWidth="1"/>
    <col min="13" max="14" width="31.5703125" customWidth="1"/>
    <col min="15" max="15" width="12.85546875" customWidth="1"/>
    <col min="16" max="17" width="14.5703125" customWidth="1"/>
    <col min="18" max="18" width="31.5703125" customWidth="1"/>
    <col min="19" max="19" width="29.28515625" style="1" customWidth="1"/>
    <col min="20" max="24" width="29.28515625" customWidth="1"/>
    <col min="25" max="25" width="29.28515625" style="317" customWidth="1"/>
    <col min="26" max="26" width="29.28515625" style="74" customWidth="1"/>
    <col min="27" max="29" width="29.28515625" customWidth="1"/>
    <col min="30" max="30" width="29.28515625" style="232" customWidth="1"/>
    <col min="31" max="31" width="95.42578125" style="232" customWidth="1"/>
    <col min="32" max="32" width="85" bestFit="1" customWidth="1"/>
  </cols>
  <sheetData>
    <row r="1" spans="1:32" s="220" customFormat="1" ht="34.5" customHeight="1">
      <c r="A1" s="216" t="s">
        <v>0</v>
      </c>
      <c r="B1" s="216" t="s">
        <v>1</v>
      </c>
      <c r="C1" s="216" t="s">
        <v>2</v>
      </c>
      <c r="D1" s="216" t="s">
        <v>3</v>
      </c>
      <c r="E1" s="340" t="s">
        <v>4</v>
      </c>
      <c r="F1" s="216" t="s">
        <v>5</v>
      </c>
      <c r="G1" s="216" t="s">
        <v>6</v>
      </c>
      <c r="H1" s="216" t="s">
        <v>7</v>
      </c>
      <c r="I1" s="216" t="s">
        <v>8</v>
      </c>
      <c r="J1" s="217" t="s">
        <v>9</v>
      </c>
      <c r="K1" s="216" t="s">
        <v>10</v>
      </c>
      <c r="L1" s="216" t="s">
        <v>11</v>
      </c>
      <c r="M1" s="216" t="s">
        <v>12</v>
      </c>
      <c r="N1" s="216" t="s">
        <v>13</v>
      </c>
      <c r="O1" s="216" t="s">
        <v>14</v>
      </c>
      <c r="P1" s="216" t="s">
        <v>15</v>
      </c>
      <c r="Q1" s="216"/>
      <c r="R1" s="216" t="s">
        <v>16</v>
      </c>
      <c r="S1" s="216" t="s">
        <v>17</v>
      </c>
      <c r="T1" s="216" t="s">
        <v>18</v>
      </c>
      <c r="U1" s="216" t="s">
        <v>19</v>
      </c>
      <c r="V1" s="216" t="s">
        <v>20</v>
      </c>
      <c r="W1" s="216" t="s">
        <v>21</v>
      </c>
      <c r="X1" s="216" t="s">
        <v>22</v>
      </c>
      <c r="Y1" s="216" t="s">
        <v>23</v>
      </c>
      <c r="Z1" s="216" t="s">
        <v>24</v>
      </c>
      <c r="AA1" s="216" t="s">
        <v>25</v>
      </c>
      <c r="AB1" s="216" t="s">
        <v>26</v>
      </c>
      <c r="AC1" s="218" t="s">
        <v>27</v>
      </c>
      <c r="AD1" s="334" t="s">
        <v>28</v>
      </c>
      <c r="AE1" s="468" t="s">
        <v>29</v>
      </c>
      <c r="AF1" s="468" t="s">
        <v>30</v>
      </c>
    </row>
    <row r="2" spans="1:32" s="380" customFormat="1" ht="34.5" hidden="1" customHeight="1">
      <c r="A2" s="369" t="s">
        <v>31</v>
      </c>
      <c r="B2" s="370" t="s">
        <v>32</v>
      </c>
      <c r="C2" s="370" t="s">
        <v>33</v>
      </c>
      <c r="D2" s="411"/>
      <c r="E2" s="454" t="s">
        <v>34</v>
      </c>
      <c r="F2" s="532">
        <v>6</v>
      </c>
      <c r="G2" s="373" t="s">
        <v>35</v>
      </c>
      <c r="H2" s="411" t="s">
        <v>36</v>
      </c>
      <c r="I2" s="411" t="s">
        <v>37</v>
      </c>
      <c r="J2" s="455">
        <v>45047</v>
      </c>
      <c r="K2" s="411" t="s">
        <v>38</v>
      </c>
      <c r="L2" s="411"/>
      <c r="M2" s="411" t="s">
        <v>39</v>
      </c>
      <c r="N2" s="411" t="s">
        <v>40</v>
      </c>
      <c r="O2" s="411" t="s">
        <v>41</v>
      </c>
      <c r="P2" s="411"/>
      <c r="Q2" s="411"/>
      <c r="R2" s="411"/>
      <c r="S2" s="455">
        <v>45408</v>
      </c>
      <c r="T2" s="411" t="s">
        <v>42</v>
      </c>
      <c r="U2" s="411">
        <v>0</v>
      </c>
      <c r="V2" s="411" t="s">
        <v>43</v>
      </c>
      <c r="W2" s="410" t="s">
        <v>44</v>
      </c>
      <c r="X2" s="456" t="s">
        <v>45</v>
      </c>
      <c r="Y2" s="388" t="s">
        <v>46</v>
      </c>
      <c r="Z2" s="410"/>
      <c r="AA2" s="411" t="s">
        <v>47</v>
      </c>
      <c r="AB2" s="410" t="s">
        <v>48</v>
      </c>
      <c r="AC2" s="458" t="s">
        <v>49</v>
      </c>
      <c r="AD2" s="428" t="s">
        <v>50</v>
      </c>
      <c r="AE2" s="360" t="str">
        <f>IF(OR(ISBLANK(REPLACE(AD2,1,36,"")),REPLACE(AD2,1,36,"")=""), "sin link"&amp;ROW(),REPLACE(AD2,1,36,""))</f>
        <v>/osb/index.php/datos-de-salud/salud-a-mi-barrio-salud-a-mi-vereda/atencion-en-casa/</v>
      </c>
      <c r="AF2" s="496" t="s">
        <v>51</v>
      </c>
    </row>
    <row r="3" spans="1:32" s="380" customFormat="1" ht="34.5" hidden="1" customHeight="1">
      <c r="A3" s="369" t="s">
        <v>31</v>
      </c>
      <c r="B3" s="370" t="s">
        <v>52</v>
      </c>
      <c r="C3" s="370" t="s">
        <v>33</v>
      </c>
      <c r="D3" s="411"/>
      <c r="E3" s="454" t="s">
        <v>53</v>
      </c>
      <c r="F3" s="532">
        <v>1</v>
      </c>
      <c r="G3" s="373" t="s">
        <v>35</v>
      </c>
      <c r="H3" s="411" t="s">
        <v>54</v>
      </c>
      <c r="I3" s="411" t="s">
        <v>55</v>
      </c>
      <c r="J3" s="455">
        <v>45078</v>
      </c>
      <c r="K3" s="411" t="s">
        <v>38</v>
      </c>
      <c r="L3" s="411"/>
      <c r="M3" s="411"/>
      <c r="N3" s="411"/>
      <c r="O3" s="411"/>
      <c r="P3" s="411"/>
      <c r="Q3" s="411"/>
      <c r="R3" s="411"/>
      <c r="S3" s="455">
        <v>45296</v>
      </c>
      <c r="T3" s="411" t="s">
        <v>42</v>
      </c>
      <c r="U3" s="411">
        <v>0</v>
      </c>
      <c r="V3" s="411" t="s">
        <v>43</v>
      </c>
      <c r="W3" s="411" t="s">
        <v>56</v>
      </c>
      <c r="X3" s="457" t="s">
        <v>57</v>
      </c>
      <c r="Y3" s="388" t="s">
        <v>58</v>
      </c>
      <c r="Z3" s="410" t="s">
        <v>59</v>
      </c>
      <c r="AA3" s="411" t="s">
        <v>47</v>
      </c>
      <c r="AB3" s="410" t="s">
        <v>48</v>
      </c>
      <c r="AC3" s="458" t="s">
        <v>49</v>
      </c>
      <c r="AD3" s="429" t="s">
        <v>60</v>
      </c>
      <c r="AE3" s="360" t="str">
        <f>IF(OR(ISBLANK(REPLACE(AD3,1,36,"")),REPLACE(AD3,1,36,"")=""), "sin link"&amp;ROW(),REPLACE(AD3,1,36,""))</f>
        <v>/osb/index.php/datos-de-salud/salud-a-mi-barrio-salud-a-mi-vereda/canalizaciones-rutas-integrales-de-atencion-en-salud/</v>
      </c>
      <c r="AF3" s="496" t="s">
        <v>61</v>
      </c>
    </row>
    <row r="4" spans="1:32" s="380" customFormat="1" ht="34.5" hidden="1" customHeight="1">
      <c r="A4" s="369" t="s">
        <v>31</v>
      </c>
      <c r="B4" s="370" t="s">
        <v>62</v>
      </c>
      <c r="C4" s="370" t="s">
        <v>33</v>
      </c>
      <c r="D4" s="411"/>
      <c r="E4" s="454">
        <v>2020</v>
      </c>
      <c r="F4" s="532">
        <v>1</v>
      </c>
      <c r="G4" s="373" t="s">
        <v>63</v>
      </c>
      <c r="H4" s="411" t="s">
        <v>64</v>
      </c>
      <c r="I4" s="411" t="s">
        <v>65</v>
      </c>
      <c r="J4" s="455">
        <v>44606</v>
      </c>
      <c r="K4" s="411" t="s">
        <v>38</v>
      </c>
      <c r="L4" s="455">
        <v>45419</v>
      </c>
      <c r="M4" s="411" t="s">
        <v>66</v>
      </c>
      <c r="N4" s="411" t="s">
        <v>65</v>
      </c>
      <c r="O4" s="411" t="s">
        <v>65</v>
      </c>
      <c r="P4" s="411" t="s">
        <v>65</v>
      </c>
      <c r="Q4" s="411"/>
      <c r="R4" s="411" t="s">
        <v>65</v>
      </c>
      <c r="S4" s="455">
        <v>45427</v>
      </c>
      <c r="T4" s="411" t="s">
        <v>42</v>
      </c>
      <c r="U4" s="411">
        <v>0</v>
      </c>
      <c r="V4" s="411" t="s">
        <v>67</v>
      </c>
      <c r="W4" s="411" t="s">
        <v>68</v>
      </c>
      <c r="X4" s="496" t="s">
        <v>69</v>
      </c>
      <c r="Y4" s="463" t="s">
        <v>70</v>
      </c>
      <c r="Z4" s="410"/>
      <c r="AA4" s="411" t="s">
        <v>47</v>
      </c>
      <c r="AB4" s="410"/>
      <c r="AC4" s="458"/>
      <c r="AD4" s="429"/>
      <c r="AE4" s="360"/>
      <c r="AF4" s="380" t="s">
        <v>65</v>
      </c>
    </row>
    <row r="5" spans="1:32" s="380" customFormat="1" ht="34.5" hidden="1" customHeight="1">
      <c r="A5" s="369" t="s">
        <v>31</v>
      </c>
      <c r="B5" s="370" t="s">
        <v>71</v>
      </c>
      <c r="C5" s="370" t="s">
        <v>33</v>
      </c>
      <c r="D5" s="411"/>
      <c r="E5" s="454">
        <v>2023</v>
      </c>
      <c r="F5" s="532">
        <v>1</v>
      </c>
      <c r="G5" s="373" t="s">
        <v>63</v>
      </c>
      <c r="H5" s="411" t="s">
        <v>72</v>
      </c>
      <c r="I5" s="411" t="s">
        <v>65</v>
      </c>
      <c r="J5" s="455">
        <v>44756</v>
      </c>
      <c r="K5" s="411" t="s">
        <v>38</v>
      </c>
      <c r="L5" s="455">
        <v>45339</v>
      </c>
      <c r="M5" s="455">
        <v>45366</v>
      </c>
      <c r="N5" s="411" t="s">
        <v>65</v>
      </c>
      <c r="O5" s="411" t="s">
        <v>65</v>
      </c>
      <c r="P5" s="411" t="s">
        <v>65</v>
      </c>
      <c r="Q5" s="411"/>
      <c r="R5" s="411" t="s">
        <v>65</v>
      </c>
      <c r="S5" s="455">
        <v>45371</v>
      </c>
      <c r="T5" s="411" t="s">
        <v>42</v>
      </c>
      <c r="U5" s="411">
        <v>0</v>
      </c>
      <c r="V5" s="411" t="s">
        <v>67</v>
      </c>
      <c r="W5" s="411" t="s">
        <v>73</v>
      </c>
      <c r="X5" s="496" t="s">
        <v>74</v>
      </c>
      <c r="Y5" s="388" t="s">
        <v>75</v>
      </c>
      <c r="Z5" s="410"/>
      <c r="AA5" s="411" t="s">
        <v>47</v>
      </c>
      <c r="AB5" s="410"/>
      <c r="AC5" s="458"/>
      <c r="AD5" s="429"/>
      <c r="AE5" s="360"/>
      <c r="AF5" s="380" t="s">
        <v>65</v>
      </c>
    </row>
    <row r="6" spans="1:32" s="380" customFormat="1" ht="34.5" hidden="1" customHeight="1">
      <c r="A6" s="369" t="s">
        <v>31</v>
      </c>
      <c r="B6" s="370" t="s">
        <v>76</v>
      </c>
      <c r="C6" s="370" t="s">
        <v>33</v>
      </c>
      <c r="D6" s="411"/>
      <c r="E6" s="460" t="s">
        <v>77</v>
      </c>
      <c r="F6" s="542">
        <v>1</v>
      </c>
      <c r="G6" s="373" t="s">
        <v>63</v>
      </c>
      <c r="H6" s="461" t="s">
        <v>78</v>
      </c>
      <c r="I6" s="461" t="s">
        <v>79</v>
      </c>
      <c r="J6" s="462">
        <v>45084</v>
      </c>
      <c r="K6" s="461" t="s">
        <v>38</v>
      </c>
      <c r="L6" s="455">
        <v>45419</v>
      </c>
      <c r="M6" s="411" t="s">
        <v>66</v>
      </c>
      <c r="N6" s="411" t="s">
        <v>65</v>
      </c>
      <c r="O6" s="411" t="s">
        <v>65</v>
      </c>
      <c r="P6" s="411" t="s">
        <v>65</v>
      </c>
      <c r="Q6" s="411"/>
      <c r="R6" s="411" t="s">
        <v>65</v>
      </c>
      <c r="S6" s="455">
        <v>45427</v>
      </c>
      <c r="T6" s="411" t="s">
        <v>42</v>
      </c>
      <c r="U6" s="411">
        <v>0</v>
      </c>
      <c r="V6" s="411" t="s">
        <v>67</v>
      </c>
      <c r="W6" s="411" t="s">
        <v>68</v>
      </c>
      <c r="X6" s="496" t="s">
        <v>69</v>
      </c>
      <c r="Y6" s="463" t="s">
        <v>70</v>
      </c>
      <c r="Z6" s="410"/>
      <c r="AA6" s="411" t="s">
        <v>47</v>
      </c>
      <c r="AB6" s="410"/>
      <c r="AC6" s="458"/>
      <c r="AD6" s="429"/>
      <c r="AE6" s="360" t="str">
        <f t="shared" ref="AE6:AE33" si="0">IF(OR(ISBLANK(REPLACE(AD6,1,36,"")),REPLACE(AD6,1,36,"")=""), "sin link"&amp;ROW(),REPLACE(AD6,1,36,""))</f>
        <v>sin link6</v>
      </c>
      <c r="AF6" s="380" t="s">
        <v>65</v>
      </c>
    </row>
    <row r="7" spans="1:32" s="380" customFormat="1" ht="34.5" customHeight="1">
      <c r="A7" s="369" t="s">
        <v>80</v>
      </c>
      <c r="B7" s="573" t="s">
        <v>81</v>
      </c>
      <c r="C7" s="370" t="s">
        <v>82</v>
      </c>
      <c r="D7" s="370" t="s">
        <v>83</v>
      </c>
      <c r="E7" s="373" t="s">
        <v>84</v>
      </c>
      <c r="F7" s="377">
        <v>1</v>
      </c>
      <c r="G7" s="373" t="s">
        <v>85</v>
      </c>
      <c r="H7" s="373" t="s">
        <v>86</v>
      </c>
      <c r="I7" s="373" t="s">
        <v>87</v>
      </c>
      <c r="J7" s="375">
        <v>44867</v>
      </c>
      <c r="K7" s="373" t="s">
        <v>88</v>
      </c>
      <c r="L7" s="377"/>
      <c r="M7" s="373"/>
      <c r="N7" s="373"/>
      <c r="O7" s="373"/>
      <c r="P7" s="373"/>
      <c r="Q7" s="373"/>
      <c r="R7" s="373"/>
      <c r="S7" s="375">
        <v>45331</v>
      </c>
      <c r="T7" s="373" t="s">
        <v>43</v>
      </c>
      <c r="U7" s="373">
        <v>1</v>
      </c>
      <c r="V7" s="373" t="s">
        <v>43</v>
      </c>
      <c r="W7" s="373" t="s">
        <v>89</v>
      </c>
      <c r="X7" s="373" t="s">
        <v>90</v>
      </c>
      <c r="Y7" s="370" t="s">
        <v>91</v>
      </c>
      <c r="Z7" s="370" t="s">
        <v>92</v>
      </c>
      <c r="AA7" s="373" t="s">
        <v>93</v>
      </c>
      <c r="AB7" s="410" t="s">
        <v>48</v>
      </c>
      <c r="AC7" s="378" t="s">
        <v>49</v>
      </c>
      <c r="AD7" s="382" t="s">
        <v>94</v>
      </c>
      <c r="AE7" s="360" t="str">
        <f t="shared" si="0"/>
        <v>/osb/index.php/datos-de-salud/demografia/causasmortalidad/</v>
      </c>
      <c r="AF7" s="496" t="s">
        <v>95</v>
      </c>
    </row>
    <row r="8" spans="1:32" s="380" customFormat="1" ht="34.5" customHeight="1">
      <c r="A8" s="369" t="s">
        <v>80</v>
      </c>
      <c r="B8" s="548" t="s">
        <v>96</v>
      </c>
      <c r="C8" s="370" t="s">
        <v>82</v>
      </c>
      <c r="D8" s="370" t="s">
        <v>97</v>
      </c>
      <c r="E8" s="373" t="s">
        <v>98</v>
      </c>
      <c r="F8" s="377">
        <v>1</v>
      </c>
      <c r="G8" s="373" t="s">
        <v>85</v>
      </c>
      <c r="H8" s="373" t="s">
        <v>99</v>
      </c>
      <c r="I8" s="373" t="s">
        <v>100</v>
      </c>
      <c r="J8" s="386">
        <v>44230</v>
      </c>
      <c r="K8" s="373" t="s">
        <v>101</v>
      </c>
      <c r="L8" s="377"/>
      <c r="M8" s="373"/>
      <c r="N8" s="373"/>
      <c r="O8" s="373"/>
      <c r="P8" s="373"/>
      <c r="Q8" s="373"/>
      <c r="R8" s="373"/>
      <c r="S8" s="386">
        <v>45379</v>
      </c>
      <c r="T8" s="373" t="s">
        <v>43</v>
      </c>
      <c r="U8" s="373">
        <v>1</v>
      </c>
      <c r="V8" s="373" t="s">
        <v>102</v>
      </c>
      <c r="W8" s="417" t="s">
        <v>103</v>
      </c>
      <c r="X8" s="376" t="s">
        <v>104</v>
      </c>
      <c r="Y8" s="388" t="s">
        <v>105</v>
      </c>
      <c r="Z8" s="370" t="s">
        <v>106</v>
      </c>
      <c r="AA8" s="372" t="s">
        <v>93</v>
      </c>
      <c r="AB8" s="377" t="s">
        <v>107</v>
      </c>
      <c r="AC8" s="378">
        <v>2023</v>
      </c>
      <c r="AD8" s="379" t="s">
        <v>108</v>
      </c>
      <c r="AE8" s="360" t="str">
        <f t="shared" si="0"/>
        <v>/osb/index.php/datos-de-salud/demografia/discapacidadcertificada/</v>
      </c>
      <c r="AF8" s="496" t="s">
        <v>109</v>
      </c>
    </row>
    <row r="9" spans="1:32" s="380" customFormat="1" ht="34.5" customHeight="1">
      <c r="A9" s="369" t="s">
        <v>80</v>
      </c>
      <c r="B9" s="548" t="s">
        <v>110</v>
      </c>
      <c r="C9" s="370" t="s">
        <v>82</v>
      </c>
      <c r="D9" s="385" t="s">
        <v>111</v>
      </c>
      <c r="E9" s="373" t="s">
        <v>112</v>
      </c>
      <c r="F9" s="377">
        <v>1</v>
      </c>
      <c r="G9" s="373" t="s">
        <v>113</v>
      </c>
      <c r="H9" s="373" t="s">
        <v>114</v>
      </c>
      <c r="I9" s="373" t="s">
        <v>115</v>
      </c>
      <c r="J9" s="375">
        <v>44607</v>
      </c>
      <c r="K9" s="373" t="s">
        <v>88</v>
      </c>
      <c r="L9" s="373"/>
      <c r="M9" s="373"/>
      <c r="N9" s="373"/>
      <c r="O9" s="373"/>
      <c r="P9" s="373"/>
      <c r="Q9" s="373"/>
      <c r="R9" s="373"/>
      <c r="S9" s="375">
        <v>45160</v>
      </c>
      <c r="T9" s="373" t="s">
        <v>43</v>
      </c>
      <c r="U9" s="373">
        <v>1</v>
      </c>
      <c r="V9" s="373" t="s">
        <v>42</v>
      </c>
      <c r="W9" s="373" t="s">
        <v>116</v>
      </c>
      <c r="X9" s="373" t="s">
        <v>65</v>
      </c>
      <c r="Y9" s="370" t="s">
        <v>117</v>
      </c>
      <c r="Z9" s="370" t="s">
        <v>118</v>
      </c>
      <c r="AA9" s="373" t="s">
        <v>93</v>
      </c>
      <c r="AB9" s="377" t="s">
        <v>107</v>
      </c>
      <c r="AC9" s="378" t="s">
        <v>49</v>
      </c>
      <c r="AD9" s="382" t="s">
        <v>119</v>
      </c>
      <c r="AE9" s="360" t="str">
        <f t="shared" si="0"/>
        <v>/osb/index.php/datos-de-salud/demografia/piramidepoblacional/</v>
      </c>
    </row>
    <row r="10" spans="1:32" s="380" customFormat="1" ht="34.5" customHeight="1">
      <c r="A10" s="369" t="s">
        <v>80</v>
      </c>
      <c r="B10" s="548" t="s">
        <v>120</v>
      </c>
      <c r="C10" s="370" t="s">
        <v>82</v>
      </c>
      <c r="D10" s="370" t="s">
        <v>121</v>
      </c>
      <c r="E10" s="383" t="s">
        <v>122</v>
      </c>
      <c r="F10" s="377">
        <v>3</v>
      </c>
      <c r="G10" s="373" t="s">
        <v>113</v>
      </c>
      <c r="H10" s="373" t="s">
        <v>123</v>
      </c>
      <c r="I10" s="373" t="s">
        <v>124</v>
      </c>
      <c r="J10" s="375">
        <v>43711</v>
      </c>
      <c r="K10" s="373" t="s">
        <v>125</v>
      </c>
      <c r="L10" s="373"/>
      <c r="M10" s="373"/>
      <c r="N10" s="373"/>
      <c r="O10" s="373"/>
      <c r="P10" s="373"/>
      <c r="Q10" s="373"/>
      <c r="R10" s="373"/>
      <c r="S10" s="375">
        <v>45216</v>
      </c>
      <c r="T10" s="373" t="s">
        <v>43</v>
      </c>
      <c r="U10" s="373">
        <v>1</v>
      </c>
      <c r="V10" s="373" t="s">
        <v>42</v>
      </c>
      <c r="W10" s="373" t="s">
        <v>116</v>
      </c>
      <c r="X10" s="373" t="s">
        <v>65</v>
      </c>
      <c r="Y10" s="370" t="s">
        <v>117</v>
      </c>
      <c r="Z10" s="370" t="s">
        <v>126</v>
      </c>
      <c r="AA10" s="373" t="s">
        <v>93</v>
      </c>
      <c r="AB10" s="410" t="s">
        <v>127</v>
      </c>
      <c r="AC10" s="378" t="s">
        <v>49</v>
      </c>
      <c r="AD10" s="382" t="s">
        <v>128</v>
      </c>
      <c r="AE10" s="360" t="str">
        <f t="shared" si="0"/>
        <v>/osb/index.php/datos-de-salud/demografia/pobrezaygini/</v>
      </c>
      <c r="AF10" s="496" t="s">
        <v>129</v>
      </c>
    </row>
    <row r="11" spans="1:32" s="380" customFormat="1" ht="34.5" customHeight="1">
      <c r="A11" s="369" t="s">
        <v>80</v>
      </c>
      <c r="B11" s="573" t="s">
        <v>130</v>
      </c>
      <c r="C11" s="370" t="s">
        <v>82</v>
      </c>
      <c r="D11" s="385" t="s">
        <v>131</v>
      </c>
      <c r="E11" s="373" t="s">
        <v>84</v>
      </c>
      <c r="F11" s="377">
        <v>1</v>
      </c>
      <c r="G11" s="373" t="s">
        <v>85</v>
      </c>
      <c r="H11" s="370" t="s">
        <v>132</v>
      </c>
      <c r="I11" s="373" t="s">
        <v>133</v>
      </c>
      <c r="J11" s="375">
        <v>43424</v>
      </c>
      <c r="K11" s="373" t="s">
        <v>88</v>
      </c>
      <c r="L11" s="377"/>
      <c r="M11" s="373"/>
      <c r="N11" s="373"/>
      <c r="O11" s="373"/>
      <c r="P11" s="373"/>
      <c r="Q11" s="373"/>
      <c r="R11" s="373"/>
      <c r="S11" s="375">
        <v>45331</v>
      </c>
      <c r="T11" s="373" t="s">
        <v>43</v>
      </c>
      <c r="U11" s="373">
        <v>1</v>
      </c>
      <c r="V11" s="373" t="s">
        <v>42</v>
      </c>
      <c r="W11" s="390" t="s">
        <v>89</v>
      </c>
      <c r="X11" s="373" t="s">
        <v>90</v>
      </c>
      <c r="Y11" s="370" t="s">
        <v>91</v>
      </c>
      <c r="Z11" s="370" t="s">
        <v>134</v>
      </c>
      <c r="AA11" s="373" t="s">
        <v>93</v>
      </c>
      <c r="AB11" s="410" t="s">
        <v>48</v>
      </c>
      <c r="AC11" s="378" t="s">
        <v>49</v>
      </c>
      <c r="AD11" s="382" t="s">
        <v>135</v>
      </c>
      <c r="AE11" s="360" t="str">
        <f t="shared" si="0"/>
        <v>/osb/index.php/datos-de-salud/demografia/tm-bruta/</v>
      </c>
      <c r="AF11" s="496" t="s">
        <v>136</v>
      </c>
    </row>
    <row r="12" spans="1:32" s="380" customFormat="1" ht="34.5" hidden="1" customHeight="1">
      <c r="A12" s="369" t="s">
        <v>80</v>
      </c>
      <c r="B12" s="548" t="s">
        <v>137</v>
      </c>
      <c r="C12" s="370" t="s">
        <v>138</v>
      </c>
      <c r="D12" s="370" t="s">
        <v>139</v>
      </c>
      <c r="E12" s="383" t="s">
        <v>140</v>
      </c>
      <c r="F12" s="377">
        <v>1</v>
      </c>
      <c r="G12" s="373" t="s">
        <v>85</v>
      </c>
      <c r="H12" s="373" t="s">
        <v>141</v>
      </c>
      <c r="I12" s="373" t="s">
        <v>142</v>
      </c>
      <c r="J12" s="375">
        <v>43420</v>
      </c>
      <c r="K12" s="373" t="s">
        <v>101</v>
      </c>
      <c r="L12" s="574">
        <v>45483</v>
      </c>
      <c r="M12" s="373"/>
      <c r="N12" s="375"/>
      <c r="O12" s="375"/>
      <c r="P12" s="373" t="s">
        <v>143</v>
      </c>
      <c r="Q12" s="373"/>
      <c r="R12" s="373" t="s">
        <v>143</v>
      </c>
      <c r="S12" s="375">
        <v>45401</v>
      </c>
      <c r="T12" s="373" t="s">
        <v>43</v>
      </c>
      <c r="U12" s="373">
        <v>1</v>
      </c>
      <c r="V12" s="373" t="s">
        <v>42</v>
      </c>
      <c r="W12" s="373" t="s">
        <v>144</v>
      </c>
      <c r="X12" s="376" t="s">
        <v>145</v>
      </c>
      <c r="Y12" s="370" t="s">
        <v>91</v>
      </c>
      <c r="Z12" s="370" t="s">
        <v>146</v>
      </c>
      <c r="AA12" s="373" t="s">
        <v>93</v>
      </c>
      <c r="AB12" s="377" t="s">
        <v>147</v>
      </c>
      <c r="AC12" s="378" t="s">
        <v>148</v>
      </c>
      <c r="AD12" s="382" t="s">
        <v>149</v>
      </c>
      <c r="AE12" s="360" t="str">
        <f t="shared" si="0"/>
        <v>/osb/index.php/datos-de-salud/demografia/tm-ninez/</v>
      </c>
      <c r="AF12" s="496" t="s">
        <v>150</v>
      </c>
    </row>
    <row r="13" spans="1:32" s="380" customFormat="1" ht="34.5" hidden="1" customHeight="1">
      <c r="A13" s="369" t="s">
        <v>80</v>
      </c>
      <c r="B13" s="548" t="s">
        <v>151</v>
      </c>
      <c r="C13" s="370" t="s">
        <v>138</v>
      </c>
      <c r="D13" s="370" t="s">
        <v>152</v>
      </c>
      <c r="E13" s="381" t="s">
        <v>140</v>
      </c>
      <c r="F13" s="377">
        <v>1</v>
      </c>
      <c r="G13" s="373" t="s">
        <v>85</v>
      </c>
      <c r="H13" s="373" t="s">
        <v>141</v>
      </c>
      <c r="I13" s="373" t="s">
        <v>153</v>
      </c>
      <c r="J13" s="375">
        <v>43420</v>
      </c>
      <c r="K13" s="373" t="s">
        <v>101</v>
      </c>
      <c r="L13" s="574">
        <v>45483</v>
      </c>
      <c r="M13" s="373"/>
      <c r="N13" s="375"/>
      <c r="O13" s="375"/>
      <c r="P13" s="373" t="s">
        <v>143</v>
      </c>
      <c r="Q13" s="373"/>
      <c r="R13" s="373" t="s">
        <v>143</v>
      </c>
      <c r="S13" s="375">
        <v>45422</v>
      </c>
      <c r="T13" s="373" t="s">
        <v>43</v>
      </c>
      <c r="U13" s="373">
        <v>1</v>
      </c>
      <c r="V13" s="373" t="s">
        <v>42</v>
      </c>
      <c r="W13" s="373" t="s">
        <v>144</v>
      </c>
      <c r="X13" s="376" t="s">
        <v>145</v>
      </c>
      <c r="Y13" s="370" t="s">
        <v>91</v>
      </c>
      <c r="Z13" s="370" t="s">
        <v>146</v>
      </c>
      <c r="AA13" s="373" t="s">
        <v>93</v>
      </c>
      <c r="AB13" s="377" t="s">
        <v>147</v>
      </c>
      <c r="AC13" s="378" t="s">
        <v>154</v>
      </c>
      <c r="AD13" s="382" t="s">
        <v>155</v>
      </c>
      <c r="AE13" s="360" t="str">
        <f t="shared" si="0"/>
        <v>/osb/index.php/datos-de-salud/demografia/tm-infantil/</v>
      </c>
      <c r="AF13" s="496" t="s">
        <v>156</v>
      </c>
    </row>
    <row r="14" spans="1:32" s="380" customFormat="1" ht="34.5" customHeight="1">
      <c r="A14" s="369" t="s">
        <v>80</v>
      </c>
      <c r="B14" s="573" t="s">
        <v>157</v>
      </c>
      <c r="C14" s="370" t="s">
        <v>82</v>
      </c>
      <c r="D14" s="385" t="s">
        <v>158</v>
      </c>
      <c r="E14" s="373" t="s">
        <v>84</v>
      </c>
      <c r="F14" s="377">
        <v>2</v>
      </c>
      <c r="G14" s="373" t="s">
        <v>85</v>
      </c>
      <c r="H14" s="370" t="s">
        <v>159</v>
      </c>
      <c r="I14" s="373" t="s">
        <v>160</v>
      </c>
      <c r="J14" s="491">
        <v>43424</v>
      </c>
      <c r="K14" s="373" t="s">
        <v>88</v>
      </c>
      <c r="L14" s="377"/>
      <c r="M14" s="373"/>
      <c r="N14" s="373"/>
      <c r="O14" s="373"/>
      <c r="P14" s="373"/>
      <c r="Q14" s="373"/>
      <c r="R14" s="373"/>
      <c r="S14" s="374">
        <v>45352</v>
      </c>
      <c r="T14" s="373" t="s">
        <v>43</v>
      </c>
      <c r="U14" s="373">
        <v>1</v>
      </c>
      <c r="V14" s="373" t="s">
        <v>42</v>
      </c>
      <c r="W14" s="373" t="s">
        <v>89</v>
      </c>
      <c r="X14" s="373" t="s">
        <v>90</v>
      </c>
      <c r="Y14" s="370" t="s">
        <v>91</v>
      </c>
      <c r="Z14" s="370" t="s">
        <v>161</v>
      </c>
      <c r="AA14" s="371" t="s">
        <v>93</v>
      </c>
      <c r="AB14" s="377" t="s">
        <v>147</v>
      </c>
      <c r="AC14" s="378" t="s">
        <v>162</v>
      </c>
      <c r="AD14" s="382" t="s">
        <v>163</v>
      </c>
      <c r="AE14" s="360" t="str">
        <f t="shared" si="0"/>
        <v>/osb/index.php/datos-de-salud/demografia/natalidad/</v>
      </c>
      <c r="AF14" s="496" t="s">
        <v>164</v>
      </c>
    </row>
    <row r="15" spans="1:32" s="380" customFormat="1" ht="34.5" customHeight="1">
      <c r="A15" s="369" t="s">
        <v>80</v>
      </c>
      <c r="B15" s="573" t="s">
        <v>165</v>
      </c>
      <c r="C15" s="370" t="s">
        <v>82</v>
      </c>
      <c r="D15" s="385" t="s">
        <v>166</v>
      </c>
      <c r="E15" s="373" t="s">
        <v>167</v>
      </c>
      <c r="F15" s="377">
        <v>2</v>
      </c>
      <c r="G15" s="373" t="s">
        <v>85</v>
      </c>
      <c r="H15" s="373" t="s">
        <v>168</v>
      </c>
      <c r="I15" s="373" t="s">
        <v>169</v>
      </c>
      <c r="J15" s="492">
        <v>44858</v>
      </c>
      <c r="K15" s="373" t="s">
        <v>88</v>
      </c>
      <c r="L15" s="377"/>
      <c r="M15" s="373"/>
      <c r="N15" s="373"/>
      <c r="O15" s="373"/>
      <c r="P15" s="373"/>
      <c r="Q15" s="373"/>
      <c r="R15" s="373"/>
      <c r="S15" s="375">
        <v>45328</v>
      </c>
      <c r="T15" s="373" t="s">
        <v>43</v>
      </c>
      <c r="U15" s="373">
        <v>1</v>
      </c>
      <c r="V15" s="373" t="s">
        <v>42</v>
      </c>
      <c r="W15" s="373" t="s">
        <v>89</v>
      </c>
      <c r="X15" s="373" t="s">
        <v>90</v>
      </c>
      <c r="Y15" s="370" t="s">
        <v>91</v>
      </c>
      <c r="Z15" s="370" t="s">
        <v>170</v>
      </c>
      <c r="AA15" s="373" t="s">
        <v>93</v>
      </c>
      <c r="AB15" s="410" t="s">
        <v>48</v>
      </c>
      <c r="AC15" s="378">
        <v>2023</v>
      </c>
      <c r="AD15" s="409" t="s">
        <v>171</v>
      </c>
      <c r="AE15" s="360" t="str">
        <f t="shared" si="0"/>
        <v>/osb/index.php/datos-de-salud/demografia/fecundidad/</v>
      </c>
      <c r="AF15" s="496" t="s">
        <v>172</v>
      </c>
    </row>
    <row r="16" spans="1:32" s="380" customFormat="1" ht="34.5" customHeight="1">
      <c r="A16" s="369" t="s">
        <v>80</v>
      </c>
      <c r="B16" s="573" t="s">
        <v>173</v>
      </c>
      <c r="C16" s="370" t="s">
        <v>82</v>
      </c>
      <c r="D16" s="385" t="s">
        <v>174</v>
      </c>
      <c r="E16" s="373" t="s">
        <v>167</v>
      </c>
      <c r="F16" s="377">
        <v>1</v>
      </c>
      <c r="G16" s="373" t="s">
        <v>85</v>
      </c>
      <c r="H16" s="373" t="s">
        <v>175</v>
      </c>
      <c r="I16" s="373" t="s">
        <v>176</v>
      </c>
      <c r="J16" s="492">
        <v>44858</v>
      </c>
      <c r="K16" s="373" t="s">
        <v>88</v>
      </c>
      <c r="L16" s="377"/>
      <c r="M16" s="373"/>
      <c r="N16" s="373"/>
      <c r="O16" s="373"/>
      <c r="P16" s="373"/>
      <c r="Q16" s="373"/>
      <c r="R16" s="373"/>
      <c r="S16" s="375">
        <v>45328</v>
      </c>
      <c r="T16" s="373" t="s">
        <v>43</v>
      </c>
      <c r="U16" s="373">
        <v>1</v>
      </c>
      <c r="V16" s="373" t="s">
        <v>42</v>
      </c>
      <c r="W16" s="449" t="s">
        <v>89</v>
      </c>
      <c r="X16" s="449" t="s">
        <v>90</v>
      </c>
      <c r="Y16" s="370" t="s">
        <v>91</v>
      </c>
      <c r="Z16" s="370" t="s">
        <v>177</v>
      </c>
      <c r="AA16" s="373" t="s">
        <v>93</v>
      </c>
      <c r="AB16" s="410" t="s">
        <v>48</v>
      </c>
      <c r="AC16" s="378">
        <v>2023</v>
      </c>
      <c r="AD16" s="382" t="s">
        <v>178</v>
      </c>
      <c r="AE16" s="360" t="str">
        <f t="shared" si="0"/>
        <v>/osb/index.php/datos-de-salud/demografia/tasafecundidadanio/</v>
      </c>
      <c r="AF16" s="496" t="s">
        <v>179</v>
      </c>
    </row>
    <row r="17" spans="1:32" s="380" customFormat="1" ht="34.5" customHeight="1">
      <c r="A17" s="369" t="s">
        <v>180</v>
      </c>
      <c r="B17" s="548" t="s">
        <v>181</v>
      </c>
      <c r="C17" s="370" t="s">
        <v>82</v>
      </c>
      <c r="D17" s="370" t="s">
        <v>182</v>
      </c>
      <c r="E17" s="373" t="s">
        <v>183</v>
      </c>
      <c r="F17" s="377">
        <v>1</v>
      </c>
      <c r="G17" s="373" t="s">
        <v>113</v>
      </c>
      <c r="H17" s="373" t="s">
        <v>184</v>
      </c>
      <c r="I17" s="373" t="s">
        <v>185</v>
      </c>
      <c r="J17" s="492">
        <v>44858</v>
      </c>
      <c r="K17" s="373" t="s">
        <v>101</v>
      </c>
      <c r="L17" s="373"/>
      <c r="M17" s="373"/>
      <c r="N17" s="373"/>
      <c r="O17" s="373"/>
      <c r="P17" s="373"/>
      <c r="Q17" s="373"/>
      <c r="R17" s="373"/>
      <c r="S17" s="375">
        <v>45334</v>
      </c>
      <c r="T17" s="373" t="s">
        <v>43</v>
      </c>
      <c r="U17" s="373">
        <v>1</v>
      </c>
      <c r="V17" s="398" t="s">
        <v>42</v>
      </c>
      <c r="W17" s="440" t="s">
        <v>186</v>
      </c>
      <c r="X17" s="540" t="s">
        <v>187</v>
      </c>
      <c r="Y17" s="510" t="s">
        <v>188</v>
      </c>
      <c r="Z17" s="370"/>
      <c r="AA17" s="373" t="s">
        <v>93</v>
      </c>
      <c r="AB17" s="377" t="s">
        <v>107</v>
      </c>
      <c r="AC17" s="378" t="s">
        <v>49</v>
      </c>
      <c r="AD17" s="500" t="s">
        <v>189</v>
      </c>
      <c r="AE17" s="360" t="str">
        <f t="shared" si="0"/>
        <v>/saludata/indicadores/conceptos-emitidos-en-planes-de-salud-y-primeros-auxilios-de-las-aglomeraciones-de-publico-realizadas-en-bogota-d-c/</v>
      </c>
    </row>
    <row r="18" spans="1:32" s="380" customFormat="1" ht="34.5" customHeight="1">
      <c r="A18" s="369" t="s">
        <v>180</v>
      </c>
      <c r="B18" s="548" t="s">
        <v>190</v>
      </c>
      <c r="C18" s="370" t="s">
        <v>82</v>
      </c>
      <c r="D18" s="370" t="s">
        <v>191</v>
      </c>
      <c r="E18" s="373" t="s">
        <v>192</v>
      </c>
      <c r="F18" s="377">
        <v>1</v>
      </c>
      <c r="G18" s="373" t="s">
        <v>193</v>
      </c>
      <c r="H18" s="373" t="s">
        <v>194</v>
      </c>
      <c r="I18" s="373" t="s">
        <v>195</v>
      </c>
      <c r="J18" s="492">
        <v>44858</v>
      </c>
      <c r="K18" s="373" t="s">
        <v>88</v>
      </c>
      <c r="L18" s="373" t="s">
        <v>196</v>
      </c>
      <c r="M18" s="375">
        <v>45304</v>
      </c>
      <c r="N18" s="373" t="s">
        <v>197</v>
      </c>
      <c r="O18" s="373" t="s">
        <v>197</v>
      </c>
      <c r="P18" s="373" t="s">
        <v>197</v>
      </c>
      <c r="Q18" s="373"/>
      <c r="R18" s="373" t="s">
        <v>197</v>
      </c>
      <c r="S18" s="375">
        <v>45304</v>
      </c>
      <c r="T18" s="373" t="s">
        <v>43</v>
      </c>
      <c r="U18" s="373">
        <v>1</v>
      </c>
      <c r="V18" s="373" t="s">
        <v>43</v>
      </c>
      <c r="W18" s="390" t="s">
        <v>198</v>
      </c>
      <c r="X18" s="390" t="s">
        <v>199</v>
      </c>
      <c r="Y18" s="370" t="s">
        <v>91</v>
      </c>
      <c r="Z18" s="370" t="s">
        <v>146</v>
      </c>
      <c r="AA18" s="373" t="s">
        <v>93</v>
      </c>
      <c r="AB18" s="377" t="s">
        <v>200</v>
      </c>
      <c r="AC18" s="378" t="s">
        <v>49</v>
      </c>
      <c r="AD18" s="379" t="s">
        <v>201</v>
      </c>
      <c r="AE18" s="360" t="str">
        <f t="shared" si="0"/>
        <v>/osb/index.php/datos-de-salud/emergencias-y-desastres/polvora/</v>
      </c>
      <c r="AF18" s="496" t="s">
        <v>202</v>
      </c>
    </row>
    <row r="19" spans="1:32" s="380" customFormat="1" ht="34.5" customHeight="1">
      <c r="A19" s="369" t="s">
        <v>180</v>
      </c>
      <c r="B19" s="370" t="s">
        <v>203</v>
      </c>
      <c r="C19" s="370" t="s">
        <v>82</v>
      </c>
      <c r="D19" s="370"/>
      <c r="E19" s="373"/>
      <c r="F19" s="377"/>
      <c r="G19" s="373" t="s">
        <v>193</v>
      </c>
      <c r="H19" s="373"/>
      <c r="I19" s="373" t="s">
        <v>204</v>
      </c>
      <c r="J19" s="492"/>
      <c r="K19" s="373"/>
      <c r="L19" s="373"/>
      <c r="M19" s="373"/>
      <c r="N19" s="373"/>
      <c r="O19" s="373"/>
      <c r="P19" s="373"/>
      <c r="Q19" s="373"/>
      <c r="R19" s="373"/>
      <c r="S19" s="375"/>
      <c r="T19" s="373" t="s">
        <v>43</v>
      </c>
      <c r="U19" s="373">
        <v>1</v>
      </c>
      <c r="V19" s="373" t="s">
        <v>42</v>
      </c>
      <c r="W19" s="390" t="s">
        <v>198</v>
      </c>
      <c r="X19" s="390" t="s">
        <v>199</v>
      </c>
      <c r="Y19" s="370" t="s">
        <v>91</v>
      </c>
      <c r="Z19" s="370" t="s">
        <v>205</v>
      </c>
      <c r="AA19" s="373" t="s">
        <v>206</v>
      </c>
      <c r="AB19" s="377" t="s">
        <v>207</v>
      </c>
      <c r="AC19" s="378"/>
      <c r="AD19" s="287"/>
      <c r="AE19" s="360" t="str">
        <f t="shared" si="0"/>
        <v>sin link19</v>
      </c>
    </row>
    <row r="20" spans="1:32" s="380" customFormat="1" ht="34.5" customHeight="1">
      <c r="A20" s="369" t="s">
        <v>180</v>
      </c>
      <c r="B20" s="548" t="s">
        <v>208</v>
      </c>
      <c r="C20" s="370" t="s">
        <v>82</v>
      </c>
      <c r="D20" s="370" t="s">
        <v>209</v>
      </c>
      <c r="E20" s="373" t="s">
        <v>210</v>
      </c>
      <c r="F20" s="377">
        <v>1</v>
      </c>
      <c r="G20" s="373" t="s">
        <v>113</v>
      </c>
      <c r="H20" s="373" t="s">
        <v>211</v>
      </c>
      <c r="I20" s="373" t="s">
        <v>212</v>
      </c>
      <c r="J20" s="492">
        <v>43932</v>
      </c>
      <c r="K20" s="373" t="s">
        <v>101</v>
      </c>
      <c r="L20" s="373"/>
      <c r="M20" s="373"/>
      <c r="N20" s="373"/>
      <c r="O20" s="373"/>
      <c r="P20" s="373"/>
      <c r="Q20" s="373"/>
      <c r="R20" s="373"/>
      <c r="S20" s="375">
        <v>45338</v>
      </c>
      <c r="T20" s="373" t="s">
        <v>43</v>
      </c>
      <c r="U20" s="373">
        <v>1</v>
      </c>
      <c r="V20" s="398" t="s">
        <v>42</v>
      </c>
      <c r="W20" s="440" t="s">
        <v>186</v>
      </c>
      <c r="X20" s="540" t="s">
        <v>187</v>
      </c>
      <c r="Y20" s="510" t="s">
        <v>188</v>
      </c>
      <c r="Z20" s="370"/>
      <c r="AA20" s="373" t="s">
        <v>93</v>
      </c>
      <c r="AB20" s="377" t="s">
        <v>107</v>
      </c>
      <c r="AC20" s="378" t="s">
        <v>49</v>
      </c>
      <c r="AD20" s="500" t="s">
        <v>213</v>
      </c>
      <c r="AE20" s="360" t="str">
        <f t="shared" si="0"/>
        <v>/saludata/indicadores/primer-respondiente-el-curso-que-salva-vidas-curso-teorico-practico-de-profundizacion-y-otros-cursos-relacionados-con-las-urgencias-emergencias-y-desastres-en-bogota-d-c/</v>
      </c>
    </row>
    <row r="21" spans="1:32" s="380" customFormat="1" ht="34.5" customHeight="1">
      <c r="A21" s="369" t="s">
        <v>180</v>
      </c>
      <c r="B21" s="548" t="s">
        <v>214</v>
      </c>
      <c r="C21" s="370" t="s">
        <v>82</v>
      </c>
      <c r="D21" s="370" t="s">
        <v>215</v>
      </c>
      <c r="E21" s="373" t="s">
        <v>210</v>
      </c>
      <c r="F21" s="377">
        <v>1</v>
      </c>
      <c r="G21" s="373" t="s">
        <v>113</v>
      </c>
      <c r="H21" s="373" t="s">
        <v>216</v>
      </c>
      <c r="I21" s="373" t="s">
        <v>217</v>
      </c>
      <c r="J21" s="492">
        <v>43591</v>
      </c>
      <c r="K21" s="373" t="s">
        <v>101</v>
      </c>
      <c r="L21" s="373"/>
      <c r="M21" s="373"/>
      <c r="N21" s="373"/>
      <c r="O21" s="373"/>
      <c r="P21" s="373"/>
      <c r="Q21" s="373"/>
      <c r="R21" s="373"/>
      <c r="S21" s="375">
        <v>45338</v>
      </c>
      <c r="T21" s="373" t="s">
        <v>43</v>
      </c>
      <c r="U21" s="373">
        <v>1</v>
      </c>
      <c r="V21" s="398" t="s">
        <v>42</v>
      </c>
      <c r="W21" s="440" t="s">
        <v>186</v>
      </c>
      <c r="X21" s="540" t="s">
        <v>187</v>
      </c>
      <c r="Y21" s="510" t="s">
        <v>188</v>
      </c>
      <c r="Z21" s="370"/>
      <c r="AA21" s="373" t="s">
        <v>93</v>
      </c>
      <c r="AB21" s="377" t="s">
        <v>107</v>
      </c>
      <c r="AC21" s="378">
        <v>2022</v>
      </c>
      <c r="AD21" s="500" t="s">
        <v>218</v>
      </c>
      <c r="AE21" s="360" t="str">
        <f t="shared" si="0"/>
        <v>/saludata/indicadores/primer-respondiente-gente-que-ayuda-curso-teorico-de-sensibilizacion-en-bogota-d-c/</v>
      </c>
    </row>
    <row r="22" spans="1:32" s="380" customFormat="1" ht="34.5" customHeight="1">
      <c r="A22" s="369" t="s">
        <v>180</v>
      </c>
      <c r="B22" s="548" t="s">
        <v>219</v>
      </c>
      <c r="C22" s="370" t="s">
        <v>82</v>
      </c>
      <c r="D22" s="370" t="s">
        <v>220</v>
      </c>
      <c r="E22" s="371" t="s">
        <v>221</v>
      </c>
      <c r="F22" s="377">
        <v>1</v>
      </c>
      <c r="G22" s="373" t="s">
        <v>113</v>
      </c>
      <c r="H22" s="373" t="s">
        <v>222</v>
      </c>
      <c r="I22" s="373" t="s">
        <v>223</v>
      </c>
      <c r="J22" s="492">
        <v>45156</v>
      </c>
      <c r="K22" s="373" t="s">
        <v>101</v>
      </c>
      <c r="L22" s="373"/>
      <c r="M22" s="373"/>
      <c r="N22" s="373"/>
      <c r="O22" s="373"/>
      <c r="P22" s="373"/>
      <c r="Q22" s="373"/>
      <c r="R22" s="373"/>
      <c r="S22" s="375">
        <v>45349</v>
      </c>
      <c r="T22" s="373" t="s">
        <v>43</v>
      </c>
      <c r="U22" s="373">
        <v>1</v>
      </c>
      <c r="V22" s="373" t="s">
        <v>42</v>
      </c>
      <c r="W22" s="537" t="s">
        <v>224</v>
      </c>
      <c r="X22" s="545" t="s">
        <v>225</v>
      </c>
      <c r="Y22" s="370" t="s">
        <v>226</v>
      </c>
      <c r="Z22" s="370"/>
      <c r="AA22" s="373" t="s">
        <v>93</v>
      </c>
      <c r="AB22" s="377" t="s">
        <v>107</v>
      </c>
      <c r="AC22" s="378">
        <v>2021</v>
      </c>
      <c r="AD22" s="501" t="s">
        <v>227</v>
      </c>
      <c r="AE22" s="360" t="str">
        <f t="shared" si="0"/>
        <v>/saludata/indicadores/principales-enfermedades-atendidas-por-el-centro-regulador-de-urgencias-y-emergencias-crue-de-la-secretaria-distrital-de-salud-de-bogota-d-c/</v>
      </c>
    </row>
    <row r="23" spans="1:32" s="380" customFormat="1" ht="34.5" customHeight="1">
      <c r="A23" s="369" t="s">
        <v>180</v>
      </c>
      <c r="B23" s="548" t="s">
        <v>228</v>
      </c>
      <c r="C23" s="370" t="s">
        <v>82</v>
      </c>
      <c r="D23" s="370" t="s">
        <v>229</v>
      </c>
      <c r="E23" s="373" t="s">
        <v>183</v>
      </c>
      <c r="F23" s="377">
        <v>1</v>
      </c>
      <c r="G23" s="373" t="s">
        <v>113</v>
      </c>
      <c r="H23" s="373" t="s">
        <v>230</v>
      </c>
      <c r="I23" s="373" t="s">
        <v>231</v>
      </c>
      <c r="J23" s="492">
        <v>43424</v>
      </c>
      <c r="K23" s="373" t="s">
        <v>101</v>
      </c>
      <c r="L23" s="373"/>
      <c r="M23" s="373"/>
      <c r="N23" s="373"/>
      <c r="O23" s="373"/>
      <c r="P23" s="373"/>
      <c r="Q23" s="373"/>
      <c r="R23" s="373"/>
      <c r="S23" s="375">
        <v>45334</v>
      </c>
      <c r="T23" s="373" t="s">
        <v>43</v>
      </c>
      <c r="U23" s="373">
        <v>1</v>
      </c>
      <c r="V23" s="373" t="s">
        <v>42</v>
      </c>
      <c r="W23" s="373" t="s">
        <v>186</v>
      </c>
      <c r="X23" s="376" t="s">
        <v>187</v>
      </c>
      <c r="Y23" s="370" t="s">
        <v>188</v>
      </c>
      <c r="Z23" s="370"/>
      <c r="AA23" s="373" t="s">
        <v>93</v>
      </c>
      <c r="AB23" s="377" t="s">
        <v>107</v>
      </c>
      <c r="AC23" s="378">
        <v>2022</v>
      </c>
      <c r="AD23" s="500" t="s">
        <v>232</v>
      </c>
      <c r="AE23" s="360" t="str">
        <f t="shared" si="0"/>
        <v>/saludata/indicadores/puesto-de-mando-unificado-pmu-y-centro-de-operaciones-de-emergencias-coe-en-bogota-d-c/</v>
      </c>
    </row>
    <row r="24" spans="1:32" s="380" customFormat="1" ht="34.5" customHeight="1">
      <c r="A24" s="369" t="s">
        <v>233</v>
      </c>
      <c r="B24" s="548" t="s">
        <v>234</v>
      </c>
      <c r="C24" s="370" t="s">
        <v>82</v>
      </c>
      <c r="D24" s="370" t="s">
        <v>235</v>
      </c>
      <c r="E24" s="175" t="s">
        <v>236</v>
      </c>
      <c r="F24" s="377">
        <v>1</v>
      </c>
      <c r="G24" s="373" t="s">
        <v>237</v>
      </c>
      <c r="H24" s="370" t="s">
        <v>238</v>
      </c>
      <c r="I24" s="373" t="s">
        <v>239</v>
      </c>
      <c r="J24" s="492">
        <v>43424</v>
      </c>
      <c r="K24" s="373" t="s">
        <v>101</v>
      </c>
      <c r="L24" s="373"/>
      <c r="M24" s="373"/>
      <c r="N24" s="375">
        <v>45432</v>
      </c>
      <c r="O24" s="373"/>
      <c r="P24" s="373" t="s">
        <v>143</v>
      </c>
      <c r="Q24" s="373"/>
      <c r="R24" s="373"/>
      <c r="S24" s="375">
        <v>45437</v>
      </c>
      <c r="T24" s="373" t="s">
        <v>43</v>
      </c>
      <c r="U24" s="373">
        <v>4</v>
      </c>
      <c r="V24" s="373" t="s">
        <v>42</v>
      </c>
      <c r="W24" s="387" t="s">
        <v>240</v>
      </c>
      <c r="X24" s="376" t="s">
        <v>241</v>
      </c>
      <c r="Y24" s="388" t="s">
        <v>91</v>
      </c>
      <c r="Z24" s="370"/>
      <c r="AA24" s="373" t="s">
        <v>93</v>
      </c>
      <c r="AB24" s="377" t="s">
        <v>107</v>
      </c>
      <c r="AC24" s="378">
        <v>2023</v>
      </c>
      <c r="AD24" s="287" t="s">
        <v>242</v>
      </c>
      <c r="AE24" s="360" t="str">
        <f t="shared" si="0"/>
        <v>/osb/index.php/datos-de-salud/enfermedades-cronicas/cancermenor18anios/</v>
      </c>
    </row>
    <row r="25" spans="1:32" s="380" customFormat="1" ht="34.5" customHeight="1">
      <c r="A25" s="369" t="s">
        <v>233</v>
      </c>
      <c r="B25" s="548" t="s">
        <v>243</v>
      </c>
      <c r="C25" s="370" t="s">
        <v>82</v>
      </c>
      <c r="D25" s="411"/>
      <c r="E25" s="454" t="s">
        <v>244</v>
      </c>
      <c r="F25" s="532">
        <v>1</v>
      </c>
      <c r="G25" s="373" t="s">
        <v>237</v>
      </c>
      <c r="H25" s="411" t="s">
        <v>245</v>
      </c>
      <c r="I25" s="411" t="s">
        <v>246</v>
      </c>
      <c r="J25" s="455">
        <v>45210</v>
      </c>
      <c r="K25" s="411" t="s">
        <v>101</v>
      </c>
      <c r="L25" s="455">
        <v>45031</v>
      </c>
      <c r="M25" s="455">
        <v>45040</v>
      </c>
      <c r="N25" s="455">
        <v>45412</v>
      </c>
      <c r="O25" s="455">
        <v>45412</v>
      </c>
      <c r="P25" s="411" t="s">
        <v>143</v>
      </c>
      <c r="Q25" s="411"/>
      <c r="R25" s="411" t="s">
        <v>143</v>
      </c>
      <c r="S25" s="455">
        <v>45412</v>
      </c>
      <c r="T25" s="411" t="s">
        <v>43</v>
      </c>
      <c r="U25" s="411">
        <v>1</v>
      </c>
      <c r="V25" s="411" t="s">
        <v>43</v>
      </c>
      <c r="W25" s="373" t="s">
        <v>247</v>
      </c>
      <c r="X25" s="376" t="s">
        <v>248</v>
      </c>
      <c r="Y25" s="370" t="s">
        <v>91</v>
      </c>
      <c r="Z25" s="410" t="s">
        <v>249</v>
      </c>
      <c r="AA25" s="411" t="s">
        <v>93</v>
      </c>
      <c r="AB25" s="410" t="s">
        <v>48</v>
      </c>
      <c r="AC25" s="458" t="s">
        <v>49</v>
      </c>
      <c r="AD25" s="427" t="s">
        <v>250</v>
      </c>
      <c r="AE25" s="360" t="str">
        <f t="shared" si="0"/>
        <v>/osb/index.php/datos-de-salud/enfermedades-cronicas/enfermedades-huerfanas-en-bogota-d-c/</v>
      </c>
      <c r="AF25" s="496" t="s">
        <v>251</v>
      </c>
    </row>
    <row r="26" spans="1:32" s="380" customFormat="1" ht="34.5" customHeight="1">
      <c r="A26" s="369" t="s">
        <v>233</v>
      </c>
      <c r="B26" s="548" t="s">
        <v>252</v>
      </c>
      <c r="C26" s="370" t="s">
        <v>82</v>
      </c>
      <c r="D26" s="370" t="s">
        <v>253</v>
      </c>
      <c r="E26" s="372" t="s">
        <v>254</v>
      </c>
      <c r="F26" s="377">
        <v>1</v>
      </c>
      <c r="G26" s="373" t="s">
        <v>237</v>
      </c>
      <c r="H26" s="373" t="s">
        <v>255</v>
      </c>
      <c r="I26" s="373" t="s">
        <v>256</v>
      </c>
      <c r="J26" s="491">
        <v>44858</v>
      </c>
      <c r="K26" s="373" t="s">
        <v>88</v>
      </c>
      <c r="L26" s="373"/>
      <c r="M26" s="373"/>
      <c r="N26" s="373"/>
      <c r="O26" s="373"/>
      <c r="P26" s="373"/>
      <c r="Q26" s="373"/>
      <c r="R26" s="373"/>
      <c r="S26" s="384">
        <v>45352</v>
      </c>
      <c r="T26" s="373" t="s">
        <v>43</v>
      </c>
      <c r="U26" s="373">
        <v>1</v>
      </c>
      <c r="V26" s="373" t="s">
        <v>102</v>
      </c>
      <c r="W26" s="391" t="s">
        <v>257</v>
      </c>
      <c r="X26" s="392" t="s">
        <v>258</v>
      </c>
      <c r="Y26" s="370" t="s">
        <v>91</v>
      </c>
      <c r="Z26" s="370" t="s">
        <v>259</v>
      </c>
      <c r="AA26" s="371" t="s">
        <v>93</v>
      </c>
      <c r="AB26" s="377" t="s">
        <v>147</v>
      </c>
      <c r="AC26" s="421" t="s">
        <v>260</v>
      </c>
      <c r="AD26" s="427" t="s">
        <v>261</v>
      </c>
      <c r="AE26" s="360" t="str">
        <f t="shared" si="0"/>
        <v>/osb/index.php/datos-de-salud/enfermedades-cronicas/tm_diabetes_30a69/</v>
      </c>
    </row>
    <row r="27" spans="1:32" s="380" customFormat="1" ht="34.5" hidden="1" customHeight="1">
      <c r="A27" s="369" t="s">
        <v>233</v>
      </c>
      <c r="B27" s="548" t="s">
        <v>262</v>
      </c>
      <c r="C27" s="370" t="s">
        <v>138</v>
      </c>
      <c r="D27" s="370" t="s">
        <v>263</v>
      </c>
      <c r="E27" s="372" t="s">
        <v>254</v>
      </c>
      <c r="F27" s="377">
        <v>1</v>
      </c>
      <c r="G27" s="373" t="s">
        <v>237</v>
      </c>
      <c r="H27" s="373" t="s">
        <v>255</v>
      </c>
      <c r="I27" s="373" t="s">
        <v>264</v>
      </c>
      <c r="J27" s="491">
        <v>44858</v>
      </c>
      <c r="K27" s="373" t="s">
        <v>88</v>
      </c>
      <c r="L27" s="373"/>
      <c r="M27" s="373"/>
      <c r="N27" s="373"/>
      <c r="O27" s="373"/>
      <c r="P27" s="373"/>
      <c r="Q27" s="373"/>
      <c r="R27" s="373"/>
      <c r="S27" s="384">
        <v>45352</v>
      </c>
      <c r="T27" s="373" t="s">
        <v>43</v>
      </c>
      <c r="U27" s="373">
        <v>1</v>
      </c>
      <c r="V27" s="373" t="s">
        <v>102</v>
      </c>
      <c r="W27" s="391" t="s">
        <v>257</v>
      </c>
      <c r="X27" s="389" t="s">
        <v>258</v>
      </c>
      <c r="Y27" s="370" t="s">
        <v>91</v>
      </c>
      <c r="Z27" s="370" t="s">
        <v>259</v>
      </c>
      <c r="AA27" s="371" t="s">
        <v>93</v>
      </c>
      <c r="AB27" s="377" t="s">
        <v>147</v>
      </c>
      <c r="AC27" s="421" t="s">
        <v>260</v>
      </c>
      <c r="AD27" s="430" t="s">
        <v>265</v>
      </c>
      <c r="AE27" s="360" t="str">
        <f t="shared" si="0"/>
        <v>/osb/index.php/datos-de-salud/enfermedades-cronicas/tm_cerebrocardiovascular_30a69/</v>
      </c>
    </row>
    <row r="28" spans="1:32" s="380" customFormat="1" ht="34.5" hidden="1" customHeight="1">
      <c r="A28" s="369" t="s">
        <v>233</v>
      </c>
      <c r="B28" s="548" t="s">
        <v>266</v>
      </c>
      <c r="C28" s="370" t="s">
        <v>138</v>
      </c>
      <c r="D28" s="370" t="s">
        <v>267</v>
      </c>
      <c r="E28" s="372" t="s">
        <v>254</v>
      </c>
      <c r="F28" s="377">
        <v>1</v>
      </c>
      <c r="G28" s="373" t="s">
        <v>237</v>
      </c>
      <c r="H28" s="373" t="s">
        <v>255</v>
      </c>
      <c r="I28" s="373" t="s">
        <v>268</v>
      </c>
      <c r="J28" s="491">
        <v>44858</v>
      </c>
      <c r="K28" s="373" t="s">
        <v>88</v>
      </c>
      <c r="L28" s="373"/>
      <c r="M28" s="373"/>
      <c r="N28" s="373"/>
      <c r="O28" s="373"/>
      <c r="P28" s="373"/>
      <c r="Q28" s="373"/>
      <c r="R28" s="373"/>
      <c r="S28" s="384">
        <v>45352</v>
      </c>
      <c r="T28" s="373" t="s">
        <v>43</v>
      </c>
      <c r="U28" s="373">
        <v>1</v>
      </c>
      <c r="V28" s="373" t="s">
        <v>102</v>
      </c>
      <c r="W28" s="391" t="s">
        <v>257</v>
      </c>
      <c r="X28" s="392" t="s">
        <v>258</v>
      </c>
      <c r="Y28" s="370" t="s">
        <v>91</v>
      </c>
      <c r="Z28" s="370" t="s">
        <v>259</v>
      </c>
      <c r="AA28" s="371" t="s">
        <v>93</v>
      </c>
      <c r="AB28" s="377" t="s">
        <v>147</v>
      </c>
      <c r="AC28" s="421" t="s">
        <v>260</v>
      </c>
      <c r="AD28" s="427" t="s">
        <v>269</v>
      </c>
      <c r="AE28" s="360" t="str">
        <f t="shared" si="0"/>
        <v>/osb/index.php/datos-de-salud/enfermedades-cronicas/tm_enfermedadescronicas_30a69/</v>
      </c>
    </row>
    <row r="29" spans="1:32" s="380" customFormat="1" ht="34.5" customHeight="1">
      <c r="A29" s="369" t="s">
        <v>233</v>
      </c>
      <c r="B29" s="548" t="s">
        <v>270</v>
      </c>
      <c r="C29" s="370" t="s">
        <v>82</v>
      </c>
      <c r="D29" s="370" t="s">
        <v>271</v>
      </c>
      <c r="E29" s="372" t="s">
        <v>254</v>
      </c>
      <c r="F29" s="377">
        <v>1</v>
      </c>
      <c r="G29" s="373" t="s">
        <v>237</v>
      </c>
      <c r="H29" s="373" t="s">
        <v>255</v>
      </c>
      <c r="I29" s="373" t="s">
        <v>272</v>
      </c>
      <c r="J29" s="491">
        <v>44858</v>
      </c>
      <c r="K29" s="373" t="s">
        <v>88</v>
      </c>
      <c r="L29" s="373"/>
      <c r="M29" s="373"/>
      <c r="N29" s="373"/>
      <c r="O29" s="373"/>
      <c r="P29" s="373"/>
      <c r="Q29" s="373"/>
      <c r="R29" s="373"/>
      <c r="S29" s="384">
        <v>45352</v>
      </c>
      <c r="T29" s="373" t="s">
        <v>43</v>
      </c>
      <c r="U29" s="373">
        <v>1</v>
      </c>
      <c r="V29" s="373" t="s">
        <v>102</v>
      </c>
      <c r="W29" s="391" t="s">
        <v>257</v>
      </c>
      <c r="X29" s="392" t="s">
        <v>258</v>
      </c>
      <c r="Y29" s="370" t="s">
        <v>91</v>
      </c>
      <c r="Z29" s="370" t="s">
        <v>259</v>
      </c>
      <c r="AA29" s="371" t="s">
        <v>93</v>
      </c>
      <c r="AB29" s="377" t="s">
        <v>147</v>
      </c>
      <c r="AC29" s="421" t="s">
        <v>260</v>
      </c>
      <c r="AD29" s="427" t="s">
        <v>273</v>
      </c>
      <c r="AE29" s="360" t="str">
        <f t="shared" si="0"/>
        <v>/osb/index.php/datos-de-salud/enfermedades-cronicas/tm_cronicasrespiratoriasbajas_30a69/</v>
      </c>
    </row>
    <row r="30" spans="1:32" s="380" customFormat="1" ht="34.5" hidden="1" customHeight="1">
      <c r="A30" s="369" t="s">
        <v>233</v>
      </c>
      <c r="B30" s="548" t="s">
        <v>274</v>
      </c>
      <c r="C30" s="370" t="s">
        <v>138</v>
      </c>
      <c r="D30" s="370" t="s">
        <v>275</v>
      </c>
      <c r="E30" s="372" t="s">
        <v>254</v>
      </c>
      <c r="F30" s="377">
        <v>1</v>
      </c>
      <c r="G30" s="373" t="s">
        <v>237</v>
      </c>
      <c r="H30" s="373" t="s">
        <v>255</v>
      </c>
      <c r="I30" s="373" t="s">
        <v>276</v>
      </c>
      <c r="J30" s="491">
        <v>44858</v>
      </c>
      <c r="K30" s="373" t="s">
        <v>88</v>
      </c>
      <c r="L30" s="373"/>
      <c r="M30" s="373"/>
      <c r="N30" s="373"/>
      <c r="O30" s="373"/>
      <c r="P30" s="373"/>
      <c r="Q30" s="373"/>
      <c r="R30" s="373"/>
      <c r="S30" s="384">
        <v>45352</v>
      </c>
      <c r="T30" s="373" t="s">
        <v>43</v>
      </c>
      <c r="U30" s="373">
        <v>1</v>
      </c>
      <c r="V30" s="373" t="s">
        <v>102</v>
      </c>
      <c r="W30" s="391" t="s">
        <v>257</v>
      </c>
      <c r="X30" s="392" t="s">
        <v>258</v>
      </c>
      <c r="Y30" s="370" t="s">
        <v>91</v>
      </c>
      <c r="Z30" s="370" t="s">
        <v>259</v>
      </c>
      <c r="AA30" s="371" t="s">
        <v>93</v>
      </c>
      <c r="AB30" s="377" t="s">
        <v>147</v>
      </c>
      <c r="AC30" s="421" t="s">
        <v>260</v>
      </c>
      <c r="AD30" s="427" t="s">
        <v>277</v>
      </c>
      <c r="AE30" s="360" t="str">
        <f t="shared" si="0"/>
        <v>/osb/index.php/datos-de-salud/enfermedades-cronicas/tm_neoplasias_30a69/</v>
      </c>
    </row>
    <row r="31" spans="1:32" s="380" customFormat="1" ht="34.5" customHeight="1">
      <c r="A31" s="369" t="s">
        <v>233</v>
      </c>
      <c r="B31" s="548" t="s">
        <v>278</v>
      </c>
      <c r="C31" s="370" t="s">
        <v>82</v>
      </c>
      <c r="D31" s="370" t="s">
        <v>279</v>
      </c>
      <c r="E31" s="373" t="s">
        <v>280</v>
      </c>
      <c r="F31" s="377">
        <v>1</v>
      </c>
      <c r="G31" s="373" t="s">
        <v>237</v>
      </c>
      <c r="H31" s="373" t="s">
        <v>281</v>
      </c>
      <c r="I31" s="373" t="s">
        <v>282</v>
      </c>
      <c r="J31" s="375">
        <v>44720</v>
      </c>
      <c r="K31" s="373" t="s">
        <v>101</v>
      </c>
      <c r="L31" s="373" t="s">
        <v>143</v>
      </c>
      <c r="M31" s="375">
        <v>45293</v>
      </c>
      <c r="N31" s="375">
        <v>45300</v>
      </c>
      <c r="O31" s="375">
        <v>45303</v>
      </c>
      <c r="P31" s="375">
        <v>45313</v>
      </c>
      <c r="Q31" s="375"/>
      <c r="R31" s="375">
        <v>45316</v>
      </c>
      <c r="S31" s="375">
        <v>45302</v>
      </c>
      <c r="T31" s="373" t="s">
        <v>43</v>
      </c>
      <c r="U31" s="373">
        <v>1</v>
      </c>
      <c r="V31" s="373" t="s">
        <v>43</v>
      </c>
      <c r="W31" s="373" t="s">
        <v>247</v>
      </c>
      <c r="X31" s="376" t="s">
        <v>248</v>
      </c>
      <c r="Y31" s="370" t="s">
        <v>91</v>
      </c>
      <c r="Z31" s="370"/>
      <c r="AA31" s="373" t="s">
        <v>93</v>
      </c>
      <c r="AB31" s="410" t="s">
        <v>48</v>
      </c>
      <c r="AC31" s="378" t="s">
        <v>49</v>
      </c>
      <c r="AD31" s="379" t="s">
        <v>283</v>
      </c>
      <c r="AE31" s="360" t="str">
        <f t="shared" si="0"/>
        <v>/osb/index.php/datos-de-salud/enfermedades-cronicas/salud-oral-sisveso/</v>
      </c>
      <c r="AF31" s="496" t="s">
        <v>284</v>
      </c>
    </row>
    <row r="32" spans="1:32" s="380" customFormat="1" ht="34.5" customHeight="1">
      <c r="A32" s="369" t="s">
        <v>233</v>
      </c>
      <c r="B32" s="551" t="s">
        <v>285</v>
      </c>
      <c r="C32" s="411" t="s">
        <v>82</v>
      </c>
      <c r="D32" s="370" t="s">
        <v>286</v>
      </c>
      <c r="E32" s="373" t="s">
        <v>287</v>
      </c>
      <c r="F32" s="377">
        <v>2</v>
      </c>
      <c r="G32" s="373" t="s">
        <v>237</v>
      </c>
      <c r="H32" s="373" t="s">
        <v>288</v>
      </c>
      <c r="I32" s="373" t="s">
        <v>289</v>
      </c>
      <c r="J32" s="374">
        <v>45218</v>
      </c>
      <c r="K32" s="373" t="s">
        <v>290</v>
      </c>
      <c r="L32" s="373"/>
      <c r="M32" s="373"/>
      <c r="N32" s="373"/>
      <c r="O32" s="373"/>
      <c r="P32" s="373"/>
      <c r="Q32" s="373"/>
      <c r="R32" s="373"/>
      <c r="S32" s="384">
        <v>45218</v>
      </c>
      <c r="T32" s="373" t="s">
        <v>43</v>
      </c>
      <c r="U32" s="373">
        <v>5</v>
      </c>
      <c r="V32" s="373" t="s">
        <v>43</v>
      </c>
      <c r="W32" s="373" t="s">
        <v>291</v>
      </c>
      <c r="X32" s="215" t="s">
        <v>292</v>
      </c>
      <c r="Y32" s="370" t="s">
        <v>91</v>
      </c>
      <c r="Z32" s="370"/>
      <c r="AA32" s="371" t="s">
        <v>93</v>
      </c>
      <c r="AB32" s="377" t="s">
        <v>147</v>
      </c>
      <c r="AC32" s="378">
        <v>2022</v>
      </c>
      <c r="AD32" s="287" t="s">
        <v>293</v>
      </c>
      <c r="AE32" s="360" t="str">
        <f t="shared" si="0"/>
        <v>/osb/index.php/datos-de-salud/enfermedades-cronicas/cancer_de_mama_y_cuello-uterino/</v>
      </c>
    </row>
    <row r="33" spans="1:32" s="380" customFormat="1" ht="34.5" customHeight="1">
      <c r="A33" s="369" t="s">
        <v>294</v>
      </c>
      <c r="B33" s="548" t="s">
        <v>295</v>
      </c>
      <c r="C33" s="370" t="s">
        <v>82</v>
      </c>
      <c r="D33" s="370" t="s">
        <v>296</v>
      </c>
      <c r="E33" s="373" t="s">
        <v>297</v>
      </c>
      <c r="F33" s="378">
        <v>3</v>
      </c>
      <c r="G33" s="373" t="s">
        <v>63</v>
      </c>
      <c r="H33" s="510" t="s">
        <v>298</v>
      </c>
      <c r="I33" s="373" t="s">
        <v>299</v>
      </c>
      <c r="J33" s="491">
        <v>43932</v>
      </c>
      <c r="K33" s="373" t="s">
        <v>300</v>
      </c>
      <c r="L33" s="375" t="s">
        <v>65</v>
      </c>
      <c r="M33" s="375" t="s">
        <v>65</v>
      </c>
      <c r="N33" s="411" t="s">
        <v>65</v>
      </c>
      <c r="O33" s="411" t="s">
        <v>65</v>
      </c>
      <c r="P33" s="411" t="s">
        <v>65</v>
      </c>
      <c r="Q33" s="411"/>
      <c r="R33" s="411" t="s">
        <v>65</v>
      </c>
      <c r="S33" s="455">
        <v>45478</v>
      </c>
      <c r="T33" s="373" t="s">
        <v>43</v>
      </c>
      <c r="U33" s="373">
        <v>1</v>
      </c>
      <c r="V33" s="373" t="s">
        <v>42</v>
      </c>
      <c r="W33" s="373" t="s">
        <v>301</v>
      </c>
      <c r="X33" s="498" t="s">
        <v>302</v>
      </c>
      <c r="Y33" s="370" t="s">
        <v>91</v>
      </c>
      <c r="Z33" s="370" t="s">
        <v>303</v>
      </c>
      <c r="AA33" s="371" t="s">
        <v>93</v>
      </c>
      <c r="AB33" s="377" t="s">
        <v>107</v>
      </c>
      <c r="AC33" s="378">
        <v>2024</v>
      </c>
      <c r="AD33" s="379" t="s">
        <v>304</v>
      </c>
      <c r="AE33" s="360" t="str">
        <f t="shared" si="0"/>
        <v>/osb/index.php/datos-de-salud/enfermedades-trasmisibles/canal-endemico-ira/</v>
      </c>
      <c r="AF33" s="496" t="s">
        <v>305</v>
      </c>
    </row>
    <row r="34" spans="1:32" s="380" customFormat="1" ht="34.5" customHeight="1">
      <c r="A34" s="369" t="s">
        <v>294</v>
      </c>
      <c r="B34" s="548" t="s">
        <v>306</v>
      </c>
      <c r="C34" s="370" t="s">
        <v>82</v>
      </c>
      <c r="D34" s="370" t="s">
        <v>307</v>
      </c>
      <c r="E34" s="373">
        <v>2024</v>
      </c>
      <c r="F34" s="378">
        <v>3</v>
      </c>
      <c r="G34" s="373" t="s">
        <v>63</v>
      </c>
      <c r="H34" s="510" t="s">
        <v>298</v>
      </c>
      <c r="I34" s="373" t="s">
        <v>308</v>
      </c>
      <c r="J34" s="491">
        <v>45427</v>
      </c>
      <c r="K34" s="373" t="s">
        <v>300</v>
      </c>
      <c r="L34" s="375" t="s">
        <v>65</v>
      </c>
      <c r="M34" s="375" t="s">
        <v>65</v>
      </c>
      <c r="N34" s="375" t="s">
        <v>65</v>
      </c>
      <c r="O34" s="375" t="s">
        <v>65</v>
      </c>
      <c r="P34" s="375" t="s">
        <v>65</v>
      </c>
      <c r="Q34" s="375"/>
      <c r="R34" s="375" t="s">
        <v>65</v>
      </c>
      <c r="S34" s="455">
        <v>45439</v>
      </c>
      <c r="T34" s="373" t="s">
        <v>43</v>
      </c>
      <c r="U34" s="373">
        <v>1</v>
      </c>
      <c r="V34" s="373" t="s">
        <v>67</v>
      </c>
      <c r="W34" s="373" t="s">
        <v>309</v>
      </c>
      <c r="X34" s="215" t="s">
        <v>310</v>
      </c>
      <c r="Y34" s="370" t="s">
        <v>91</v>
      </c>
      <c r="Z34" s="370"/>
      <c r="AA34" s="371" t="s">
        <v>93</v>
      </c>
      <c r="AB34" s="377" t="s">
        <v>147</v>
      </c>
      <c r="AC34" s="378">
        <v>2024</v>
      </c>
      <c r="AD34" s="379"/>
      <c r="AE34" s="360"/>
      <c r="AF34" s="496" t="s">
        <v>311</v>
      </c>
    </row>
    <row r="35" spans="1:32" s="380" customFormat="1" ht="34.5" customHeight="1">
      <c r="A35" s="369" t="s">
        <v>294</v>
      </c>
      <c r="B35" s="548" t="s">
        <v>312</v>
      </c>
      <c r="C35" s="370" t="s">
        <v>82</v>
      </c>
      <c r="D35" s="370" t="s">
        <v>313</v>
      </c>
      <c r="E35" s="373" t="s">
        <v>280</v>
      </c>
      <c r="F35" s="377">
        <v>1</v>
      </c>
      <c r="G35" s="373" t="s">
        <v>63</v>
      </c>
      <c r="H35" s="373" t="s">
        <v>314</v>
      </c>
      <c r="I35" s="373" t="s">
        <v>315</v>
      </c>
      <c r="J35" s="375">
        <v>43591</v>
      </c>
      <c r="K35" s="373" t="s">
        <v>290</v>
      </c>
      <c r="L35" s="373"/>
      <c r="M35" s="373"/>
      <c r="N35" s="373"/>
      <c r="O35" s="373"/>
      <c r="P35" s="373"/>
      <c r="Q35" s="373"/>
      <c r="R35" s="373"/>
      <c r="S35" s="374">
        <v>45383</v>
      </c>
      <c r="T35" s="373" t="s">
        <v>43</v>
      </c>
      <c r="U35" s="373">
        <v>1</v>
      </c>
      <c r="V35" s="373" t="s">
        <v>42</v>
      </c>
      <c r="W35" s="569" t="s">
        <v>316</v>
      </c>
      <c r="X35" s="568" t="s">
        <v>317</v>
      </c>
      <c r="Y35" s="370" t="s">
        <v>91</v>
      </c>
      <c r="Z35" s="370"/>
      <c r="AA35" s="371" t="s">
        <v>93</v>
      </c>
      <c r="AB35" s="377" t="s">
        <v>107</v>
      </c>
      <c r="AC35" s="378">
        <v>203</v>
      </c>
      <c r="AD35" s="382" t="s">
        <v>318</v>
      </c>
      <c r="AE35" s="360" t="str">
        <f t="shared" ref="AE35:AE46" si="1">IF(OR(ISBLANK(REPLACE(AD35,1,36,"")),REPLACE(AD35,1,36,"")=""), "sin link"&amp;ROW(),REPLACE(AD35,1,36,""))</f>
        <v>/osb/index.php/datos-de-salud/enfermedades-trasmisibles/sarampion/</v>
      </c>
      <c r="AF35" s="496" t="s">
        <v>319</v>
      </c>
    </row>
    <row r="36" spans="1:32" s="380" customFormat="1" ht="34.5" customHeight="1">
      <c r="A36" s="369" t="s">
        <v>320</v>
      </c>
      <c r="B36" s="548" t="s">
        <v>321</v>
      </c>
      <c r="C36" s="370" t="s">
        <v>82</v>
      </c>
      <c r="D36" s="370" t="s">
        <v>322</v>
      </c>
      <c r="E36" s="373">
        <v>2024</v>
      </c>
      <c r="F36" s="377">
        <v>2</v>
      </c>
      <c r="G36" s="373" t="s">
        <v>63</v>
      </c>
      <c r="H36" s="373" t="s">
        <v>323</v>
      </c>
      <c r="I36" s="373" t="s">
        <v>324</v>
      </c>
      <c r="J36" s="494">
        <v>45156</v>
      </c>
      <c r="K36" s="373" t="s">
        <v>325</v>
      </c>
      <c r="L36" s="375">
        <v>45436</v>
      </c>
      <c r="M36" s="375">
        <v>45436</v>
      </c>
      <c r="N36" s="411" t="s">
        <v>65</v>
      </c>
      <c r="O36" s="411" t="s">
        <v>65</v>
      </c>
      <c r="P36" s="411" t="s">
        <v>65</v>
      </c>
      <c r="Q36" s="411"/>
      <c r="R36" s="411" t="s">
        <v>65</v>
      </c>
      <c r="S36" s="455">
        <v>45440</v>
      </c>
      <c r="T36" s="373" t="s">
        <v>43</v>
      </c>
      <c r="U36" s="373">
        <v>8</v>
      </c>
      <c r="V36" s="373" t="s">
        <v>67</v>
      </c>
      <c r="W36" s="373" t="s">
        <v>326</v>
      </c>
      <c r="X36" s="376" t="s">
        <v>327</v>
      </c>
      <c r="Y36" s="370" t="s">
        <v>91</v>
      </c>
      <c r="Z36" s="370"/>
      <c r="AA36" s="400" t="s">
        <v>93</v>
      </c>
      <c r="AB36" s="377" t="s">
        <v>147</v>
      </c>
      <c r="AC36" s="378">
        <v>2024</v>
      </c>
      <c r="AD36" s="287" t="s">
        <v>328</v>
      </c>
      <c r="AE36" s="360" t="str">
        <f t="shared" si="1"/>
        <v>/osb/index.php/datos-de-salud/enfermedades-trasmisibles/transmisibles_circulacionviral/</v>
      </c>
      <c r="AF36" s="546" t="s">
        <v>329</v>
      </c>
    </row>
    <row r="37" spans="1:32" s="380" customFormat="1" ht="34.5" customHeight="1">
      <c r="A37" s="369" t="s">
        <v>294</v>
      </c>
      <c r="B37" s="548" t="s">
        <v>330</v>
      </c>
      <c r="C37" s="370" t="s">
        <v>82</v>
      </c>
      <c r="D37" s="370" t="s">
        <v>331</v>
      </c>
      <c r="E37" s="373" t="s">
        <v>332</v>
      </c>
      <c r="F37" s="377">
        <v>3</v>
      </c>
      <c r="G37" s="373" t="s">
        <v>63</v>
      </c>
      <c r="H37" s="373" t="s">
        <v>333</v>
      </c>
      <c r="I37" s="373" t="s">
        <v>334</v>
      </c>
      <c r="J37" s="491">
        <v>43424</v>
      </c>
      <c r="K37" s="373" t="s">
        <v>290</v>
      </c>
      <c r="L37" s="373"/>
      <c r="M37" s="373"/>
      <c r="N37" s="373"/>
      <c r="O37" s="373"/>
      <c r="P37" s="373"/>
      <c r="Q37" s="373"/>
      <c r="R37" s="373"/>
      <c r="S37" s="374">
        <v>45337</v>
      </c>
      <c r="T37" s="373" t="s">
        <v>43</v>
      </c>
      <c r="U37" s="373">
        <v>1</v>
      </c>
      <c r="V37" s="373" t="s">
        <v>67</v>
      </c>
      <c r="W37" s="373" t="s">
        <v>335</v>
      </c>
      <c r="X37" s="373" t="s">
        <v>336</v>
      </c>
      <c r="Y37" s="370" t="s">
        <v>91</v>
      </c>
      <c r="Z37" s="370"/>
      <c r="AA37" s="400" t="s">
        <v>93</v>
      </c>
      <c r="AB37" s="377" t="s">
        <v>107</v>
      </c>
      <c r="AC37" s="378">
        <v>2023</v>
      </c>
      <c r="AD37" s="379" t="s">
        <v>337</v>
      </c>
      <c r="AE37" s="360" t="str">
        <f t="shared" si="1"/>
        <v>/osb/index.php/datos-de-salud/enfermedades-trasmisibles/vacunacion/</v>
      </c>
      <c r="AF37" s="496" t="s">
        <v>338</v>
      </c>
    </row>
    <row r="38" spans="1:32" s="380" customFormat="1" ht="34.5" customHeight="1">
      <c r="A38" s="369" t="s">
        <v>294</v>
      </c>
      <c r="B38" s="548" t="s">
        <v>339</v>
      </c>
      <c r="C38" s="370" t="s">
        <v>82</v>
      </c>
      <c r="D38" s="385" t="s">
        <v>340</v>
      </c>
      <c r="E38" s="372" t="s">
        <v>341</v>
      </c>
      <c r="F38" s="377">
        <v>3</v>
      </c>
      <c r="G38" s="373" t="s">
        <v>63</v>
      </c>
      <c r="H38" s="373" t="s">
        <v>342</v>
      </c>
      <c r="I38" s="373" t="s">
        <v>343</v>
      </c>
      <c r="J38" s="375">
        <v>43556</v>
      </c>
      <c r="K38" s="373" t="s">
        <v>290</v>
      </c>
      <c r="L38" s="373"/>
      <c r="M38" s="373"/>
      <c r="N38" s="373"/>
      <c r="O38" s="373"/>
      <c r="P38" s="373"/>
      <c r="Q38" s="373"/>
      <c r="R38" s="373"/>
      <c r="S38" s="374">
        <v>45411</v>
      </c>
      <c r="T38" s="373" t="s">
        <v>43</v>
      </c>
      <c r="U38" s="373">
        <v>1</v>
      </c>
      <c r="V38" s="373" t="s">
        <v>344</v>
      </c>
      <c r="W38" s="373" t="s">
        <v>345</v>
      </c>
      <c r="X38" s="376" t="s">
        <v>346</v>
      </c>
      <c r="Y38" s="370" t="s">
        <v>91</v>
      </c>
      <c r="Z38" s="370"/>
      <c r="AA38" s="371" t="s">
        <v>93</v>
      </c>
      <c r="AB38" s="377" t="s">
        <v>107</v>
      </c>
      <c r="AC38" s="378">
        <v>2023</v>
      </c>
      <c r="AD38" s="382" t="s">
        <v>347</v>
      </c>
      <c r="AE38" s="360" t="str">
        <f t="shared" si="1"/>
        <v>/osb/index.php/datos-de-salud/enfermedades-trasmisibles/enfermedadesmicobacterias/</v>
      </c>
      <c r="AF38" s="496" t="s">
        <v>348</v>
      </c>
    </row>
    <row r="39" spans="1:32" s="380" customFormat="1" ht="34.5" hidden="1" customHeight="1">
      <c r="A39" s="369" t="s">
        <v>294</v>
      </c>
      <c r="B39" s="548" t="s">
        <v>349</v>
      </c>
      <c r="C39" s="370" t="s">
        <v>138</v>
      </c>
      <c r="D39" s="385" t="s">
        <v>350</v>
      </c>
      <c r="E39" s="372" t="s">
        <v>351</v>
      </c>
      <c r="F39" s="377">
        <v>4</v>
      </c>
      <c r="G39" s="373" t="s">
        <v>63</v>
      </c>
      <c r="H39" s="373" t="s">
        <v>352</v>
      </c>
      <c r="I39" s="373" t="s">
        <v>353</v>
      </c>
      <c r="J39" s="375">
        <v>43424</v>
      </c>
      <c r="K39" s="373" t="s">
        <v>290</v>
      </c>
      <c r="L39" s="373"/>
      <c r="M39" s="373"/>
      <c r="N39" s="373"/>
      <c r="O39" s="373"/>
      <c r="P39" s="373"/>
      <c r="Q39" s="373"/>
      <c r="R39" s="373"/>
      <c r="S39" s="374">
        <v>45392</v>
      </c>
      <c r="T39" s="373" t="s">
        <v>43</v>
      </c>
      <c r="U39" s="373">
        <v>4</v>
      </c>
      <c r="V39" s="373" t="s">
        <v>43</v>
      </c>
      <c r="W39" s="373" t="s">
        <v>354</v>
      </c>
      <c r="X39" s="376" t="s">
        <v>355</v>
      </c>
      <c r="Y39" s="414" t="s">
        <v>91</v>
      </c>
      <c r="Z39" s="370"/>
      <c r="AA39" s="371" t="s">
        <v>93</v>
      </c>
      <c r="AB39" s="377" t="s">
        <v>107</v>
      </c>
      <c r="AC39" s="378">
        <v>2023</v>
      </c>
      <c r="AD39" s="382" t="s">
        <v>356</v>
      </c>
      <c r="AE39" s="360" t="str">
        <f t="shared" si="1"/>
        <v>/osb/index.php/datos-de-salud/enfermedades-trasmisibles/enfrespiratoriasmenores5anios/</v>
      </c>
      <c r="AF39" s="496" t="s">
        <v>357</v>
      </c>
    </row>
    <row r="40" spans="1:32" s="380" customFormat="1" ht="34.5" customHeight="1">
      <c r="A40" s="369" t="s">
        <v>294</v>
      </c>
      <c r="B40" s="548" t="s">
        <v>358</v>
      </c>
      <c r="C40" s="370" t="s">
        <v>82</v>
      </c>
      <c r="D40" s="370" t="s">
        <v>359</v>
      </c>
      <c r="E40" s="373" t="s">
        <v>332</v>
      </c>
      <c r="F40" s="377">
        <v>1</v>
      </c>
      <c r="G40" s="373" t="s">
        <v>63</v>
      </c>
      <c r="H40" s="373" t="s">
        <v>168</v>
      </c>
      <c r="I40" s="373" t="s">
        <v>360</v>
      </c>
      <c r="J40" s="375">
        <v>43876</v>
      </c>
      <c r="K40" s="373" t="s">
        <v>290</v>
      </c>
      <c r="L40" s="373"/>
      <c r="M40" s="373"/>
      <c r="N40" s="373"/>
      <c r="O40" s="373"/>
      <c r="P40" s="373"/>
      <c r="Q40" s="373"/>
      <c r="R40" s="373"/>
      <c r="S40" s="374">
        <v>45427</v>
      </c>
      <c r="T40" s="373" t="s">
        <v>43</v>
      </c>
      <c r="U40" s="373">
        <v>1</v>
      </c>
      <c r="V40" s="373" t="s">
        <v>42</v>
      </c>
      <c r="W40" s="314" t="s">
        <v>361</v>
      </c>
      <c r="X40" s="392" t="s">
        <v>310</v>
      </c>
      <c r="Y40" s="370" t="s">
        <v>91</v>
      </c>
      <c r="Z40" s="370"/>
      <c r="AA40" s="371" t="s">
        <v>93</v>
      </c>
      <c r="AB40" s="377" t="s">
        <v>107</v>
      </c>
      <c r="AC40" s="378">
        <v>2023</v>
      </c>
      <c r="AD40" s="382" t="s">
        <v>362</v>
      </c>
      <c r="AE40" s="360" t="str">
        <f t="shared" si="1"/>
        <v>/osb/index.php/datos-de-salud/enfermedades-trasmisibles/tasameningitis/</v>
      </c>
      <c r="AF40" s="496" t="s">
        <v>363</v>
      </c>
    </row>
    <row r="41" spans="1:32" s="380" customFormat="1" ht="34.5" hidden="1" customHeight="1">
      <c r="A41" s="369" t="s">
        <v>294</v>
      </c>
      <c r="B41" s="561" t="s">
        <v>364</v>
      </c>
      <c r="C41" s="464" t="s">
        <v>138</v>
      </c>
      <c r="D41" s="370" t="s">
        <v>365</v>
      </c>
      <c r="E41" s="373" t="s">
        <v>366</v>
      </c>
      <c r="F41" s="377">
        <v>1</v>
      </c>
      <c r="G41" s="373" t="s">
        <v>63</v>
      </c>
      <c r="H41" s="373" t="s">
        <v>314</v>
      </c>
      <c r="I41" s="373" t="s">
        <v>367</v>
      </c>
      <c r="J41" s="375">
        <v>43591</v>
      </c>
      <c r="K41" s="373" t="s">
        <v>290</v>
      </c>
      <c r="L41" s="373"/>
      <c r="M41" s="373"/>
      <c r="N41" s="373"/>
      <c r="O41" s="373"/>
      <c r="P41" s="373"/>
      <c r="Q41" s="373"/>
      <c r="R41" s="373"/>
      <c r="S41" s="374">
        <v>45383</v>
      </c>
      <c r="T41" s="373" t="s">
        <v>43</v>
      </c>
      <c r="U41" s="373">
        <v>1</v>
      </c>
      <c r="V41" s="373" t="s">
        <v>42</v>
      </c>
      <c r="W41" s="373" t="s">
        <v>368</v>
      </c>
      <c r="X41" s="373" t="s">
        <v>369</v>
      </c>
      <c r="Y41" s="370" t="s">
        <v>91</v>
      </c>
      <c r="Z41" s="370"/>
      <c r="AA41" s="371" t="s">
        <v>93</v>
      </c>
      <c r="AB41" s="377" t="s">
        <v>107</v>
      </c>
      <c r="AC41" s="378">
        <v>2023</v>
      </c>
      <c r="AD41" s="287" t="s">
        <v>370</v>
      </c>
      <c r="AE41" s="360" t="str">
        <f t="shared" si="1"/>
        <v>/osb/index.php/datos-de-salud/salud-sexual-y-reproductiva/sifilis-congenita/</v>
      </c>
      <c r="AF41" s="496" t="s">
        <v>371</v>
      </c>
    </row>
    <row r="42" spans="1:32" s="380" customFormat="1" ht="34.5" hidden="1" customHeight="1">
      <c r="A42" s="369" t="s">
        <v>294</v>
      </c>
      <c r="B42" s="561" t="s">
        <v>372</v>
      </c>
      <c r="C42" s="464" t="s">
        <v>138</v>
      </c>
      <c r="D42" s="370" t="s">
        <v>373</v>
      </c>
      <c r="E42" s="373" t="s">
        <v>374</v>
      </c>
      <c r="F42" s="377">
        <v>1</v>
      </c>
      <c r="G42" s="373" t="s">
        <v>63</v>
      </c>
      <c r="H42" s="373" t="s">
        <v>314</v>
      </c>
      <c r="I42" s="373" t="s">
        <v>375</v>
      </c>
      <c r="J42" s="375">
        <v>43591</v>
      </c>
      <c r="K42" s="373" t="s">
        <v>290</v>
      </c>
      <c r="L42" s="373"/>
      <c r="M42" s="373"/>
      <c r="N42" s="373"/>
      <c r="O42" s="373"/>
      <c r="P42" s="373"/>
      <c r="Q42" s="373"/>
      <c r="R42" s="373"/>
      <c r="S42" s="374">
        <v>45383</v>
      </c>
      <c r="T42" s="373" t="s">
        <v>43</v>
      </c>
      <c r="U42" s="373">
        <v>1</v>
      </c>
      <c r="V42" s="373" t="s">
        <v>42</v>
      </c>
      <c r="W42" s="373" t="s">
        <v>368</v>
      </c>
      <c r="X42" s="373" t="s">
        <v>369</v>
      </c>
      <c r="Y42" s="370" t="s">
        <v>91</v>
      </c>
      <c r="Z42" s="370"/>
      <c r="AA42" s="371" t="s">
        <v>93</v>
      </c>
      <c r="AB42" s="377" t="s">
        <v>107</v>
      </c>
      <c r="AC42" s="378">
        <v>2023</v>
      </c>
      <c r="AD42" s="379" t="s">
        <v>376</v>
      </c>
      <c r="AE42" s="360" t="str">
        <f t="shared" si="1"/>
        <v>/osb/index.php/datos-de-salud/salud-sexual-y-reproductiva/sifilis-gestacional/</v>
      </c>
      <c r="AF42" s="496" t="s">
        <v>377</v>
      </c>
    </row>
    <row r="43" spans="1:32" s="380" customFormat="1" ht="34.5" hidden="1" customHeight="1">
      <c r="A43" s="369" t="s">
        <v>294</v>
      </c>
      <c r="B43" s="548" t="s">
        <v>378</v>
      </c>
      <c r="C43" s="464" t="s">
        <v>138</v>
      </c>
      <c r="D43" s="370" t="s">
        <v>379</v>
      </c>
      <c r="E43" s="373" t="s">
        <v>332</v>
      </c>
      <c r="F43" s="377">
        <v>1</v>
      </c>
      <c r="G43" s="373" t="s">
        <v>63</v>
      </c>
      <c r="H43" s="373" t="s">
        <v>314</v>
      </c>
      <c r="I43" s="373" t="s">
        <v>380</v>
      </c>
      <c r="J43" s="375">
        <v>43591</v>
      </c>
      <c r="K43" s="373" t="s">
        <v>290</v>
      </c>
      <c r="L43" s="373"/>
      <c r="M43" s="373"/>
      <c r="N43" s="373"/>
      <c r="O43" s="373"/>
      <c r="P43" s="373"/>
      <c r="Q43" s="373"/>
      <c r="R43" s="373"/>
      <c r="S43" s="374">
        <v>45364</v>
      </c>
      <c r="T43" s="373" t="s">
        <v>43</v>
      </c>
      <c r="U43" s="373">
        <v>1</v>
      </c>
      <c r="V43" s="373" t="s">
        <v>43</v>
      </c>
      <c r="W43" s="314" t="s">
        <v>361</v>
      </c>
      <c r="X43" s="392" t="s">
        <v>310</v>
      </c>
      <c r="Y43" s="370" t="s">
        <v>91</v>
      </c>
      <c r="Z43" s="370"/>
      <c r="AA43" s="371" t="s">
        <v>93</v>
      </c>
      <c r="AB43" s="377" t="s">
        <v>107</v>
      </c>
      <c r="AC43" s="378">
        <v>2023</v>
      </c>
      <c r="AD43" s="379" t="s">
        <v>381</v>
      </c>
      <c r="AE43" s="360" t="str">
        <f t="shared" si="1"/>
        <v>/osb/index.php/datos-de-salud/enfermedades-trasmisibles/tmotalidad-eda-menores5anios/</v>
      </c>
      <c r="AF43" s="496" t="s">
        <v>382</v>
      </c>
    </row>
    <row r="44" spans="1:32" s="380" customFormat="1" ht="34.5" customHeight="1">
      <c r="A44" s="369" t="s">
        <v>294</v>
      </c>
      <c r="B44" s="548" t="s">
        <v>383</v>
      </c>
      <c r="C44" s="370" t="s">
        <v>82</v>
      </c>
      <c r="D44" s="370" t="s">
        <v>384</v>
      </c>
      <c r="E44" s="373" t="s">
        <v>385</v>
      </c>
      <c r="F44" s="377">
        <v>1</v>
      </c>
      <c r="G44" s="373" t="s">
        <v>63</v>
      </c>
      <c r="H44" s="373" t="s">
        <v>314</v>
      </c>
      <c r="I44" s="373" t="s">
        <v>386</v>
      </c>
      <c r="J44" s="375">
        <v>43509</v>
      </c>
      <c r="K44" s="373" t="s">
        <v>290</v>
      </c>
      <c r="L44" s="373"/>
      <c r="M44" s="373"/>
      <c r="N44" s="373"/>
      <c r="O44" s="373"/>
      <c r="P44" s="373"/>
      <c r="Q44" s="373"/>
      <c r="R44" s="373"/>
      <c r="S44" s="374">
        <v>45364</v>
      </c>
      <c r="T44" s="373" t="s">
        <v>43</v>
      </c>
      <c r="U44" s="373">
        <v>1</v>
      </c>
      <c r="V44" s="373" t="s">
        <v>42</v>
      </c>
      <c r="W44" s="314" t="s">
        <v>361</v>
      </c>
      <c r="X44" s="392" t="s">
        <v>310</v>
      </c>
      <c r="Y44" s="370" t="s">
        <v>91</v>
      </c>
      <c r="Z44" s="370" t="s">
        <v>387</v>
      </c>
      <c r="AA44" s="371" t="s">
        <v>93</v>
      </c>
      <c r="AB44" s="377" t="s">
        <v>107</v>
      </c>
      <c r="AC44" s="378">
        <v>2023</v>
      </c>
      <c r="AD44" s="287" t="s">
        <v>388</v>
      </c>
      <c r="AE44" s="360" t="str">
        <f t="shared" si="1"/>
        <v>/osb/index.php/datos-de-salud/enfermedades-trasmisibles/tasahepatitisa/</v>
      </c>
      <c r="AF44" s="496" t="s">
        <v>389</v>
      </c>
    </row>
    <row r="45" spans="1:32" s="380" customFormat="1" ht="34.5" customHeight="1">
      <c r="A45" s="369" t="s">
        <v>294</v>
      </c>
      <c r="B45" s="560" t="s">
        <v>390</v>
      </c>
      <c r="C45" s="464" t="s">
        <v>82</v>
      </c>
      <c r="D45" s="370" t="s">
        <v>391</v>
      </c>
      <c r="E45" s="373" t="s">
        <v>332</v>
      </c>
      <c r="F45" s="377">
        <v>2</v>
      </c>
      <c r="G45" s="373" t="s">
        <v>63</v>
      </c>
      <c r="H45" s="373" t="s">
        <v>314</v>
      </c>
      <c r="I45" s="373" t="s">
        <v>392</v>
      </c>
      <c r="J45" s="375">
        <v>43556</v>
      </c>
      <c r="K45" s="373" t="s">
        <v>290</v>
      </c>
      <c r="L45" s="373"/>
      <c r="M45" s="373"/>
      <c r="N45" s="373"/>
      <c r="O45" s="373"/>
      <c r="P45" s="373"/>
      <c r="Q45" s="373"/>
      <c r="R45" s="373"/>
      <c r="S45" s="374">
        <v>45411</v>
      </c>
      <c r="T45" s="373" t="s">
        <v>43</v>
      </c>
      <c r="U45" s="373">
        <v>1</v>
      </c>
      <c r="V45" s="373" t="s">
        <v>42</v>
      </c>
      <c r="W45" s="373" t="s">
        <v>393</v>
      </c>
      <c r="X45" s="376" t="s">
        <v>394</v>
      </c>
      <c r="Y45" s="370" t="s">
        <v>91</v>
      </c>
      <c r="Z45" s="370"/>
      <c r="AA45" s="371" t="s">
        <v>93</v>
      </c>
      <c r="AB45" s="377" t="s">
        <v>107</v>
      </c>
      <c r="AC45" s="378">
        <v>2023</v>
      </c>
      <c r="AD45" s="379" t="s">
        <v>395</v>
      </c>
      <c r="AE45" s="360" t="str">
        <f t="shared" si="1"/>
        <v>/osb/index.php/datos-de-salud/enfermedades-trasmisibles/tasa-hepatitis-b-y-c/</v>
      </c>
      <c r="AF45" s="496" t="s">
        <v>396</v>
      </c>
    </row>
    <row r="46" spans="1:32" s="380" customFormat="1" ht="34.5" hidden="1" customHeight="1">
      <c r="A46" s="369" t="s">
        <v>294</v>
      </c>
      <c r="B46" s="560" t="s">
        <v>397</v>
      </c>
      <c r="C46" s="464" t="s">
        <v>138</v>
      </c>
      <c r="D46" s="370" t="s">
        <v>398</v>
      </c>
      <c r="E46" s="373" t="s">
        <v>374</v>
      </c>
      <c r="F46" s="377">
        <v>2</v>
      </c>
      <c r="G46" s="373" t="s">
        <v>63</v>
      </c>
      <c r="H46" s="373" t="s">
        <v>168</v>
      </c>
      <c r="I46" s="373" t="s">
        <v>399</v>
      </c>
      <c r="J46" s="375">
        <v>43507</v>
      </c>
      <c r="K46" s="373" t="s">
        <v>290</v>
      </c>
      <c r="L46" s="373"/>
      <c r="M46" s="373"/>
      <c r="N46" s="373"/>
      <c r="O46" s="373"/>
      <c r="P46" s="373"/>
      <c r="Q46" s="373"/>
      <c r="R46" s="373"/>
      <c r="S46" s="374">
        <v>45414</v>
      </c>
      <c r="T46" s="373" t="s">
        <v>43</v>
      </c>
      <c r="U46" s="373">
        <v>1</v>
      </c>
      <c r="V46" s="373" t="s">
        <v>43</v>
      </c>
      <c r="W46" s="373" t="s">
        <v>393</v>
      </c>
      <c r="X46" s="376" t="s">
        <v>394</v>
      </c>
      <c r="Y46" s="370" t="s">
        <v>91</v>
      </c>
      <c r="Z46" s="370"/>
      <c r="AA46" s="371" t="s">
        <v>93</v>
      </c>
      <c r="AB46" s="377" t="s">
        <v>107</v>
      </c>
      <c r="AC46" s="378">
        <v>2023</v>
      </c>
      <c r="AD46" s="382" t="s">
        <v>400</v>
      </c>
      <c r="AE46" s="360" t="str">
        <f t="shared" si="1"/>
        <v>/osb/index.php/datos-de-salud/enfermedades-trasmisibles/incidenciaymortalidadvih-sida/</v>
      </c>
      <c r="AF46" s="496" t="s">
        <v>401</v>
      </c>
    </row>
    <row r="47" spans="1:32" s="380" customFormat="1" ht="34.5" hidden="1" customHeight="1">
      <c r="A47" s="369" t="s">
        <v>294</v>
      </c>
      <c r="B47" s="464" t="s">
        <v>402</v>
      </c>
      <c r="C47" s="464" t="s">
        <v>33</v>
      </c>
      <c r="D47" s="370"/>
      <c r="E47" s="373">
        <v>2024</v>
      </c>
      <c r="F47" s="377">
        <v>1</v>
      </c>
      <c r="G47" s="373" t="s">
        <v>63</v>
      </c>
      <c r="H47" s="373"/>
      <c r="I47" s="373"/>
      <c r="J47" s="375"/>
      <c r="K47" s="373"/>
      <c r="L47" s="373"/>
      <c r="M47" s="373"/>
      <c r="N47" s="373"/>
      <c r="O47" s="373"/>
      <c r="P47" s="373"/>
      <c r="Q47" s="373"/>
      <c r="R47" s="373"/>
      <c r="S47" s="374" t="s">
        <v>403</v>
      </c>
      <c r="T47" s="373"/>
      <c r="U47" s="373"/>
      <c r="V47" s="373"/>
      <c r="W47" s="373"/>
      <c r="X47" s="376"/>
      <c r="Y47" s="370"/>
      <c r="Z47" s="370"/>
      <c r="AA47" s="371" t="s">
        <v>206</v>
      </c>
      <c r="AB47" s="377"/>
      <c r="AC47" s="378">
        <v>2024</v>
      </c>
      <c r="AD47" s="382"/>
      <c r="AE47" s="360"/>
    </row>
    <row r="48" spans="1:32" s="380" customFormat="1" ht="34.5" customHeight="1">
      <c r="A48" s="369" t="s">
        <v>294</v>
      </c>
      <c r="B48" s="548" t="s">
        <v>404</v>
      </c>
      <c r="C48" s="370" t="s">
        <v>82</v>
      </c>
      <c r="D48" s="370" t="s">
        <v>405</v>
      </c>
      <c r="E48" s="373" t="s">
        <v>406</v>
      </c>
      <c r="F48" s="377">
        <v>1</v>
      </c>
      <c r="G48" s="373" t="s">
        <v>63</v>
      </c>
      <c r="H48" s="371" t="s">
        <v>407</v>
      </c>
      <c r="I48" s="373" t="s">
        <v>408</v>
      </c>
      <c r="J48" s="374" t="s">
        <v>409</v>
      </c>
      <c r="K48" s="373" t="s">
        <v>410</v>
      </c>
      <c r="L48" s="373" t="s">
        <v>65</v>
      </c>
      <c r="M48" s="373" t="s">
        <v>65</v>
      </c>
      <c r="N48" s="373" t="s">
        <v>65</v>
      </c>
      <c r="O48" s="373" t="s">
        <v>65</v>
      </c>
      <c r="P48" s="373" t="s">
        <v>65</v>
      </c>
      <c r="Q48" s="373"/>
      <c r="R48" s="373" t="s">
        <v>65</v>
      </c>
      <c r="S48" s="375" t="s">
        <v>411</v>
      </c>
      <c r="T48" s="373" t="s">
        <v>42</v>
      </c>
      <c r="U48" s="373"/>
      <c r="V48" s="373" t="s">
        <v>42</v>
      </c>
      <c r="W48" s="373" t="s">
        <v>412</v>
      </c>
      <c r="X48" s="376" t="s">
        <v>413</v>
      </c>
      <c r="Y48" s="370" t="s">
        <v>91</v>
      </c>
      <c r="Z48" s="370"/>
      <c r="AA48" s="373" t="s">
        <v>93</v>
      </c>
      <c r="AB48" s="432" t="s">
        <v>414</v>
      </c>
      <c r="AC48" s="433" t="s">
        <v>143</v>
      </c>
      <c r="AD48" s="500" t="s">
        <v>415</v>
      </c>
      <c r="AE48" s="360" t="str">
        <f>IF(OR(ISBLANK(REPLACE(AD48,1,36,"")),REPLACE(AD48,1,36,"")=""), "sin link"&amp;ROW(),REPLACE(AD48,1,36,""))</f>
        <v>/saludata/indicadores/vacunacion-contra-covid-19-en-bogota-d-c/</v>
      </c>
      <c r="AF48" s="496" t="s">
        <v>416</v>
      </c>
    </row>
    <row r="49" spans="1:32" s="380" customFormat="1" ht="34.5" customHeight="1">
      <c r="A49" s="369" t="s">
        <v>294</v>
      </c>
      <c r="B49" s="548" t="s">
        <v>417</v>
      </c>
      <c r="C49" s="370" t="s">
        <v>82</v>
      </c>
      <c r="D49" s="370" t="s">
        <v>418</v>
      </c>
      <c r="E49" s="372" t="s">
        <v>419</v>
      </c>
      <c r="F49" s="377">
        <v>1</v>
      </c>
      <c r="G49" s="373" t="s">
        <v>63</v>
      </c>
      <c r="H49" s="373" t="s">
        <v>420</v>
      </c>
      <c r="I49" s="373" t="s">
        <v>421</v>
      </c>
      <c r="J49" s="375">
        <v>44787</v>
      </c>
      <c r="K49" s="373" t="s">
        <v>300</v>
      </c>
      <c r="L49" s="373" t="s">
        <v>65</v>
      </c>
      <c r="M49" s="373" t="s">
        <v>65</v>
      </c>
      <c r="N49" s="373" t="s">
        <v>65</v>
      </c>
      <c r="O49" s="373" t="s">
        <v>65</v>
      </c>
      <c r="P49" s="373" t="s">
        <v>65</v>
      </c>
      <c r="Q49" s="373"/>
      <c r="R49" s="373" t="s">
        <v>65</v>
      </c>
      <c r="S49" s="375">
        <v>45338</v>
      </c>
      <c r="T49" s="373" t="s">
        <v>43</v>
      </c>
      <c r="U49" s="373">
        <v>1</v>
      </c>
      <c r="V49" s="373" t="s">
        <v>43</v>
      </c>
      <c r="W49" s="373" t="s">
        <v>422</v>
      </c>
      <c r="X49" s="376" t="s">
        <v>423</v>
      </c>
      <c r="Y49" s="370" t="s">
        <v>91</v>
      </c>
      <c r="Z49" s="370"/>
      <c r="AA49" s="373" t="s">
        <v>93</v>
      </c>
      <c r="AB49" s="377" t="s">
        <v>424</v>
      </c>
      <c r="AC49" s="378" t="s">
        <v>49</v>
      </c>
      <c r="AD49" s="500" t="s">
        <v>425</v>
      </c>
      <c r="AE49" s="360" t="str">
        <f>IF(OR(ISBLANK(REPLACE(AD49,1,36,"")),REPLACE(AD49,1,36,"")=""), "sin link"&amp;ROW(),REPLACE(AD49,1,36,""))</f>
        <v>/saludata/indicadores/viruela-simica-en-bogota-d-c/</v>
      </c>
      <c r="AF49" s="496" t="s">
        <v>426</v>
      </c>
    </row>
    <row r="50" spans="1:32" s="380" customFormat="1" ht="34.5" customHeight="1">
      <c r="A50" s="369" t="s">
        <v>294</v>
      </c>
      <c r="B50" s="548" t="s">
        <v>427</v>
      </c>
      <c r="C50" s="370" t="s">
        <v>82</v>
      </c>
      <c r="D50" s="370"/>
      <c r="E50" s="372" t="s">
        <v>428</v>
      </c>
      <c r="F50" s="377">
        <v>1</v>
      </c>
      <c r="G50" s="373" t="s">
        <v>63</v>
      </c>
      <c r="H50" s="373" t="s">
        <v>429</v>
      </c>
      <c r="I50" s="373" t="s">
        <v>430</v>
      </c>
      <c r="J50" s="375">
        <v>43900</v>
      </c>
      <c r="K50" s="373" t="s">
        <v>431</v>
      </c>
      <c r="L50" s="373" t="s">
        <v>65</v>
      </c>
      <c r="M50" s="373" t="s">
        <v>65</v>
      </c>
      <c r="N50" s="373" t="s">
        <v>65</v>
      </c>
      <c r="O50" s="373" t="s">
        <v>65</v>
      </c>
      <c r="P50" s="373" t="s">
        <v>65</v>
      </c>
      <c r="Q50" s="373"/>
      <c r="R50" s="373" t="s">
        <v>65</v>
      </c>
      <c r="S50" s="375">
        <v>45431</v>
      </c>
      <c r="T50" s="373" t="s">
        <v>43</v>
      </c>
      <c r="U50" s="373">
        <v>1</v>
      </c>
      <c r="V50" s="373" t="s">
        <v>102</v>
      </c>
      <c r="W50" s="373" t="s">
        <v>301</v>
      </c>
      <c r="X50" s="498" t="s">
        <v>302</v>
      </c>
      <c r="Y50" s="370" t="s">
        <v>91</v>
      </c>
      <c r="Z50" s="370"/>
      <c r="AA50" s="373" t="s">
        <v>93</v>
      </c>
      <c r="AB50" s="377" t="s">
        <v>424</v>
      </c>
      <c r="AC50" s="378">
        <v>2024</v>
      </c>
      <c r="AD50" s="500"/>
      <c r="AE50" s="360"/>
      <c r="AF50" s="496" t="s">
        <v>432</v>
      </c>
    </row>
    <row r="51" spans="1:32" s="380" customFormat="1" ht="34.5" customHeight="1">
      <c r="A51" s="369" t="s">
        <v>433</v>
      </c>
      <c r="B51" s="548" t="s">
        <v>434</v>
      </c>
      <c r="C51" s="370" t="s">
        <v>82</v>
      </c>
      <c r="D51" s="370" t="s">
        <v>435</v>
      </c>
      <c r="E51" s="373" t="s">
        <v>297</v>
      </c>
      <c r="F51" s="377">
        <v>2</v>
      </c>
      <c r="G51" s="373" t="s">
        <v>113</v>
      </c>
      <c r="H51" s="373" t="s">
        <v>436</v>
      </c>
      <c r="I51" s="373" t="s">
        <v>437</v>
      </c>
      <c r="J51" s="375">
        <v>43922</v>
      </c>
      <c r="K51" s="373" t="s">
        <v>300</v>
      </c>
      <c r="L51" s="373"/>
      <c r="M51" s="375">
        <v>45441</v>
      </c>
      <c r="N51" s="373" t="s">
        <v>65</v>
      </c>
      <c r="O51" s="373" t="s">
        <v>65</v>
      </c>
      <c r="P51" s="375" t="s">
        <v>65</v>
      </c>
      <c r="Q51" s="375"/>
      <c r="R51" s="373" t="s">
        <v>438</v>
      </c>
      <c r="S51" s="375">
        <v>45483</v>
      </c>
      <c r="T51" s="373" t="s">
        <v>43</v>
      </c>
      <c r="U51" s="373">
        <v>1</v>
      </c>
      <c r="V51" s="373" t="s">
        <v>43</v>
      </c>
      <c r="W51" s="373" t="s">
        <v>439</v>
      </c>
      <c r="X51" s="373" t="s">
        <v>440</v>
      </c>
      <c r="Y51" s="370" t="s">
        <v>105</v>
      </c>
      <c r="Z51" s="370"/>
      <c r="AA51" s="373" t="s">
        <v>93</v>
      </c>
      <c r="AB51" s="377" t="s">
        <v>424</v>
      </c>
      <c r="AC51" s="378" t="s">
        <v>49</v>
      </c>
      <c r="AD51" s="500" t="s">
        <v>441</v>
      </c>
      <c r="AE51" s="360" t="str">
        <f t="shared" ref="AE51:AE70" si="2">IF(OR(ISBLANK(REPLACE(AD51,1,36,"")),REPLACE(AD51,1,36,"")=""), "sin link"&amp;ROW(),REPLACE(AD51,1,36,""))</f>
        <v>/saludata/indicadores/ocupacion-de-unidades-de-cuidado-intensivo-adulto-para-atencion-general-en-bogota-d-c/</v>
      </c>
    </row>
    <row r="52" spans="1:32" s="380" customFormat="1" ht="34.5" customHeight="1">
      <c r="A52" s="369" t="s">
        <v>442</v>
      </c>
      <c r="B52" s="548" t="s">
        <v>443</v>
      </c>
      <c r="C52" s="370" t="s">
        <v>82</v>
      </c>
      <c r="D52" s="370" t="s">
        <v>444</v>
      </c>
      <c r="E52" s="373" t="s">
        <v>280</v>
      </c>
      <c r="F52" s="377">
        <v>5</v>
      </c>
      <c r="G52" s="373" t="s">
        <v>113</v>
      </c>
      <c r="H52" s="373" t="s">
        <v>445</v>
      </c>
      <c r="I52" s="373" t="s">
        <v>446</v>
      </c>
      <c r="J52" s="492">
        <v>43556</v>
      </c>
      <c r="K52" s="373" t="s">
        <v>88</v>
      </c>
      <c r="L52" s="373" t="s">
        <v>143</v>
      </c>
      <c r="M52" s="375">
        <v>45386</v>
      </c>
      <c r="N52" s="373" t="s">
        <v>143</v>
      </c>
      <c r="O52" s="373" t="s">
        <v>143</v>
      </c>
      <c r="P52" s="373" t="s">
        <v>143</v>
      </c>
      <c r="Q52" s="373"/>
      <c r="R52" s="373" t="s">
        <v>143</v>
      </c>
      <c r="S52" s="375">
        <v>45386</v>
      </c>
      <c r="T52" s="373" t="s">
        <v>43</v>
      </c>
      <c r="U52" s="373">
        <v>1</v>
      </c>
      <c r="V52" s="373" t="s">
        <v>42</v>
      </c>
      <c r="W52" s="373" t="s">
        <v>447</v>
      </c>
      <c r="X52" s="373" t="s">
        <v>448</v>
      </c>
      <c r="Y52" s="370" t="s">
        <v>449</v>
      </c>
      <c r="Z52" s="370"/>
      <c r="AA52" s="373" t="s">
        <v>93</v>
      </c>
      <c r="AB52" s="410" t="s">
        <v>127</v>
      </c>
      <c r="AC52" s="378" t="s">
        <v>450</v>
      </c>
      <c r="AD52" s="379" t="s">
        <v>451</v>
      </c>
      <c r="AE52" s="360" t="str">
        <f t="shared" si="2"/>
        <v>/osb/index.php/datos-de-salud/enfermedades-cronicas/salud-oral/</v>
      </c>
      <c r="AF52" s="496" t="s">
        <v>452</v>
      </c>
    </row>
    <row r="53" spans="1:32" s="380" customFormat="1" ht="34.5" customHeight="1">
      <c r="A53" s="369" t="s">
        <v>433</v>
      </c>
      <c r="B53" s="548" t="s">
        <v>453</v>
      </c>
      <c r="C53" s="370" t="s">
        <v>82</v>
      </c>
      <c r="D53" s="370" t="s">
        <v>454</v>
      </c>
      <c r="E53" s="373" t="s">
        <v>455</v>
      </c>
      <c r="F53" s="377">
        <v>1</v>
      </c>
      <c r="G53" s="373" t="s">
        <v>113</v>
      </c>
      <c r="H53" s="373" t="s">
        <v>456</v>
      </c>
      <c r="I53" s="373" t="s">
        <v>457</v>
      </c>
      <c r="J53" s="375">
        <v>43424</v>
      </c>
      <c r="K53" s="373" t="s">
        <v>38</v>
      </c>
      <c r="L53" s="373"/>
      <c r="M53" s="373"/>
      <c r="N53" s="373"/>
      <c r="O53" s="373"/>
      <c r="P53" s="373"/>
      <c r="Q53" s="373"/>
      <c r="R53" s="373"/>
      <c r="S53" s="375">
        <v>45469</v>
      </c>
      <c r="T53" s="373" t="s">
        <v>43</v>
      </c>
      <c r="U53" s="373">
        <v>1</v>
      </c>
      <c r="V53" s="373" t="s">
        <v>42</v>
      </c>
      <c r="W53" s="373" t="s">
        <v>458</v>
      </c>
      <c r="X53" s="376" t="s">
        <v>459</v>
      </c>
      <c r="Y53" s="370" t="s">
        <v>449</v>
      </c>
      <c r="Z53" s="370" t="s">
        <v>460</v>
      </c>
      <c r="AA53" s="373" t="s">
        <v>93</v>
      </c>
      <c r="AB53" s="377" t="s">
        <v>107</v>
      </c>
      <c r="AC53" s="378" t="s">
        <v>49</v>
      </c>
      <c r="AD53" s="379" t="s">
        <v>461</v>
      </c>
      <c r="AE53" s="360" t="str">
        <f t="shared" si="2"/>
        <v>/osb/index.php/datos-de-salud/ofertas-de-servicios-de-salud/afiliacion-regimen/</v>
      </c>
    </row>
    <row r="54" spans="1:32" s="547" customFormat="1" ht="34.5" customHeight="1">
      <c r="A54" s="369" t="s">
        <v>433</v>
      </c>
      <c r="B54" s="548" t="s">
        <v>462</v>
      </c>
      <c r="C54" s="370" t="s">
        <v>82</v>
      </c>
      <c r="D54" s="370" t="s">
        <v>463</v>
      </c>
      <c r="E54" s="383">
        <v>2023</v>
      </c>
      <c r="F54" s="377">
        <v>1</v>
      </c>
      <c r="G54" s="373" t="s">
        <v>237</v>
      </c>
      <c r="H54" s="370" t="s">
        <v>464</v>
      </c>
      <c r="I54" s="373" t="s">
        <v>465</v>
      </c>
      <c r="J54" s="375">
        <v>44924</v>
      </c>
      <c r="K54" s="373" t="s">
        <v>38</v>
      </c>
      <c r="L54" s="373"/>
      <c r="M54" s="373"/>
      <c r="N54" s="373"/>
      <c r="O54" s="373"/>
      <c r="P54" s="373"/>
      <c r="Q54" s="373"/>
      <c r="R54" s="373"/>
      <c r="S54" s="375">
        <v>45364</v>
      </c>
      <c r="T54" s="373" t="s">
        <v>43</v>
      </c>
      <c r="U54" s="371">
        <v>3</v>
      </c>
      <c r="V54" s="373" t="s">
        <v>67</v>
      </c>
      <c r="W54" s="373" t="s">
        <v>466</v>
      </c>
      <c r="X54" s="215" t="s">
        <v>467</v>
      </c>
      <c r="Y54" s="370" t="s">
        <v>91</v>
      </c>
      <c r="Z54" s="373" t="s">
        <v>93</v>
      </c>
      <c r="AA54" s="373" t="s">
        <v>93</v>
      </c>
      <c r="AB54" s="377" t="s">
        <v>107</v>
      </c>
      <c r="AC54" s="378" t="s">
        <v>49</v>
      </c>
      <c r="AD54" s="379" t="s">
        <v>468</v>
      </c>
      <c r="AE54" s="360" t="str">
        <f t="shared" si="2"/>
        <v>/osb/index.php/datos-de-salud/ofertas-de-servicios-de-salud/desabastecimiento-medicamentos/</v>
      </c>
    </row>
    <row r="55" spans="1:32" s="380" customFormat="1" ht="34.5" customHeight="1">
      <c r="A55" s="369" t="s">
        <v>433</v>
      </c>
      <c r="B55" s="548" t="s">
        <v>469</v>
      </c>
      <c r="C55" s="370" t="s">
        <v>82</v>
      </c>
      <c r="D55" s="370" t="s">
        <v>470</v>
      </c>
      <c r="E55" s="373" t="s">
        <v>471</v>
      </c>
      <c r="F55" s="377">
        <v>1</v>
      </c>
      <c r="G55" s="373" t="s">
        <v>113</v>
      </c>
      <c r="H55" s="373" t="s">
        <v>472</v>
      </c>
      <c r="I55" s="373" t="s">
        <v>473</v>
      </c>
      <c r="J55" s="375">
        <v>43936</v>
      </c>
      <c r="K55" s="373" t="s">
        <v>300</v>
      </c>
      <c r="L55" s="373" t="s">
        <v>143</v>
      </c>
      <c r="M55" s="373" t="s">
        <v>196</v>
      </c>
      <c r="N55" s="373"/>
      <c r="O55" s="373"/>
      <c r="P55" s="373"/>
      <c r="Q55" s="373"/>
      <c r="R55" s="373"/>
      <c r="S55" s="375" t="s">
        <v>474</v>
      </c>
      <c r="T55" s="373" t="s">
        <v>42</v>
      </c>
      <c r="U55" s="373">
        <v>0</v>
      </c>
      <c r="V55" s="373" t="s">
        <v>43</v>
      </c>
      <c r="W55" s="373" t="s">
        <v>475</v>
      </c>
      <c r="X55" s="215" t="s">
        <v>476</v>
      </c>
      <c r="Y55" s="370" t="s">
        <v>105</v>
      </c>
      <c r="Z55" s="370" t="s">
        <v>477</v>
      </c>
      <c r="AA55" s="373" t="s">
        <v>93</v>
      </c>
      <c r="AB55" s="406" t="s">
        <v>478</v>
      </c>
      <c r="AC55" s="378" t="s">
        <v>49</v>
      </c>
      <c r="AD55" s="379" t="s">
        <v>479</v>
      </c>
      <c r="AE55" s="360" t="str">
        <f t="shared" si="2"/>
        <v>/osb/index.php/datos-de-salud/ofertas-de-servicios-de-salud/hemocomponentes/</v>
      </c>
      <c r="AF55" s="496" t="s">
        <v>480</v>
      </c>
    </row>
    <row r="56" spans="1:32" s="380" customFormat="1" ht="34.5" customHeight="1">
      <c r="A56" s="369" t="s">
        <v>433</v>
      </c>
      <c r="B56" s="561" t="s">
        <v>481</v>
      </c>
      <c r="C56" s="413" t="s">
        <v>82</v>
      </c>
      <c r="D56" s="370" t="s">
        <v>482</v>
      </c>
      <c r="E56" s="175" t="s">
        <v>483</v>
      </c>
      <c r="F56" s="377">
        <v>3</v>
      </c>
      <c r="G56" s="373" t="s">
        <v>237</v>
      </c>
      <c r="H56" s="373" t="s">
        <v>484</v>
      </c>
      <c r="I56" s="373" t="s">
        <v>485</v>
      </c>
      <c r="J56" s="375">
        <v>44558</v>
      </c>
      <c r="K56" s="373" t="s">
        <v>486</v>
      </c>
      <c r="L56" s="373"/>
      <c r="M56" s="375">
        <v>45422</v>
      </c>
      <c r="N56" s="375">
        <v>45437</v>
      </c>
      <c r="O56" s="375">
        <v>45440</v>
      </c>
      <c r="P56" s="373"/>
      <c r="Q56" s="373"/>
      <c r="R56" s="373"/>
      <c r="S56" s="375">
        <v>45427</v>
      </c>
      <c r="T56" s="373" t="s">
        <v>43</v>
      </c>
      <c r="U56" s="373">
        <v>1</v>
      </c>
      <c r="V56" s="373" t="s">
        <v>42</v>
      </c>
      <c r="W56" s="490" t="s">
        <v>487</v>
      </c>
      <c r="X56" s="396" t="s">
        <v>488</v>
      </c>
      <c r="Y56" s="388" t="s">
        <v>105</v>
      </c>
      <c r="Z56" s="370" t="s">
        <v>489</v>
      </c>
      <c r="AA56" s="373" t="s">
        <v>93</v>
      </c>
      <c r="AB56" s="377" t="s">
        <v>107</v>
      </c>
      <c r="AC56" s="378">
        <v>2023</v>
      </c>
      <c r="AD56" s="379" t="s">
        <v>490</v>
      </c>
      <c r="AE56" s="360" t="str">
        <f t="shared" si="2"/>
        <v>/osb/index.php/datos-de-salud/enfermedades-cronicas/donacion-de-organos/</v>
      </c>
    </row>
    <row r="57" spans="1:32" s="380" customFormat="1" ht="34.5" customHeight="1">
      <c r="A57" s="369" t="s">
        <v>433</v>
      </c>
      <c r="B57" s="548" t="s">
        <v>491</v>
      </c>
      <c r="C57" s="370" t="s">
        <v>82</v>
      </c>
      <c r="D57" s="370" t="s">
        <v>492</v>
      </c>
      <c r="E57" s="373" t="s">
        <v>493</v>
      </c>
      <c r="F57" s="377">
        <v>1</v>
      </c>
      <c r="G57" s="373" t="s">
        <v>113</v>
      </c>
      <c r="H57" s="373" t="s">
        <v>494</v>
      </c>
      <c r="I57" s="373" t="s">
        <v>495</v>
      </c>
      <c r="J57" s="375">
        <v>43474</v>
      </c>
      <c r="K57" s="373" t="s">
        <v>101</v>
      </c>
      <c r="L57" s="373"/>
      <c r="M57" s="373"/>
      <c r="N57" s="373"/>
      <c r="O57" s="373"/>
      <c r="P57" s="373"/>
      <c r="Q57" s="373"/>
      <c r="R57" s="373"/>
      <c r="S57" s="375">
        <v>45302</v>
      </c>
      <c r="T57" s="373" t="s">
        <v>43</v>
      </c>
      <c r="U57" s="373">
        <v>1</v>
      </c>
      <c r="V57" s="373" t="s">
        <v>43</v>
      </c>
      <c r="W57" s="373"/>
      <c r="X57" s="373"/>
      <c r="Y57" s="370" t="s">
        <v>117</v>
      </c>
      <c r="Z57" s="370"/>
      <c r="AA57" s="373" t="s">
        <v>93</v>
      </c>
      <c r="AB57" s="459" t="s">
        <v>496</v>
      </c>
      <c r="AC57" s="378" t="s">
        <v>49</v>
      </c>
      <c r="AD57" s="379" t="s">
        <v>497</v>
      </c>
      <c r="AE57" s="360" t="str">
        <f t="shared" si="2"/>
        <v>/osb/index.php/datos-de-salud/ofertas-de-servicios-de-salud/ips-urgencias/</v>
      </c>
      <c r="AF57" s="496" t="s">
        <v>498</v>
      </c>
    </row>
    <row r="58" spans="1:32" s="380" customFormat="1" ht="34.5" customHeight="1">
      <c r="A58" s="369" t="s">
        <v>433</v>
      </c>
      <c r="B58" s="548" t="s">
        <v>499</v>
      </c>
      <c r="C58" s="370" t="s">
        <v>82</v>
      </c>
      <c r="D58" s="370" t="s">
        <v>286</v>
      </c>
      <c r="E58" s="373" t="s">
        <v>500</v>
      </c>
      <c r="F58" s="377">
        <v>1</v>
      </c>
      <c r="G58" s="373" t="s">
        <v>237</v>
      </c>
      <c r="H58" s="373" t="s">
        <v>501</v>
      </c>
      <c r="I58" s="373" t="s">
        <v>289</v>
      </c>
      <c r="J58" s="374">
        <v>45202</v>
      </c>
      <c r="K58" s="373" t="s">
        <v>290</v>
      </c>
      <c r="L58" s="373"/>
      <c r="M58" s="375">
        <v>45436</v>
      </c>
      <c r="N58" s="373"/>
      <c r="O58" s="373"/>
      <c r="P58" s="373"/>
      <c r="Q58" s="373"/>
      <c r="R58" s="373"/>
      <c r="S58" s="384">
        <v>45443</v>
      </c>
      <c r="T58" s="373" t="s">
        <v>102</v>
      </c>
      <c r="U58" s="373">
        <v>5</v>
      </c>
      <c r="V58" s="373" t="s">
        <v>43</v>
      </c>
      <c r="W58" s="373" t="s">
        <v>502</v>
      </c>
      <c r="X58" s="376" t="s">
        <v>503</v>
      </c>
      <c r="Y58" s="370" t="s">
        <v>504</v>
      </c>
      <c r="Z58" s="370"/>
      <c r="AA58" s="371" t="s">
        <v>505</v>
      </c>
      <c r="AB58" s="377" t="s">
        <v>147</v>
      </c>
      <c r="AC58" s="378">
        <v>2022</v>
      </c>
      <c r="AD58" s="379" t="s">
        <v>506</v>
      </c>
      <c r="AE58" s="360" t="str">
        <f t="shared" si="2"/>
        <v>/osb/index.php/pruebas/morbilidad_atendida_bogota_rips/</v>
      </c>
    </row>
    <row r="59" spans="1:32" s="380" customFormat="1" ht="34.5" customHeight="1">
      <c r="A59" s="369" t="s">
        <v>433</v>
      </c>
      <c r="B59" s="548" t="s">
        <v>507</v>
      </c>
      <c r="C59" s="370" t="s">
        <v>82</v>
      </c>
      <c r="D59" s="385" t="s">
        <v>508</v>
      </c>
      <c r="E59" s="373" t="s">
        <v>167</v>
      </c>
      <c r="F59" s="377">
        <v>1</v>
      </c>
      <c r="G59" s="373" t="s">
        <v>113</v>
      </c>
      <c r="H59" s="373" t="s">
        <v>509</v>
      </c>
      <c r="I59" s="373" t="s">
        <v>510</v>
      </c>
      <c r="J59" s="375">
        <v>43868</v>
      </c>
      <c r="K59" s="373" t="s">
        <v>101</v>
      </c>
      <c r="L59" s="373"/>
      <c r="M59" s="373"/>
      <c r="N59" s="373"/>
      <c r="O59" s="373"/>
      <c r="P59" s="373"/>
      <c r="Q59" s="373"/>
      <c r="R59" s="373"/>
      <c r="S59" s="375">
        <v>45328</v>
      </c>
      <c r="T59" s="373" t="s">
        <v>43</v>
      </c>
      <c r="U59" s="373">
        <v>1</v>
      </c>
      <c r="V59" s="373" t="s">
        <v>42</v>
      </c>
      <c r="W59" s="373" t="s">
        <v>89</v>
      </c>
      <c r="X59" s="498" t="s">
        <v>511</v>
      </c>
      <c r="Y59" s="370" t="s">
        <v>91</v>
      </c>
      <c r="Z59" s="370"/>
      <c r="AA59" s="373" t="s">
        <v>93</v>
      </c>
      <c r="AB59" s="410" t="s">
        <v>48</v>
      </c>
      <c r="AC59" s="378">
        <v>2023</v>
      </c>
      <c r="AD59" s="379" t="s">
        <v>512</v>
      </c>
      <c r="AE59" s="360" t="str">
        <f t="shared" si="2"/>
        <v>/osb/index.php/datos-de-salud/ofertas-de-servicios-de-salud/osb_ofertasrv-partos/</v>
      </c>
      <c r="AF59" s="496" t="s">
        <v>513</v>
      </c>
    </row>
    <row r="60" spans="1:32" s="380" customFormat="1" ht="34.5" customHeight="1">
      <c r="A60" s="369" t="s">
        <v>433</v>
      </c>
      <c r="B60" s="548" t="s">
        <v>514</v>
      </c>
      <c r="C60" s="370" t="s">
        <v>82</v>
      </c>
      <c r="D60" s="370" t="s">
        <v>515</v>
      </c>
      <c r="E60" s="373" t="s">
        <v>516</v>
      </c>
      <c r="F60" s="377">
        <v>1</v>
      </c>
      <c r="G60" s="373" t="s">
        <v>113</v>
      </c>
      <c r="H60" s="373" t="s">
        <v>517</v>
      </c>
      <c r="I60" s="373" t="s">
        <v>518</v>
      </c>
      <c r="J60" s="375">
        <v>43424</v>
      </c>
      <c r="K60" s="373" t="s">
        <v>101</v>
      </c>
      <c r="L60" s="373"/>
      <c r="M60" s="373"/>
      <c r="N60" s="373"/>
      <c r="O60" s="373"/>
      <c r="P60" s="373"/>
      <c r="Q60" s="373"/>
      <c r="R60" s="373"/>
      <c r="S60" s="386">
        <v>45261</v>
      </c>
      <c r="T60" s="373" t="s">
        <v>43</v>
      </c>
      <c r="U60" s="373">
        <v>1</v>
      </c>
      <c r="V60" s="373" t="s">
        <v>42</v>
      </c>
      <c r="W60" s="373" t="s">
        <v>519</v>
      </c>
      <c r="X60" s="469" t="s">
        <v>520</v>
      </c>
      <c r="Y60" s="370" t="s">
        <v>521</v>
      </c>
      <c r="Z60" s="370" t="s">
        <v>522</v>
      </c>
      <c r="AA60" s="373" t="s">
        <v>93</v>
      </c>
      <c r="AB60" s="377" t="s">
        <v>107</v>
      </c>
      <c r="AC60" s="378" t="s">
        <v>143</v>
      </c>
      <c r="AD60" s="379" t="s">
        <v>523</v>
      </c>
      <c r="AE60" s="360" t="str">
        <f t="shared" si="2"/>
        <v>/osb/index.php/datos-de-salud/ofertas-de-servicios-de-salud/oportunidad/</v>
      </c>
    </row>
    <row r="61" spans="1:32" s="380" customFormat="1" ht="34.5" customHeight="1">
      <c r="A61" s="369" t="s">
        <v>433</v>
      </c>
      <c r="B61" s="548" t="s">
        <v>524</v>
      </c>
      <c r="C61" s="370" t="s">
        <v>82</v>
      </c>
      <c r="D61" s="370" t="s">
        <v>525</v>
      </c>
      <c r="E61" s="373" t="s">
        <v>526</v>
      </c>
      <c r="F61" s="377">
        <v>1</v>
      </c>
      <c r="G61" s="373" t="s">
        <v>113</v>
      </c>
      <c r="H61" s="373" t="s">
        <v>527</v>
      </c>
      <c r="I61" s="373" t="s">
        <v>528</v>
      </c>
      <c r="J61" s="375">
        <v>43925</v>
      </c>
      <c r="K61" s="373" t="s">
        <v>300</v>
      </c>
      <c r="L61" s="373"/>
      <c r="M61" s="375">
        <v>45441</v>
      </c>
      <c r="N61" s="373" t="s">
        <v>65</v>
      </c>
      <c r="O61" s="373" t="s">
        <v>65</v>
      </c>
      <c r="P61" s="375" t="s">
        <v>65</v>
      </c>
      <c r="Q61" s="375"/>
      <c r="R61" s="373" t="s">
        <v>438</v>
      </c>
      <c r="S61" s="375">
        <v>45483</v>
      </c>
      <c r="T61" s="373" t="s">
        <v>43</v>
      </c>
      <c r="U61" s="373">
        <v>1</v>
      </c>
      <c r="V61" s="373" t="s">
        <v>67</v>
      </c>
      <c r="W61" s="373" t="s">
        <v>439</v>
      </c>
      <c r="X61" s="498" t="s">
        <v>440</v>
      </c>
      <c r="Y61" s="370" t="s">
        <v>91</v>
      </c>
      <c r="Z61" s="370"/>
      <c r="AA61" s="373" t="s">
        <v>93</v>
      </c>
      <c r="AB61" s="377" t="s">
        <v>107</v>
      </c>
      <c r="AC61" s="378" t="s">
        <v>49</v>
      </c>
      <c r="AD61" s="500" t="s">
        <v>529</v>
      </c>
      <c r="AE61" s="360" t="str">
        <f t="shared" si="2"/>
        <v>/saludata/indicadores/porcentaje-de-ocupacion-de-los-servicios-de-hospitalizacion-general-unidad-de-cuidado-intermedio-y-unidad-de-cuidado-intensivo-en-bogota-d-c/</v>
      </c>
    </row>
    <row r="62" spans="1:32" s="380" customFormat="1" ht="34.5" customHeight="1">
      <c r="A62" s="369" t="s">
        <v>433</v>
      </c>
      <c r="B62" s="548" t="s">
        <v>530</v>
      </c>
      <c r="C62" s="370" t="s">
        <v>82</v>
      </c>
      <c r="D62" s="370" t="s">
        <v>531</v>
      </c>
      <c r="E62" s="373" t="s">
        <v>532</v>
      </c>
      <c r="F62" s="377">
        <v>1</v>
      </c>
      <c r="G62" s="373" t="s">
        <v>113</v>
      </c>
      <c r="H62" s="373" t="s">
        <v>533</v>
      </c>
      <c r="I62" s="373" t="s">
        <v>534</v>
      </c>
      <c r="J62" s="375">
        <v>43424</v>
      </c>
      <c r="K62" s="373" t="s">
        <v>38</v>
      </c>
      <c r="L62" s="373"/>
      <c r="M62" s="373"/>
      <c r="N62" s="373"/>
      <c r="O62" s="373"/>
      <c r="P62" s="373"/>
      <c r="Q62" s="373"/>
      <c r="R62" s="373"/>
      <c r="S62" s="386">
        <v>45303</v>
      </c>
      <c r="T62" s="373" t="s">
        <v>43</v>
      </c>
      <c r="U62" s="373">
        <v>1</v>
      </c>
      <c r="V62" s="373" t="s">
        <v>42</v>
      </c>
      <c r="W62" s="373" t="s">
        <v>519</v>
      </c>
      <c r="X62" s="469" t="s">
        <v>520</v>
      </c>
      <c r="Y62" s="370" t="s">
        <v>535</v>
      </c>
      <c r="Z62" s="370"/>
      <c r="AA62" s="373" t="s">
        <v>93</v>
      </c>
      <c r="AB62" s="377" t="s">
        <v>107</v>
      </c>
      <c r="AC62" s="378" t="s">
        <v>49</v>
      </c>
      <c r="AD62" s="379" t="s">
        <v>536</v>
      </c>
      <c r="AE62" s="360" t="str">
        <f t="shared" si="2"/>
        <v>/osb/index.php/datos-de-salud/ofertas-de-servicios-de-salud/ocupacionurgencias/</v>
      </c>
    </row>
    <row r="63" spans="1:32" s="380" customFormat="1" ht="34.5" customHeight="1">
      <c r="A63" s="369" t="s">
        <v>433</v>
      </c>
      <c r="B63" s="548" t="s">
        <v>537</v>
      </c>
      <c r="C63" s="370" t="s">
        <v>82</v>
      </c>
      <c r="D63" s="370" t="s">
        <v>538</v>
      </c>
      <c r="E63" s="373" t="s">
        <v>419</v>
      </c>
      <c r="F63" s="377">
        <v>5</v>
      </c>
      <c r="G63" s="373" t="s">
        <v>113</v>
      </c>
      <c r="H63" s="373" t="s">
        <v>539</v>
      </c>
      <c r="I63" s="373" t="s">
        <v>540</v>
      </c>
      <c r="J63" s="375">
        <v>44407</v>
      </c>
      <c r="K63" s="373" t="s">
        <v>300</v>
      </c>
      <c r="L63" s="373"/>
      <c r="M63" s="373"/>
      <c r="N63" s="373"/>
      <c r="O63" s="373"/>
      <c r="P63" s="373"/>
      <c r="Q63" s="373"/>
      <c r="R63" s="373"/>
      <c r="S63" s="375">
        <v>45303</v>
      </c>
      <c r="T63" s="373" t="s">
        <v>42</v>
      </c>
      <c r="U63" s="373"/>
      <c r="V63" s="373" t="s">
        <v>43</v>
      </c>
      <c r="W63" s="373" t="s">
        <v>541</v>
      </c>
      <c r="X63" s="215" t="s">
        <v>542</v>
      </c>
      <c r="Y63" s="370" t="s">
        <v>543</v>
      </c>
      <c r="Z63" s="370"/>
      <c r="AA63" s="373" t="s">
        <v>93</v>
      </c>
      <c r="AB63" s="377" t="s">
        <v>424</v>
      </c>
      <c r="AC63" s="378" t="s">
        <v>49</v>
      </c>
      <c r="AD63" s="500" t="s">
        <v>544</v>
      </c>
      <c r="AE63" s="360" t="str">
        <f t="shared" si="2"/>
        <v>/saludata/indicadores/proyectos-de-infraestructura-hospitalaria-en-bogota-d-c/</v>
      </c>
    </row>
    <row r="64" spans="1:32" s="380" customFormat="1" ht="34.5" customHeight="1">
      <c r="A64" s="369" t="s">
        <v>433</v>
      </c>
      <c r="B64" s="548" t="s">
        <v>545</v>
      </c>
      <c r="C64" s="370" t="s">
        <v>82</v>
      </c>
      <c r="D64" s="370" t="s">
        <v>546</v>
      </c>
      <c r="E64" s="373" t="s">
        <v>493</v>
      </c>
      <c r="F64" s="377">
        <v>1</v>
      </c>
      <c r="G64" s="373" t="s">
        <v>113</v>
      </c>
      <c r="H64" s="373" t="s">
        <v>547</v>
      </c>
      <c r="I64" s="373" t="s">
        <v>548</v>
      </c>
      <c r="J64" s="375">
        <v>43474</v>
      </c>
      <c r="K64" s="373" t="s">
        <v>101</v>
      </c>
      <c r="L64" s="373"/>
      <c r="M64" s="373"/>
      <c r="N64" s="373"/>
      <c r="O64" s="373"/>
      <c r="P64" s="373"/>
      <c r="Q64" s="373"/>
      <c r="R64" s="373"/>
      <c r="S64" s="375">
        <v>45302</v>
      </c>
      <c r="T64" s="373" t="s">
        <v>43</v>
      </c>
      <c r="U64" s="373">
        <v>1</v>
      </c>
      <c r="V64" s="373" t="s">
        <v>42</v>
      </c>
      <c r="W64" s="373"/>
      <c r="X64" s="373"/>
      <c r="Y64" s="370" t="s">
        <v>117</v>
      </c>
      <c r="Z64" s="370"/>
      <c r="AA64" s="373" t="s">
        <v>93</v>
      </c>
      <c r="AB64" s="459" t="s">
        <v>496</v>
      </c>
      <c r="AC64" s="378" t="s">
        <v>49</v>
      </c>
      <c r="AD64" s="379" t="s">
        <v>549</v>
      </c>
      <c r="AE64" s="360" t="str">
        <f t="shared" si="2"/>
        <v>/osb/index.php/datos-de-salud/ofertas-de-servicios-de-salud/razonambulanciasbogota/</v>
      </c>
      <c r="AF64" s="496" t="s">
        <v>550</v>
      </c>
    </row>
    <row r="65" spans="1:32" s="380" customFormat="1" ht="34.5" customHeight="1">
      <c r="A65" s="369" t="s">
        <v>433</v>
      </c>
      <c r="B65" s="549" t="s">
        <v>551</v>
      </c>
      <c r="C65" s="370" t="s">
        <v>82</v>
      </c>
      <c r="D65" s="370" t="s">
        <v>552</v>
      </c>
      <c r="E65" s="383" t="s">
        <v>553</v>
      </c>
      <c r="F65" s="377">
        <v>1</v>
      </c>
      <c r="G65" s="373" t="s">
        <v>113</v>
      </c>
      <c r="H65" s="373" t="s">
        <v>554</v>
      </c>
      <c r="I65" s="373" t="s">
        <v>555</v>
      </c>
      <c r="J65" s="375">
        <v>44607</v>
      </c>
      <c r="K65" s="373" t="s">
        <v>125</v>
      </c>
      <c r="L65" s="373" t="s">
        <v>143</v>
      </c>
      <c r="M65" s="373" t="s">
        <v>143</v>
      </c>
      <c r="N65" s="373" t="s">
        <v>143</v>
      </c>
      <c r="O65" s="373" t="s">
        <v>143</v>
      </c>
      <c r="P65" s="373" t="s">
        <v>143</v>
      </c>
      <c r="Q65" s="373"/>
      <c r="R65" s="373" t="s">
        <v>143</v>
      </c>
      <c r="S65" s="375">
        <v>45399</v>
      </c>
      <c r="T65" s="373" t="s">
        <v>43</v>
      </c>
      <c r="U65" s="373">
        <v>1</v>
      </c>
      <c r="V65" s="371" t="s">
        <v>42</v>
      </c>
      <c r="W65" s="373" t="s">
        <v>116</v>
      </c>
      <c r="X65" s="373" t="s">
        <v>143</v>
      </c>
      <c r="Y65" s="370" t="s">
        <v>117</v>
      </c>
      <c r="Z65" s="370" t="s">
        <v>146</v>
      </c>
      <c r="AA65" s="373" t="s">
        <v>93</v>
      </c>
      <c r="AB65" s="377" t="s">
        <v>107</v>
      </c>
      <c r="AC65" s="421" t="s">
        <v>143</v>
      </c>
      <c r="AD65" s="393" t="s">
        <v>556</v>
      </c>
      <c r="AE65" s="360" t="str">
        <f t="shared" si="2"/>
        <v>/osb/index.php/datos-de-salud/ofertas-de-servicios-de-salud/tiempo-promedio-centro-medico/</v>
      </c>
    </row>
    <row r="66" spans="1:32" s="380" customFormat="1" ht="34.5" customHeight="1">
      <c r="A66" s="369" t="s">
        <v>433</v>
      </c>
      <c r="B66" s="548" t="s">
        <v>557</v>
      </c>
      <c r="C66" s="370" t="s">
        <v>82</v>
      </c>
      <c r="D66" s="370" t="s">
        <v>558</v>
      </c>
      <c r="E66" s="373" t="s">
        <v>493</v>
      </c>
      <c r="F66" s="377">
        <v>1</v>
      </c>
      <c r="G66" s="373" t="s">
        <v>113</v>
      </c>
      <c r="H66" s="373" t="s">
        <v>559</v>
      </c>
      <c r="I66" s="373" t="s">
        <v>560</v>
      </c>
      <c r="J66" s="375">
        <v>43474</v>
      </c>
      <c r="K66" s="373" t="s">
        <v>101</v>
      </c>
      <c r="L66" s="373"/>
      <c r="M66" s="373"/>
      <c r="N66" s="373"/>
      <c r="O66" s="373"/>
      <c r="P66" s="373"/>
      <c r="Q66" s="373"/>
      <c r="R66" s="373"/>
      <c r="S66" s="375">
        <v>45302</v>
      </c>
      <c r="T66" s="373" t="s">
        <v>43</v>
      </c>
      <c r="U66" s="373">
        <v>1</v>
      </c>
      <c r="V66" s="373" t="s">
        <v>42</v>
      </c>
      <c r="W66" s="373"/>
      <c r="X66" s="373"/>
      <c r="Y66" s="370" t="s">
        <v>117</v>
      </c>
      <c r="Z66" s="408"/>
      <c r="AA66" s="373" t="s">
        <v>93</v>
      </c>
      <c r="AB66" s="459" t="s">
        <v>496</v>
      </c>
      <c r="AC66" s="378" t="s">
        <v>49</v>
      </c>
      <c r="AD66" s="389" t="s">
        <v>561</v>
      </c>
      <c r="AE66" s="360" t="str">
        <f t="shared" si="2"/>
        <v>/osb/index.php/datos-de-salud/ofertas-de-servicios-de-salud/tipoprestadores/</v>
      </c>
      <c r="AF66" s="496" t="s">
        <v>562</v>
      </c>
    </row>
    <row r="67" spans="1:32" s="380" customFormat="1" ht="34.5" customHeight="1">
      <c r="A67" s="369" t="s">
        <v>433</v>
      </c>
      <c r="B67" s="548" t="s">
        <v>563</v>
      </c>
      <c r="C67" s="370" t="s">
        <v>82</v>
      </c>
      <c r="D67" s="370" t="s">
        <v>564</v>
      </c>
      <c r="E67" s="373" t="s">
        <v>493</v>
      </c>
      <c r="F67" s="377">
        <v>1</v>
      </c>
      <c r="G67" s="373" t="s">
        <v>113</v>
      </c>
      <c r="H67" s="373" t="s">
        <v>565</v>
      </c>
      <c r="I67" s="373" t="s">
        <v>566</v>
      </c>
      <c r="J67" s="375">
        <v>43474</v>
      </c>
      <c r="K67" s="373" t="s">
        <v>101</v>
      </c>
      <c r="L67" s="373"/>
      <c r="M67" s="373"/>
      <c r="N67" s="373"/>
      <c r="O67" s="373"/>
      <c r="P67" s="373"/>
      <c r="Q67" s="373"/>
      <c r="R67" s="373"/>
      <c r="S67" s="375">
        <v>45302</v>
      </c>
      <c r="T67" s="373" t="s">
        <v>43</v>
      </c>
      <c r="U67" s="373">
        <v>1</v>
      </c>
      <c r="V67" s="373" t="s">
        <v>42</v>
      </c>
      <c r="W67" s="373"/>
      <c r="X67" s="373"/>
      <c r="Y67" s="370" t="s">
        <v>117</v>
      </c>
      <c r="Z67" s="408"/>
      <c r="AA67" s="373" t="s">
        <v>93</v>
      </c>
      <c r="AB67" s="459" t="s">
        <v>496</v>
      </c>
      <c r="AC67" s="378" t="s">
        <v>49</v>
      </c>
      <c r="AD67" s="389" t="s">
        <v>567</v>
      </c>
      <c r="AE67" s="360" t="str">
        <f t="shared" si="2"/>
        <v>/osb/index.php/datos-de-salud/ofertas-de-servicios-de-salud/tiporazoncamas/</v>
      </c>
      <c r="AF67" s="496" t="s">
        <v>568</v>
      </c>
    </row>
    <row r="68" spans="1:32" s="380" customFormat="1" ht="34.5" customHeight="1">
      <c r="A68" s="369" t="s">
        <v>433</v>
      </c>
      <c r="B68" s="370" t="s">
        <v>569</v>
      </c>
      <c r="C68" s="370" t="s">
        <v>82</v>
      </c>
      <c r="D68" s="370" t="s">
        <v>286</v>
      </c>
      <c r="E68" s="373" t="s">
        <v>500</v>
      </c>
      <c r="F68" s="377">
        <v>1</v>
      </c>
      <c r="G68" s="373" t="s">
        <v>237</v>
      </c>
      <c r="H68" s="373" t="s">
        <v>501</v>
      </c>
      <c r="I68" s="373" t="s">
        <v>570</v>
      </c>
      <c r="J68" s="374">
        <v>45272</v>
      </c>
      <c r="K68" s="373" t="s">
        <v>290</v>
      </c>
      <c r="L68" s="373"/>
      <c r="M68" s="373"/>
      <c r="N68" s="373"/>
      <c r="O68" s="373"/>
      <c r="P68" s="373"/>
      <c r="Q68" s="373"/>
      <c r="R68" s="373"/>
      <c r="S68" s="384" t="s">
        <v>206</v>
      </c>
      <c r="T68" s="373" t="s">
        <v>43</v>
      </c>
      <c r="U68" s="373">
        <v>5</v>
      </c>
      <c r="V68" s="373" t="s">
        <v>43</v>
      </c>
      <c r="W68" s="373" t="s">
        <v>502</v>
      </c>
      <c r="X68" s="376" t="s">
        <v>503</v>
      </c>
      <c r="Y68" s="370" t="s">
        <v>504</v>
      </c>
      <c r="Z68" s="408" t="s">
        <v>571</v>
      </c>
      <c r="AA68" s="371" t="s">
        <v>206</v>
      </c>
      <c r="AB68" s="377" t="s">
        <v>147</v>
      </c>
      <c r="AC68" s="378">
        <v>2022</v>
      </c>
      <c r="AD68" s="389" t="s">
        <v>572</v>
      </c>
      <c r="AE68" s="360" t="str">
        <f t="shared" si="2"/>
        <v>sin link68</v>
      </c>
    </row>
    <row r="69" spans="1:32" s="380" customFormat="1" ht="34.5" customHeight="1">
      <c r="A69" s="369" t="s">
        <v>433</v>
      </c>
      <c r="B69" s="548" t="s">
        <v>573</v>
      </c>
      <c r="C69" s="129" t="s">
        <v>82</v>
      </c>
      <c r="D69" s="370" t="s">
        <v>574</v>
      </c>
      <c r="E69" s="507" t="s">
        <v>575</v>
      </c>
      <c r="F69" s="543">
        <v>2</v>
      </c>
      <c r="G69" s="373" t="s">
        <v>113</v>
      </c>
      <c r="H69" s="373" t="s">
        <v>576</v>
      </c>
      <c r="I69" s="373" t="s">
        <v>577</v>
      </c>
      <c r="J69" s="375">
        <v>45238</v>
      </c>
      <c r="K69" s="373" t="s">
        <v>101</v>
      </c>
      <c r="L69" s="129"/>
      <c r="M69" s="511">
        <v>45418</v>
      </c>
      <c r="N69" s="129"/>
      <c r="O69" s="129"/>
      <c r="P69" s="129"/>
      <c r="Q69" s="129"/>
      <c r="R69" s="129"/>
      <c r="S69" s="511">
        <v>45429</v>
      </c>
      <c r="T69" s="129" t="s">
        <v>43</v>
      </c>
      <c r="U69" s="129">
        <v>1</v>
      </c>
      <c r="V69" s="129" t="s">
        <v>42</v>
      </c>
      <c r="W69" s="129" t="s">
        <v>578</v>
      </c>
      <c r="X69" s="129" t="s">
        <v>578</v>
      </c>
      <c r="Y69" s="210" t="s">
        <v>504</v>
      </c>
      <c r="Z69" s="515" t="s">
        <v>579</v>
      </c>
      <c r="AA69" s="129" t="s">
        <v>93</v>
      </c>
      <c r="AB69" s="289" t="s">
        <v>580</v>
      </c>
      <c r="AC69" s="518" t="s">
        <v>49</v>
      </c>
      <c r="AD69" s="430" t="s">
        <v>581</v>
      </c>
      <c r="AE69" s="360" t="str">
        <f t="shared" si="2"/>
        <v>/osb/index.php/datos-de-salud/ofertas-de-servicios-de-salud/talento-humano-en-salud/</v>
      </c>
    </row>
    <row r="70" spans="1:32" s="380" customFormat="1" ht="34.5" hidden="1" customHeight="1">
      <c r="A70" s="369" t="s">
        <v>433</v>
      </c>
      <c r="B70" s="129" t="s">
        <v>582</v>
      </c>
      <c r="C70" s="370" t="s">
        <v>33</v>
      </c>
      <c r="D70" s="506" t="s">
        <v>583</v>
      </c>
      <c r="E70" s="507" t="s">
        <v>584</v>
      </c>
      <c r="F70" s="543">
        <v>4</v>
      </c>
      <c r="G70" s="373" t="s">
        <v>237</v>
      </c>
      <c r="H70" s="289" t="s">
        <v>585</v>
      </c>
      <c r="I70" s="373" t="s">
        <v>586</v>
      </c>
      <c r="J70" s="511"/>
      <c r="K70" s="129" t="s">
        <v>486</v>
      </c>
      <c r="L70" s="129"/>
      <c r="M70" s="129"/>
      <c r="N70" s="129"/>
      <c r="O70" s="129"/>
      <c r="P70" s="129"/>
      <c r="Q70" s="129"/>
      <c r="R70" s="129"/>
      <c r="S70" s="511">
        <v>45309</v>
      </c>
      <c r="T70" s="129"/>
      <c r="U70" s="129">
        <v>4</v>
      </c>
      <c r="V70" s="129" t="s">
        <v>102</v>
      </c>
      <c r="W70" s="129" t="s">
        <v>587</v>
      </c>
      <c r="X70" s="373" t="s">
        <v>588</v>
      </c>
      <c r="Y70" s="388" t="s">
        <v>91</v>
      </c>
      <c r="Z70" s="516" t="s">
        <v>589</v>
      </c>
      <c r="AA70" s="129" t="s">
        <v>590</v>
      </c>
      <c r="AB70" s="129" t="s">
        <v>591</v>
      </c>
      <c r="AC70" s="518" t="s">
        <v>143</v>
      </c>
      <c r="AD70" s="287" t="s">
        <v>592</v>
      </c>
      <c r="AE70" s="360" t="str">
        <f t="shared" si="2"/>
        <v>/osb/index.php/licencias-para-equipos-generadores-de-radiacion-ionizante/</v>
      </c>
    </row>
    <row r="71" spans="1:32" s="380" customFormat="1" ht="34.5" hidden="1" customHeight="1">
      <c r="A71" s="369" t="s">
        <v>433</v>
      </c>
      <c r="B71" s="521" t="s">
        <v>593</v>
      </c>
      <c r="C71" s="129" t="s">
        <v>33</v>
      </c>
      <c r="D71" s="506" t="s">
        <v>594</v>
      </c>
      <c r="E71" s="507"/>
      <c r="F71" s="543"/>
      <c r="G71" s="373" t="s">
        <v>237</v>
      </c>
      <c r="H71" s="129"/>
      <c r="I71" s="129"/>
      <c r="J71" s="511"/>
      <c r="K71" s="129"/>
      <c r="L71" s="129"/>
      <c r="M71" s="129"/>
      <c r="N71" s="129"/>
      <c r="O71" s="129"/>
      <c r="P71" s="129"/>
      <c r="Q71" s="129"/>
      <c r="R71" s="129"/>
      <c r="S71" s="511"/>
      <c r="T71" s="129"/>
      <c r="U71" s="129"/>
      <c r="V71" s="129"/>
      <c r="W71" s="129"/>
      <c r="X71" s="129"/>
      <c r="Y71" s="512"/>
      <c r="Z71" s="515"/>
      <c r="AA71" s="129" t="s">
        <v>590</v>
      </c>
      <c r="AB71" s="289"/>
      <c r="AC71" s="518"/>
      <c r="AD71" s="430"/>
      <c r="AE71" s="360"/>
    </row>
    <row r="72" spans="1:32" s="380" customFormat="1" ht="34.5" customHeight="1">
      <c r="A72" s="369" t="s">
        <v>595</v>
      </c>
      <c r="B72" s="562" t="s">
        <v>596</v>
      </c>
      <c r="C72" s="402" t="s">
        <v>82</v>
      </c>
      <c r="D72" s="407" t="s">
        <v>597</v>
      </c>
      <c r="E72" s="373" t="s">
        <v>598</v>
      </c>
      <c r="F72" s="377">
        <v>1</v>
      </c>
      <c r="G72" s="373" t="s">
        <v>63</v>
      </c>
      <c r="H72" s="406" t="s">
        <v>599</v>
      </c>
      <c r="I72" s="373" t="s">
        <v>600</v>
      </c>
      <c r="J72" s="375">
        <v>44612</v>
      </c>
      <c r="K72" s="373" t="s">
        <v>101</v>
      </c>
      <c r="L72" s="373"/>
      <c r="M72" s="373"/>
      <c r="N72" s="373"/>
      <c r="O72" s="373"/>
      <c r="P72" s="373"/>
      <c r="Q72" s="373"/>
      <c r="R72" s="373"/>
      <c r="S72" s="374">
        <v>45329</v>
      </c>
      <c r="T72" s="373" t="s">
        <v>43</v>
      </c>
      <c r="U72" s="371">
        <v>1</v>
      </c>
      <c r="V72" s="373" t="s">
        <v>67</v>
      </c>
      <c r="W72" s="373" t="s">
        <v>601</v>
      </c>
      <c r="X72" s="376" t="s">
        <v>602</v>
      </c>
      <c r="Y72" s="370" t="s">
        <v>75</v>
      </c>
      <c r="Z72" s="370"/>
      <c r="AA72" s="373" t="s">
        <v>93</v>
      </c>
      <c r="AB72" s="377" t="s">
        <v>107</v>
      </c>
      <c r="AC72" s="378" t="s">
        <v>143</v>
      </c>
      <c r="AD72" s="499" t="s">
        <v>603</v>
      </c>
      <c r="AE72" s="360" t="str">
        <f t="shared" ref="AE72:AE87" si="3">IF(OR(ISBLANK(REPLACE(AD72,1,36,"")),REPLACE(AD72,1,36,"")=""), "sin link"&amp;ROW(),REPLACE(AD72,1,36,""))</f>
        <v>/saludata/indicadores/co-creacion-de-proyectos-de-iniciativa-comunitaria/</v>
      </c>
      <c r="AF72" s="496" t="s">
        <v>604</v>
      </c>
    </row>
    <row r="73" spans="1:32" s="380" customFormat="1" ht="34.5" customHeight="1">
      <c r="A73" s="369" t="s">
        <v>595</v>
      </c>
      <c r="B73" s="548" t="s">
        <v>605</v>
      </c>
      <c r="C73" s="370" t="s">
        <v>82</v>
      </c>
      <c r="D73" s="370" t="s">
        <v>606</v>
      </c>
      <c r="E73" s="373" t="s">
        <v>607</v>
      </c>
      <c r="F73" s="377">
        <v>1</v>
      </c>
      <c r="G73" s="373" t="s">
        <v>63</v>
      </c>
      <c r="H73" s="406" t="s">
        <v>608</v>
      </c>
      <c r="I73" s="373" t="s">
        <v>609</v>
      </c>
      <c r="J73" s="375">
        <v>44581</v>
      </c>
      <c r="K73" s="373" t="s">
        <v>486</v>
      </c>
      <c r="L73" s="373"/>
      <c r="M73" s="373"/>
      <c r="N73" s="373"/>
      <c r="O73" s="373"/>
      <c r="P73" s="373"/>
      <c r="Q73" s="373"/>
      <c r="R73" s="373"/>
      <c r="S73" s="374">
        <v>45432</v>
      </c>
      <c r="T73" s="373" t="s">
        <v>42</v>
      </c>
      <c r="U73" s="373">
        <v>1</v>
      </c>
      <c r="V73" s="373" t="s">
        <v>67</v>
      </c>
      <c r="W73" s="373" t="s">
        <v>610</v>
      </c>
      <c r="X73" s="373" t="s">
        <v>611</v>
      </c>
      <c r="Y73" s="370" t="s">
        <v>75</v>
      </c>
      <c r="Z73" s="408"/>
      <c r="AA73" s="373" t="s">
        <v>93</v>
      </c>
      <c r="AB73" s="377" t="s">
        <v>107</v>
      </c>
      <c r="AC73" s="378" t="s">
        <v>143</v>
      </c>
      <c r="AD73" s="499" t="s">
        <v>612</v>
      </c>
      <c r="AE73" s="360" t="str">
        <f t="shared" si="3"/>
        <v>/saludata/indicadores/estrategia-de-rendicion-de-cuentas-cuentas-con-salud/</v>
      </c>
      <c r="AF73" s="496" t="s">
        <v>613</v>
      </c>
    </row>
    <row r="74" spans="1:32" s="380" customFormat="1" ht="34.5" customHeight="1">
      <c r="A74" s="369" t="s">
        <v>595</v>
      </c>
      <c r="B74" s="548" t="s">
        <v>614</v>
      </c>
      <c r="C74" s="370" t="s">
        <v>82</v>
      </c>
      <c r="D74" s="370" t="s">
        <v>615</v>
      </c>
      <c r="E74" s="371" t="s">
        <v>616</v>
      </c>
      <c r="F74" s="377">
        <v>1</v>
      </c>
      <c r="G74" s="373" t="s">
        <v>63</v>
      </c>
      <c r="H74" s="406" t="s">
        <v>617</v>
      </c>
      <c r="I74" s="373" t="s">
        <v>618</v>
      </c>
      <c r="J74" s="375">
        <v>44609</v>
      </c>
      <c r="K74" s="373" t="s">
        <v>101</v>
      </c>
      <c r="L74" s="373"/>
      <c r="M74" s="373"/>
      <c r="N74" s="373"/>
      <c r="O74" s="373"/>
      <c r="P74" s="373"/>
      <c r="Q74" s="373"/>
      <c r="R74" s="373"/>
      <c r="S74" s="374">
        <v>45429</v>
      </c>
      <c r="T74" s="373" t="s">
        <v>43</v>
      </c>
      <c r="U74" s="373">
        <v>1</v>
      </c>
      <c r="V74" s="373" t="s">
        <v>43</v>
      </c>
      <c r="W74" s="373" t="s">
        <v>619</v>
      </c>
      <c r="X74" s="376" t="s">
        <v>620</v>
      </c>
      <c r="Y74" s="370" t="s">
        <v>75</v>
      </c>
      <c r="Z74" s="408"/>
      <c r="AA74" s="373" t="s">
        <v>93</v>
      </c>
      <c r="AB74" s="377" t="s">
        <v>424</v>
      </c>
      <c r="AC74" s="378" t="s">
        <v>143</v>
      </c>
      <c r="AD74" s="499" t="s">
        <v>621</v>
      </c>
      <c r="AE74" s="360" t="str">
        <f t="shared" si="3"/>
        <v>/saludata/indicadores/graduados-en-la-escuela-de-innovacion-y-participacion-en-salud/</v>
      </c>
      <c r="AF74" s="496" t="s">
        <v>622</v>
      </c>
    </row>
    <row r="75" spans="1:32" s="380" customFormat="1" ht="34.5" customHeight="1">
      <c r="A75" s="369" t="s">
        <v>595</v>
      </c>
      <c r="B75" s="548" t="s">
        <v>623</v>
      </c>
      <c r="C75" s="370" t="s">
        <v>82</v>
      </c>
      <c r="D75" s="370" t="s">
        <v>624</v>
      </c>
      <c r="E75" s="373" t="s">
        <v>244</v>
      </c>
      <c r="F75" s="377">
        <v>3</v>
      </c>
      <c r="G75" s="373" t="s">
        <v>63</v>
      </c>
      <c r="H75" s="373" t="s">
        <v>625</v>
      </c>
      <c r="I75" s="373" t="s">
        <v>626</v>
      </c>
      <c r="J75" s="375">
        <v>43588</v>
      </c>
      <c r="K75" s="373" t="s">
        <v>101</v>
      </c>
      <c r="L75" s="373"/>
      <c r="M75" s="373"/>
      <c r="N75" s="373"/>
      <c r="O75" s="373"/>
      <c r="P75" s="373"/>
      <c r="Q75" s="373"/>
      <c r="R75" s="373"/>
      <c r="S75" s="375">
        <v>45320</v>
      </c>
      <c r="T75" s="373" t="s">
        <v>43</v>
      </c>
      <c r="U75" s="373">
        <v>1</v>
      </c>
      <c r="V75" s="373" t="s">
        <v>42</v>
      </c>
      <c r="W75" s="373" t="s">
        <v>627</v>
      </c>
      <c r="X75" s="376" t="s">
        <v>628</v>
      </c>
      <c r="Y75" s="370" t="s">
        <v>75</v>
      </c>
      <c r="Z75" s="370" t="s">
        <v>629</v>
      </c>
      <c r="AA75" s="373" t="s">
        <v>93</v>
      </c>
      <c r="AB75" s="377" t="s">
        <v>107</v>
      </c>
      <c r="AC75" s="378" t="s">
        <v>49</v>
      </c>
      <c r="AD75" s="502" t="s">
        <v>630</v>
      </c>
      <c r="AE75" s="360" t="str">
        <f t="shared" si="3"/>
        <v>/saludata/indicadores/motivos-de-consulta-en-los-centros-de-encuentro-en-bogota-d-c/</v>
      </c>
      <c r="AF75" s="496" t="s">
        <v>631</v>
      </c>
    </row>
    <row r="76" spans="1:32" s="380" customFormat="1" ht="34.5" customHeight="1">
      <c r="A76" s="369" t="s">
        <v>595</v>
      </c>
      <c r="B76" s="548" t="s">
        <v>632</v>
      </c>
      <c r="C76" s="370" t="s">
        <v>82</v>
      </c>
      <c r="D76" s="404" t="s">
        <v>633</v>
      </c>
      <c r="E76" s="373" t="s">
        <v>634</v>
      </c>
      <c r="F76" s="377">
        <v>1</v>
      </c>
      <c r="G76" s="373" t="s">
        <v>63</v>
      </c>
      <c r="H76" s="373" t="s">
        <v>635</v>
      </c>
      <c r="I76" s="373" t="s">
        <v>636</v>
      </c>
      <c r="J76" s="375">
        <v>44379</v>
      </c>
      <c r="K76" s="373" t="s">
        <v>88</v>
      </c>
      <c r="L76" s="373"/>
      <c r="M76" s="373"/>
      <c r="N76" s="373"/>
      <c r="O76" s="373"/>
      <c r="P76" s="373"/>
      <c r="Q76" s="373"/>
      <c r="R76" s="373"/>
      <c r="S76" s="375">
        <v>45327</v>
      </c>
      <c r="T76" s="373" t="s">
        <v>42</v>
      </c>
      <c r="U76" s="371">
        <v>1</v>
      </c>
      <c r="V76" s="373" t="s">
        <v>43</v>
      </c>
      <c r="W76" s="373" t="s">
        <v>637</v>
      </c>
      <c r="X76" s="376" t="s">
        <v>638</v>
      </c>
      <c r="Y76" s="370" t="s">
        <v>75</v>
      </c>
      <c r="Z76" s="408" t="s">
        <v>639</v>
      </c>
      <c r="AA76" s="373" t="s">
        <v>93</v>
      </c>
      <c r="AB76" s="377" t="s">
        <v>107</v>
      </c>
      <c r="AC76" s="378" t="s">
        <v>143</v>
      </c>
      <c r="AD76" s="502" t="s">
        <v>640</v>
      </c>
      <c r="AE76" s="360" t="str">
        <f t="shared" si="3"/>
        <v>/saludata/indicadores/organizaciones-poblacionales-en-bogota-d-c/</v>
      </c>
      <c r="AF76" s="496" t="s">
        <v>641</v>
      </c>
    </row>
    <row r="77" spans="1:32" s="380" customFormat="1" ht="34.5" customHeight="1">
      <c r="A77" s="369" t="s">
        <v>595</v>
      </c>
      <c r="B77" s="548" t="s">
        <v>642</v>
      </c>
      <c r="C77" s="370" t="s">
        <v>82</v>
      </c>
      <c r="D77" s="404" t="s">
        <v>643</v>
      </c>
      <c r="E77" s="373" t="s">
        <v>244</v>
      </c>
      <c r="F77" s="377">
        <v>1</v>
      </c>
      <c r="G77" s="373" t="s">
        <v>63</v>
      </c>
      <c r="H77" s="373" t="s">
        <v>314</v>
      </c>
      <c r="I77" s="373" t="s">
        <v>644</v>
      </c>
      <c r="J77" s="375">
        <v>43606</v>
      </c>
      <c r="K77" s="373" t="s">
        <v>101</v>
      </c>
      <c r="L77" s="373"/>
      <c r="M77" s="373"/>
      <c r="N77" s="373"/>
      <c r="O77" s="373"/>
      <c r="P77" s="373"/>
      <c r="Q77" s="373"/>
      <c r="R77" s="373"/>
      <c r="S77" s="375">
        <v>45345</v>
      </c>
      <c r="T77" s="373" t="s">
        <v>43</v>
      </c>
      <c r="U77" s="373">
        <v>1</v>
      </c>
      <c r="V77" s="373" t="s">
        <v>42</v>
      </c>
      <c r="W77" s="373" t="s">
        <v>645</v>
      </c>
      <c r="X77" s="373" t="s">
        <v>646</v>
      </c>
      <c r="Y77" s="370" t="s">
        <v>75</v>
      </c>
      <c r="Z77" s="408"/>
      <c r="AA77" s="371" t="s">
        <v>93</v>
      </c>
      <c r="AB77" s="377" t="s">
        <v>107</v>
      </c>
      <c r="AC77" s="378" t="s">
        <v>49</v>
      </c>
      <c r="AD77" s="502" t="s">
        <v>647</v>
      </c>
      <c r="AE77" s="360" t="str">
        <f t="shared" si="3"/>
        <v>/saludata/indicadores/personas-que-participan-en-espacios-e-instancias-de-participacion-social-en-salud-en-bogota-d-c/</v>
      </c>
      <c r="AF77" s="496" t="s">
        <v>648</v>
      </c>
    </row>
    <row r="78" spans="1:32" s="380" customFormat="1" ht="34.5" customHeight="1">
      <c r="A78" s="369" t="s">
        <v>595</v>
      </c>
      <c r="B78" s="560" t="s">
        <v>649</v>
      </c>
      <c r="C78" s="370" t="s">
        <v>82</v>
      </c>
      <c r="D78" s="370" t="s">
        <v>650</v>
      </c>
      <c r="E78" s="372" t="s">
        <v>651</v>
      </c>
      <c r="F78" s="377">
        <v>1</v>
      </c>
      <c r="G78" s="373" t="s">
        <v>63</v>
      </c>
      <c r="H78" s="373" t="s">
        <v>652</v>
      </c>
      <c r="I78" s="373" t="s">
        <v>653</v>
      </c>
      <c r="J78" s="386">
        <v>44625</v>
      </c>
      <c r="K78" s="373" t="s">
        <v>38</v>
      </c>
      <c r="L78" s="375">
        <v>45417</v>
      </c>
      <c r="M78" s="375">
        <v>45422</v>
      </c>
      <c r="N78" s="373" t="s">
        <v>65</v>
      </c>
      <c r="O78" s="373" t="s">
        <v>65</v>
      </c>
      <c r="P78" s="373" t="s">
        <v>65</v>
      </c>
      <c r="Q78" s="373"/>
      <c r="R78" s="373" t="s">
        <v>65</v>
      </c>
      <c r="S78" s="405">
        <v>45427</v>
      </c>
      <c r="T78" s="373" t="s">
        <v>43</v>
      </c>
      <c r="U78" s="373">
        <v>1</v>
      </c>
      <c r="V78" s="373" t="s">
        <v>43</v>
      </c>
      <c r="W78" s="373" t="s">
        <v>654</v>
      </c>
      <c r="X78" s="498" t="s">
        <v>655</v>
      </c>
      <c r="Y78" s="370" t="s">
        <v>75</v>
      </c>
      <c r="Z78" s="408"/>
      <c r="AA78" s="373" t="s">
        <v>93</v>
      </c>
      <c r="AB78" s="377" t="s">
        <v>424</v>
      </c>
      <c r="AC78" s="378" t="s">
        <v>143</v>
      </c>
      <c r="AD78" s="499" t="s">
        <v>656</v>
      </c>
      <c r="AE78" s="360" t="str">
        <f t="shared" si="3"/>
        <v>/saludata/indicadores/promotores-del-cuidado-en-bogota-d-c/</v>
      </c>
      <c r="AF78" s="496" t="s">
        <v>657</v>
      </c>
    </row>
    <row r="79" spans="1:32" s="380" customFormat="1" ht="34.5" customHeight="1">
      <c r="A79" s="369" t="s">
        <v>595</v>
      </c>
      <c r="B79" s="562" t="s">
        <v>658</v>
      </c>
      <c r="C79" s="370" t="s">
        <v>82</v>
      </c>
      <c r="D79" s="402" t="s">
        <v>659</v>
      </c>
      <c r="E79" s="373" t="s">
        <v>244</v>
      </c>
      <c r="F79" s="377">
        <v>1</v>
      </c>
      <c r="G79" s="373" t="s">
        <v>63</v>
      </c>
      <c r="H79" s="373" t="s">
        <v>222</v>
      </c>
      <c r="I79" s="373" t="s">
        <v>660</v>
      </c>
      <c r="J79" s="375">
        <v>43656</v>
      </c>
      <c r="K79" s="373" t="s">
        <v>101</v>
      </c>
      <c r="L79" s="373"/>
      <c r="M79" s="373"/>
      <c r="N79" s="373"/>
      <c r="O79" s="373"/>
      <c r="P79" s="373"/>
      <c r="Q79" s="373"/>
      <c r="R79" s="373"/>
      <c r="S79" s="375">
        <v>45328</v>
      </c>
      <c r="T79" s="373" t="s">
        <v>43</v>
      </c>
      <c r="U79" s="373">
        <v>1</v>
      </c>
      <c r="V79" s="373" t="s">
        <v>42</v>
      </c>
      <c r="W79" s="373" t="s">
        <v>661</v>
      </c>
      <c r="X79" s="376" t="s">
        <v>662</v>
      </c>
      <c r="Y79" s="370" t="s">
        <v>75</v>
      </c>
      <c r="Z79" s="408" t="s">
        <v>663</v>
      </c>
      <c r="AA79" s="373" t="s">
        <v>93</v>
      </c>
      <c r="AB79" s="377" t="s">
        <v>107</v>
      </c>
      <c r="AC79" s="378" t="s">
        <v>49</v>
      </c>
      <c r="AD79" s="520" t="s">
        <v>664</v>
      </c>
      <c r="AE79" s="360" t="str">
        <f t="shared" si="3"/>
        <v>/saludata/indicadores/proyectos-de-inversion-en-salud-de-los-fondos-de-desarrollo-local/</v>
      </c>
      <c r="AF79" s="496" t="s">
        <v>665</v>
      </c>
    </row>
    <row r="80" spans="1:32" s="380" customFormat="1" ht="34.5" customHeight="1">
      <c r="A80" s="369" t="s">
        <v>595</v>
      </c>
      <c r="B80" s="548" t="s">
        <v>666</v>
      </c>
      <c r="C80" s="370" t="s">
        <v>82</v>
      </c>
      <c r="D80" s="370" t="s">
        <v>667</v>
      </c>
      <c r="E80" s="373" t="s">
        <v>210</v>
      </c>
      <c r="F80" s="377">
        <v>5</v>
      </c>
      <c r="G80" s="373" t="s">
        <v>63</v>
      </c>
      <c r="H80" s="373" t="s">
        <v>668</v>
      </c>
      <c r="I80" s="373" t="s">
        <v>669</v>
      </c>
      <c r="J80" s="375">
        <v>43850</v>
      </c>
      <c r="K80" s="373" t="s">
        <v>486</v>
      </c>
      <c r="L80" s="373"/>
      <c r="M80" s="375">
        <v>45439</v>
      </c>
      <c r="N80" s="373"/>
      <c r="O80" s="373"/>
      <c r="P80" s="373"/>
      <c r="Q80" s="373"/>
      <c r="R80" s="373"/>
      <c r="S80" s="375">
        <v>45345</v>
      </c>
      <c r="T80" s="373" t="s">
        <v>43</v>
      </c>
      <c r="U80" s="373">
        <v>1</v>
      </c>
      <c r="V80" s="373" t="s">
        <v>67</v>
      </c>
      <c r="W80" s="373" t="s">
        <v>610</v>
      </c>
      <c r="X80" s="373" t="s">
        <v>611</v>
      </c>
      <c r="Y80" s="370" t="s">
        <v>75</v>
      </c>
      <c r="Z80" s="414"/>
      <c r="AA80" s="373" t="s">
        <v>93</v>
      </c>
      <c r="AB80" s="377" t="s">
        <v>107</v>
      </c>
      <c r="AC80" s="378" t="s">
        <v>49</v>
      </c>
      <c r="AD80" s="501" t="s">
        <v>670</v>
      </c>
      <c r="AE80" s="360" t="str">
        <f t="shared" si="3"/>
        <v>/saludata/indicadores/veedurias-ciudadanas-en-salud-en-bogota-d-c/</v>
      </c>
      <c r="AF80" s="496" t="s">
        <v>671</v>
      </c>
    </row>
    <row r="81" spans="1:32" s="380" customFormat="1" ht="34.5" customHeight="1">
      <c r="A81" s="369" t="s">
        <v>672</v>
      </c>
      <c r="B81" s="548" t="s">
        <v>673</v>
      </c>
      <c r="C81" s="370" t="s">
        <v>82</v>
      </c>
      <c r="D81" s="404" t="s">
        <v>674</v>
      </c>
      <c r="E81" s="371" t="s">
        <v>675</v>
      </c>
      <c r="F81" s="377">
        <v>2</v>
      </c>
      <c r="G81" s="373" t="s">
        <v>237</v>
      </c>
      <c r="H81" s="373" t="s">
        <v>676</v>
      </c>
      <c r="I81" s="373" t="s">
        <v>677</v>
      </c>
      <c r="J81" s="374">
        <v>44915</v>
      </c>
      <c r="K81" s="373" t="s">
        <v>101</v>
      </c>
      <c r="L81" s="373"/>
      <c r="M81" s="373"/>
      <c r="N81" s="373"/>
      <c r="O81" s="373"/>
      <c r="P81" s="373"/>
      <c r="Q81" s="373"/>
      <c r="R81" s="373"/>
      <c r="S81" s="386">
        <v>45245</v>
      </c>
      <c r="T81" s="373" t="s">
        <v>43</v>
      </c>
      <c r="U81" s="373">
        <v>1</v>
      </c>
      <c r="V81" s="373" t="s">
        <v>43</v>
      </c>
      <c r="W81" s="373" t="s">
        <v>678</v>
      </c>
      <c r="X81" s="376" t="s">
        <v>679</v>
      </c>
      <c r="Y81" s="388" t="s">
        <v>91</v>
      </c>
      <c r="Z81" s="408"/>
      <c r="AA81" s="371" t="s">
        <v>93</v>
      </c>
      <c r="AB81" s="377" t="s">
        <v>107</v>
      </c>
      <c r="AC81" s="378">
        <v>2023</v>
      </c>
      <c r="AD81" s="287" t="s">
        <v>680</v>
      </c>
      <c r="AE81" s="360" t="str">
        <f t="shared" si="3"/>
        <v>/osb/index.php/datos-de-salud/salud-ambiental/acciones-comunicativas-politica-ambiental/</v>
      </c>
    </row>
    <row r="82" spans="1:32" s="380" customFormat="1" ht="34.5" customHeight="1">
      <c r="A82" s="369" t="s">
        <v>672</v>
      </c>
      <c r="B82" s="567" t="s">
        <v>681</v>
      </c>
      <c r="C82" s="370" t="s">
        <v>82</v>
      </c>
      <c r="D82" s="370" t="s">
        <v>682</v>
      </c>
      <c r="E82" s="373" t="s">
        <v>683</v>
      </c>
      <c r="F82" s="377">
        <v>1</v>
      </c>
      <c r="G82" s="373" t="s">
        <v>237</v>
      </c>
      <c r="H82" s="373" t="s">
        <v>684</v>
      </c>
      <c r="I82" s="373" t="s">
        <v>685</v>
      </c>
      <c r="J82" s="375">
        <v>43425</v>
      </c>
      <c r="K82" s="373" t="s">
        <v>88</v>
      </c>
      <c r="L82" s="373"/>
      <c r="M82" s="373"/>
      <c r="N82" s="373"/>
      <c r="O82" s="373"/>
      <c r="P82" s="373"/>
      <c r="Q82" s="373"/>
      <c r="R82" s="373"/>
      <c r="S82" s="375">
        <v>45083</v>
      </c>
      <c r="T82" s="373" t="s">
        <v>43</v>
      </c>
      <c r="U82" s="373">
        <v>1</v>
      </c>
      <c r="V82" s="373" t="s">
        <v>42</v>
      </c>
      <c r="W82" s="373" t="s">
        <v>686</v>
      </c>
      <c r="X82" s="373" t="s">
        <v>687</v>
      </c>
      <c r="Y82" s="388" t="s">
        <v>91</v>
      </c>
      <c r="Z82" s="514" t="s">
        <v>688</v>
      </c>
      <c r="AA82" s="373" t="s">
        <v>93</v>
      </c>
      <c r="AB82" s="377" t="s">
        <v>107</v>
      </c>
      <c r="AC82" s="378" t="s">
        <v>49</v>
      </c>
      <c r="AD82" s="287" t="s">
        <v>689</v>
      </c>
      <c r="AE82" s="360" t="str">
        <f t="shared" si="3"/>
        <v>/osb/index.php/datos-de-salud/salud-ambiental/ausentismo-escolar/</v>
      </c>
    </row>
    <row r="83" spans="1:32" s="380" customFormat="1" ht="34.5" customHeight="1">
      <c r="A83" s="369" t="s">
        <v>672</v>
      </c>
      <c r="B83" s="566" t="s">
        <v>690</v>
      </c>
      <c r="C83" s="370" t="s">
        <v>82</v>
      </c>
      <c r="D83" s="370" t="s">
        <v>691</v>
      </c>
      <c r="E83" s="373" t="s">
        <v>692</v>
      </c>
      <c r="F83" s="377">
        <v>1</v>
      </c>
      <c r="G83" s="373" t="s">
        <v>237</v>
      </c>
      <c r="H83" s="370" t="s">
        <v>693</v>
      </c>
      <c r="I83" s="373" t="s">
        <v>694</v>
      </c>
      <c r="J83" s="375">
        <v>43745</v>
      </c>
      <c r="K83" s="373" t="s">
        <v>101</v>
      </c>
      <c r="L83" s="373"/>
      <c r="M83" s="373"/>
      <c r="N83" s="373"/>
      <c r="O83" s="373"/>
      <c r="P83" s="373"/>
      <c r="Q83" s="373"/>
      <c r="R83" s="373"/>
      <c r="S83" s="386">
        <v>45188</v>
      </c>
      <c r="T83" s="373" t="s">
        <v>43</v>
      </c>
      <c r="U83" s="373">
        <v>2</v>
      </c>
      <c r="V83" s="373" t="s">
        <v>43</v>
      </c>
      <c r="W83" s="373" t="s">
        <v>695</v>
      </c>
      <c r="X83" s="373" t="s">
        <v>696</v>
      </c>
      <c r="Y83" s="388" t="s">
        <v>91</v>
      </c>
      <c r="Z83" s="408"/>
      <c r="AA83" s="373" t="s">
        <v>93</v>
      </c>
      <c r="AB83" s="377" t="s">
        <v>107</v>
      </c>
      <c r="AC83" s="378" t="s">
        <v>49</v>
      </c>
      <c r="AD83" s="426" t="s">
        <v>697</v>
      </c>
      <c r="AE83" s="360" t="str">
        <f t="shared" si="3"/>
        <v>/osb/index.php/datos-de-salud/salud-ambiental/eta/</v>
      </c>
    </row>
    <row r="84" spans="1:32" s="380" customFormat="1" ht="34.5" customHeight="1">
      <c r="A84" s="369" t="s">
        <v>672</v>
      </c>
      <c r="B84" s="567" t="s">
        <v>698</v>
      </c>
      <c r="C84" s="370" t="s">
        <v>82</v>
      </c>
      <c r="D84" s="370" t="s">
        <v>699</v>
      </c>
      <c r="E84" s="372" t="s">
        <v>700</v>
      </c>
      <c r="F84" s="377">
        <v>2</v>
      </c>
      <c r="G84" s="373" t="s">
        <v>237</v>
      </c>
      <c r="H84" s="373" t="s">
        <v>701</v>
      </c>
      <c r="I84" s="373" t="s">
        <v>702</v>
      </c>
      <c r="J84" s="375">
        <v>43627</v>
      </c>
      <c r="K84" s="373" t="s">
        <v>88</v>
      </c>
      <c r="L84" s="373"/>
      <c r="M84" s="373"/>
      <c r="N84" s="373"/>
      <c r="O84" s="373"/>
      <c r="P84" s="373"/>
      <c r="Q84" s="373"/>
      <c r="R84" s="373"/>
      <c r="S84" s="384">
        <v>45058</v>
      </c>
      <c r="T84" s="373" t="s">
        <v>43</v>
      </c>
      <c r="U84" s="373">
        <v>2</v>
      </c>
      <c r="V84" s="373" t="s">
        <v>42</v>
      </c>
      <c r="W84" s="373" t="s">
        <v>703</v>
      </c>
      <c r="X84" s="373" t="s">
        <v>704</v>
      </c>
      <c r="Y84" s="388" t="s">
        <v>91</v>
      </c>
      <c r="Z84" s="414"/>
      <c r="AA84" s="373" t="s">
        <v>93</v>
      </c>
      <c r="AB84" s="377" t="s">
        <v>107</v>
      </c>
      <c r="AC84" s="378" t="s">
        <v>49</v>
      </c>
      <c r="AD84" s="287" t="s">
        <v>705</v>
      </c>
      <c r="AE84" s="360" t="str">
        <f t="shared" si="3"/>
        <v>/osb/index.php/datos-de-salud/salud-ambiental/distribucionsustanciasquimicaspeligrosaspercapita/</v>
      </c>
    </row>
    <row r="85" spans="1:32" s="380" customFormat="1" ht="34.5" customHeight="1">
      <c r="A85" s="369" t="s">
        <v>672</v>
      </c>
      <c r="B85" s="548" t="s">
        <v>706</v>
      </c>
      <c r="C85" s="370" t="s">
        <v>82</v>
      </c>
      <c r="D85" s="370" t="s">
        <v>707</v>
      </c>
      <c r="E85" s="371" t="s">
        <v>708</v>
      </c>
      <c r="F85" s="377">
        <v>4</v>
      </c>
      <c r="G85" s="373" t="s">
        <v>237</v>
      </c>
      <c r="H85" s="373" t="s">
        <v>709</v>
      </c>
      <c r="I85" s="373" t="s">
        <v>710</v>
      </c>
      <c r="J85" s="375">
        <v>43424</v>
      </c>
      <c r="K85" s="373" t="s">
        <v>88</v>
      </c>
      <c r="L85" s="373"/>
      <c r="M85" s="373"/>
      <c r="N85" s="373"/>
      <c r="O85" s="373"/>
      <c r="P85" s="373"/>
      <c r="Q85" s="373"/>
      <c r="R85" s="373"/>
      <c r="S85" s="375">
        <v>44981</v>
      </c>
      <c r="T85" s="373" t="s">
        <v>43</v>
      </c>
      <c r="U85" s="373">
        <v>4</v>
      </c>
      <c r="V85" s="373" t="s">
        <v>42</v>
      </c>
      <c r="W85" s="373" t="s">
        <v>711</v>
      </c>
      <c r="X85" s="376" t="s">
        <v>712</v>
      </c>
      <c r="Y85" s="388" t="s">
        <v>91</v>
      </c>
      <c r="Z85" s="514"/>
      <c r="AA85" s="373" t="s">
        <v>93</v>
      </c>
      <c r="AB85" s="377" t="s">
        <v>107</v>
      </c>
      <c r="AC85" s="378" t="s">
        <v>49</v>
      </c>
      <c r="AD85" s="287" t="s">
        <v>713</v>
      </c>
      <c r="AE85" s="360" t="str">
        <f t="shared" si="3"/>
        <v>/osb/index.php/datos-de-salud/salud-ambiental/conceptos-sanitarios-establecimientos/</v>
      </c>
    </row>
    <row r="86" spans="1:32" s="380" customFormat="1" ht="34.5" customHeight="1">
      <c r="A86" s="369" t="s">
        <v>672</v>
      </c>
      <c r="B86" s="548" t="s">
        <v>714</v>
      </c>
      <c r="C86" s="370" t="s">
        <v>82</v>
      </c>
      <c r="D86" s="370" t="s">
        <v>715</v>
      </c>
      <c r="E86" s="371" t="s">
        <v>716</v>
      </c>
      <c r="F86" s="377">
        <v>3</v>
      </c>
      <c r="G86" s="373" t="s">
        <v>237</v>
      </c>
      <c r="H86" s="373" t="s">
        <v>717</v>
      </c>
      <c r="I86" s="373" t="s">
        <v>718</v>
      </c>
      <c r="J86" s="375">
        <v>43662</v>
      </c>
      <c r="K86" s="373" t="s">
        <v>101</v>
      </c>
      <c r="L86" s="373"/>
      <c r="M86" s="373"/>
      <c r="N86" s="373"/>
      <c r="O86" s="373"/>
      <c r="P86" s="373"/>
      <c r="Q86" s="373"/>
      <c r="R86" s="373"/>
      <c r="S86" s="386">
        <v>44815</v>
      </c>
      <c r="T86" s="373" t="s">
        <v>43</v>
      </c>
      <c r="U86" s="373">
        <v>3</v>
      </c>
      <c r="V86" s="373" t="s">
        <v>42</v>
      </c>
      <c r="W86" s="373" t="s">
        <v>686</v>
      </c>
      <c r="X86" s="373" t="s">
        <v>687</v>
      </c>
      <c r="Y86" s="388" t="s">
        <v>91</v>
      </c>
      <c r="Z86" s="414"/>
      <c r="AA86" s="372" t="s">
        <v>93</v>
      </c>
      <c r="AB86" s="377" t="s">
        <v>107</v>
      </c>
      <c r="AC86" s="378">
        <v>2023</v>
      </c>
      <c r="AD86" s="287" t="s">
        <v>719</v>
      </c>
      <c r="AE86" s="360" t="str">
        <f t="shared" si="3"/>
        <v>/osb/index.php/datos-de-salud/salud-ambiental/libreshumo/</v>
      </c>
    </row>
    <row r="87" spans="1:32" s="380" customFormat="1" ht="34.5" customHeight="1">
      <c r="A87" s="369" t="s">
        <v>672</v>
      </c>
      <c r="B87" s="548" t="s">
        <v>720</v>
      </c>
      <c r="C87" s="370" t="s">
        <v>82</v>
      </c>
      <c r="D87" s="370" t="s">
        <v>721</v>
      </c>
      <c r="E87" s="370" t="s">
        <v>721</v>
      </c>
      <c r="F87" s="377">
        <v>2</v>
      </c>
      <c r="G87" s="373" t="s">
        <v>237</v>
      </c>
      <c r="H87" s="373" t="s">
        <v>722</v>
      </c>
      <c r="I87" s="373" t="s">
        <v>723</v>
      </c>
      <c r="J87" s="375">
        <v>44232</v>
      </c>
      <c r="K87" s="373" t="s">
        <v>88</v>
      </c>
      <c r="L87" s="373"/>
      <c r="M87" s="373"/>
      <c r="N87" s="373"/>
      <c r="O87" s="373"/>
      <c r="P87" s="373"/>
      <c r="Q87" s="373"/>
      <c r="R87" s="373"/>
      <c r="S87" s="386">
        <v>45083</v>
      </c>
      <c r="T87" s="373" t="s">
        <v>43</v>
      </c>
      <c r="U87" s="373">
        <v>1</v>
      </c>
      <c r="V87" s="373" t="s">
        <v>42</v>
      </c>
      <c r="W87" s="373" t="s">
        <v>686</v>
      </c>
      <c r="X87" s="373" t="s">
        <v>687</v>
      </c>
      <c r="Y87" s="388" t="s">
        <v>91</v>
      </c>
      <c r="Z87" s="513" t="s">
        <v>688</v>
      </c>
      <c r="AA87" s="373" t="s">
        <v>93</v>
      </c>
      <c r="AB87" s="377" t="s">
        <v>107</v>
      </c>
      <c r="AC87" s="378" t="s">
        <v>49</v>
      </c>
      <c r="AD87" s="287" t="s">
        <v>724</v>
      </c>
      <c r="AE87" s="360" t="str">
        <f t="shared" si="3"/>
        <v>/osb/index.php/datos-de-salud/salud-ambiental/exposicionradiacionesnoionizantes/</v>
      </c>
    </row>
    <row r="88" spans="1:32" s="380" customFormat="1" ht="89.25" customHeight="1">
      <c r="A88" s="369" t="s">
        <v>672</v>
      </c>
      <c r="B88" s="570" t="s">
        <v>725</v>
      </c>
      <c r="C88" s="370" t="s">
        <v>82</v>
      </c>
      <c r="D88" s="370" t="s">
        <v>726</v>
      </c>
      <c r="E88" s="371" t="s">
        <v>727</v>
      </c>
      <c r="F88" s="377">
        <v>3</v>
      </c>
      <c r="G88" s="373" t="s">
        <v>237</v>
      </c>
      <c r="H88" s="370" t="s">
        <v>728</v>
      </c>
      <c r="I88" s="373" t="s">
        <v>729</v>
      </c>
      <c r="J88" s="375">
        <v>44354</v>
      </c>
      <c r="K88" s="373" t="s">
        <v>88</v>
      </c>
      <c r="L88" s="375">
        <v>45413</v>
      </c>
      <c r="M88" s="531">
        <v>45457</v>
      </c>
      <c r="N88" s="375">
        <v>45470</v>
      </c>
      <c r="O88" s="373" t="s">
        <v>102</v>
      </c>
      <c r="P88" s="373"/>
      <c r="Q88" s="373"/>
      <c r="R88" s="373"/>
      <c r="S88" s="386">
        <v>45470</v>
      </c>
      <c r="T88" s="373" t="s">
        <v>730</v>
      </c>
      <c r="U88" s="373">
        <v>4</v>
      </c>
      <c r="V88" s="373" t="s">
        <v>102</v>
      </c>
      <c r="W88" s="373" t="s">
        <v>731</v>
      </c>
      <c r="X88" s="498" t="s">
        <v>732</v>
      </c>
      <c r="Y88" s="388" t="s">
        <v>91</v>
      </c>
      <c r="Z88" s="513" t="s">
        <v>733</v>
      </c>
      <c r="AA88" s="373" t="s">
        <v>93</v>
      </c>
      <c r="AB88" s="377" t="s">
        <v>147</v>
      </c>
      <c r="AC88" s="378" t="s">
        <v>49</v>
      </c>
      <c r="AD88" s="500" t="s">
        <v>734</v>
      </c>
      <c r="AE88" s="360"/>
    </row>
    <row r="89" spans="1:32" s="380" customFormat="1" ht="93.75" customHeight="1">
      <c r="A89" s="369" t="s">
        <v>672</v>
      </c>
      <c r="B89" s="567" t="s">
        <v>735</v>
      </c>
      <c r="C89" s="370" t="s">
        <v>82</v>
      </c>
      <c r="D89" s="370" t="s">
        <v>736</v>
      </c>
      <c r="E89" s="371" t="s">
        <v>727</v>
      </c>
      <c r="F89" s="377">
        <v>4</v>
      </c>
      <c r="G89" s="373" t="s">
        <v>237</v>
      </c>
      <c r="H89" s="370" t="s">
        <v>728</v>
      </c>
      <c r="I89" s="373" t="s">
        <v>737</v>
      </c>
      <c r="J89" s="375">
        <v>44354</v>
      </c>
      <c r="K89" s="373" t="s">
        <v>88</v>
      </c>
      <c r="L89" s="375">
        <v>45413</v>
      </c>
      <c r="M89" s="531">
        <v>45457</v>
      </c>
      <c r="N89" s="375">
        <v>45470</v>
      </c>
      <c r="O89" s="373" t="s">
        <v>102</v>
      </c>
      <c r="P89" s="373"/>
      <c r="Q89" s="373"/>
      <c r="R89" s="373"/>
      <c r="S89" s="386">
        <v>45470</v>
      </c>
      <c r="T89" s="373" t="s">
        <v>730</v>
      </c>
      <c r="U89" s="373">
        <v>4</v>
      </c>
      <c r="V89" s="373" t="s">
        <v>102</v>
      </c>
      <c r="W89" s="373" t="s">
        <v>731</v>
      </c>
      <c r="X89" s="498" t="s">
        <v>732</v>
      </c>
      <c r="Y89" s="388" t="s">
        <v>91</v>
      </c>
      <c r="Z89" s="513" t="s">
        <v>733</v>
      </c>
      <c r="AA89" s="373" t="s">
        <v>93</v>
      </c>
      <c r="AB89" s="377" t="s">
        <v>147</v>
      </c>
      <c r="AC89" s="378" t="s">
        <v>49</v>
      </c>
      <c r="AD89" s="500" t="s">
        <v>738</v>
      </c>
      <c r="AE89" s="360" t="str">
        <f>IF(OR(ISBLANK(REPLACE(AD89,1,36,"")),REPLACE(AD89,1,36,"")=""), "sin link"&amp;ROW(),REPLACE(AD89,1,36,""))</f>
        <v>/osb/indicadores/exposicion-ruido-adultos/</v>
      </c>
    </row>
    <row r="90" spans="1:32" s="380" customFormat="1" ht="34.5" customHeight="1">
      <c r="A90" s="369" t="s">
        <v>672</v>
      </c>
      <c r="B90" s="567" t="s">
        <v>739</v>
      </c>
      <c r="C90" s="370" t="s">
        <v>82</v>
      </c>
      <c r="D90" s="370" t="s">
        <v>740</v>
      </c>
      <c r="E90" s="372" t="s">
        <v>741</v>
      </c>
      <c r="F90" s="377">
        <v>1</v>
      </c>
      <c r="G90" s="373" t="s">
        <v>237</v>
      </c>
      <c r="H90" s="373" t="s">
        <v>742</v>
      </c>
      <c r="I90" s="373" t="s">
        <v>743</v>
      </c>
      <c r="J90" s="375">
        <v>43557</v>
      </c>
      <c r="K90" s="373" t="s">
        <v>101</v>
      </c>
      <c r="L90" s="373"/>
      <c r="M90" s="373"/>
      <c r="N90" s="373"/>
      <c r="O90" s="373"/>
      <c r="P90" s="373"/>
      <c r="Q90" s="373"/>
      <c r="R90" s="373"/>
      <c r="S90" s="386">
        <v>45338</v>
      </c>
      <c r="T90" s="373" t="s">
        <v>43</v>
      </c>
      <c r="U90" s="373">
        <v>1</v>
      </c>
      <c r="V90" s="373" t="s">
        <v>42</v>
      </c>
      <c r="W90" s="373" t="s">
        <v>744</v>
      </c>
      <c r="X90" s="373" t="s">
        <v>745</v>
      </c>
      <c r="Y90" s="388" t="s">
        <v>91</v>
      </c>
      <c r="Z90" s="414"/>
      <c r="AA90" s="373" t="s">
        <v>93</v>
      </c>
      <c r="AB90" s="377" t="s">
        <v>107</v>
      </c>
      <c r="AC90" s="378">
        <v>2023</v>
      </c>
      <c r="AD90" s="426" t="s">
        <v>746</v>
      </c>
      <c r="AE90" s="360" t="str">
        <f>IF(OR(ISBLANK(REPLACE(AD90,1,36,"")),REPLACE(AD90,1,36,"")=""), "sin link"&amp;ROW(),REPLACE(AD90,1,36,""))</f>
        <v>/osb/index.php/datos-de-salud/salud-ambiental/irca-eaab/</v>
      </c>
    </row>
    <row r="91" spans="1:32" s="380" customFormat="1" ht="34.5" customHeight="1">
      <c r="A91" s="369" t="s">
        <v>672</v>
      </c>
      <c r="B91" s="548" t="s">
        <v>747</v>
      </c>
      <c r="C91" s="370" t="s">
        <v>82</v>
      </c>
      <c r="D91" s="370" t="s">
        <v>748</v>
      </c>
      <c r="E91" s="373" t="s">
        <v>749</v>
      </c>
      <c r="F91" s="377">
        <v>1</v>
      </c>
      <c r="G91" s="373" t="s">
        <v>237</v>
      </c>
      <c r="H91" s="373" t="s">
        <v>49</v>
      </c>
      <c r="I91" s="373" t="s">
        <v>750</v>
      </c>
      <c r="J91" s="375">
        <v>43698</v>
      </c>
      <c r="K91" s="373" t="s">
        <v>196</v>
      </c>
      <c r="L91" s="373" t="s">
        <v>65</v>
      </c>
      <c r="M91" s="373" t="s">
        <v>65</v>
      </c>
      <c r="N91" s="373" t="s">
        <v>65</v>
      </c>
      <c r="O91" s="373" t="s">
        <v>65</v>
      </c>
      <c r="P91" s="373" t="s">
        <v>65</v>
      </c>
      <c r="Q91" s="373"/>
      <c r="R91" s="373" t="s">
        <v>65</v>
      </c>
      <c r="S91" s="386" t="s">
        <v>751</v>
      </c>
      <c r="T91" s="373" t="s">
        <v>49</v>
      </c>
      <c r="U91" s="373">
        <v>0</v>
      </c>
      <c r="V91" s="373" t="s">
        <v>43</v>
      </c>
      <c r="W91" s="373" t="s">
        <v>686</v>
      </c>
      <c r="X91" s="373" t="s">
        <v>687</v>
      </c>
      <c r="Y91" s="388" t="s">
        <v>91</v>
      </c>
      <c r="Z91" s="414"/>
      <c r="AA91" s="390" t="s">
        <v>93</v>
      </c>
      <c r="AB91" s="377" t="s">
        <v>752</v>
      </c>
      <c r="AC91" s="378" t="s">
        <v>49</v>
      </c>
      <c r="AD91" s="287" t="s">
        <v>753</v>
      </c>
      <c r="AE91" s="360" t="str">
        <f>IF(OR(ISBLANK(REPLACE(AD91,1,36,"")),REPLACE(AD91,1,36,"")=""), "sin link"&amp;ROW(),REPLACE(AD91,1,36,""))</f>
        <v>/osb/index.php/datos-de-salud/salud-ambiental/iboca/</v>
      </c>
    </row>
    <row r="92" spans="1:32" s="380" customFormat="1" ht="34.5" customHeight="1">
      <c r="A92" s="369" t="s">
        <v>672</v>
      </c>
      <c r="B92" s="548" t="s">
        <v>754</v>
      </c>
      <c r="C92" s="370" t="s">
        <v>82</v>
      </c>
      <c r="D92" s="370"/>
      <c r="E92" s="373">
        <v>2024</v>
      </c>
      <c r="F92" s="377">
        <v>1</v>
      </c>
      <c r="G92" s="373" t="s">
        <v>237</v>
      </c>
      <c r="H92" s="373" t="s">
        <v>755</v>
      </c>
      <c r="I92" s="373" t="s">
        <v>756</v>
      </c>
      <c r="J92" s="375">
        <v>45356</v>
      </c>
      <c r="K92" s="373" t="s">
        <v>196</v>
      </c>
      <c r="L92" s="373" t="s">
        <v>65</v>
      </c>
      <c r="M92" s="373" t="s">
        <v>65</v>
      </c>
      <c r="N92" s="373" t="s">
        <v>65</v>
      </c>
      <c r="O92" s="373" t="s">
        <v>65</v>
      </c>
      <c r="P92" s="373" t="s">
        <v>65</v>
      </c>
      <c r="Q92" s="373"/>
      <c r="R92" s="373" t="s">
        <v>65</v>
      </c>
      <c r="S92" s="386" t="s">
        <v>751</v>
      </c>
      <c r="T92" s="373" t="s">
        <v>49</v>
      </c>
      <c r="U92" s="373">
        <v>0</v>
      </c>
      <c r="V92" s="373" t="s">
        <v>43</v>
      </c>
      <c r="W92" s="373" t="s">
        <v>757</v>
      </c>
      <c r="X92" s="373" t="s">
        <v>745</v>
      </c>
      <c r="Y92" s="388" t="s">
        <v>91</v>
      </c>
      <c r="Z92" s="414"/>
      <c r="AA92" s="390" t="s">
        <v>93</v>
      </c>
      <c r="AB92" s="377" t="s">
        <v>591</v>
      </c>
      <c r="AC92" s="378" t="s">
        <v>49</v>
      </c>
      <c r="AD92" s="287"/>
      <c r="AE92" s="360"/>
    </row>
    <row r="93" spans="1:32" s="380" customFormat="1" ht="34.5" customHeight="1">
      <c r="A93" s="369" t="s">
        <v>672</v>
      </c>
      <c r="B93" s="548" t="s">
        <v>758</v>
      </c>
      <c r="C93" s="370" t="s">
        <v>82</v>
      </c>
      <c r="D93" s="370" t="s">
        <v>759</v>
      </c>
      <c r="E93" s="373" t="s">
        <v>760</v>
      </c>
      <c r="F93" s="377">
        <v>5</v>
      </c>
      <c r="G93" s="373" t="s">
        <v>237</v>
      </c>
      <c r="H93" s="370" t="s">
        <v>761</v>
      </c>
      <c r="I93" s="373" t="s">
        <v>762</v>
      </c>
      <c r="J93" s="375">
        <v>43662</v>
      </c>
      <c r="K93" s="373" t="s">
        <v>101</v>
      </c>
      <c r="L93" s="373"/>
      <c r="M93" s="373"/>
      <c r="N93" s="373"/>
      <c r="O93" s="373"/>
      <c r="P93" s="373"/>
      <c r="Q93" s="373"/>
      <c r="R93" s="373"/>
      <c r="S93" s="386">
        <v>45180</v>
      </c>
      <c r="T93" s="373" t="s">
        <v>43</v>
      </c>
      <c r="U93" s="373">
        <v>5</v>
      </c>
      <c r="V93" s="373" t="s">
        <v>43</v>
      </c>
      <c r="W93" s="373" t="s">
        <v>686</v>
      </c>
      <c r="X93" s="373" t="s">
        <v>687</v>
      </c>
      <c r="Y93" s="388" t="s">
        <v>91</v>
      </c>
      <c r="Z93" s="370"/>
      <c r="AA93" s="373" t="s">
        <v>93</v>
      </c>
      <c r="AB93" s="377" t="s">
        <v>107</v>
      </c>
      <c r="AC93" s="378">
        <v>2023</v>
      </c>
      <c r="AD93" s="287" t="s">
        <v>763</v>
      </c>
      <c r="AE93" s="360" t="str">
        <f t="shared" ref="AE93:AE104" si="4">IF(OR(ISBLANK(REPLACE(AD93,1,36,"")),REPLACE(AD93,1,36,"")=""), "sin link"&amp;ROW(),REPLACE(AD93,1,36,""))</f>
        <v>/osb/index.php/datos-de-salud/salud-ambiental/quejas/</v>
      </c>
    </row>
    <row r="94" spans="1:32" s="380" customFormat="1" ht="34.5" customHeight="1">
      <c r="A94" s="369" t="s">
        <v>672</v>
      </c>
      <c r="B94" s="548" t="s">
        <v>764</v>
      </c>
      <c r="C94" s="370" t="s">
        <v>82</v>
      </c>
      <c r="D94" s="388" t="s">
        <v>765</v>
      </c>
      <c r="E94" s="373" t="s">
        <v>766</v>
      </c>
      <c r="F94" s="377">
        <v>7</v>
      </c>
      <c r="G94" s="373" t="s">
        <v>237</v>
      </c>
      <c r="H94" s="388" t="s">
        <v>767</v>
      </c>
      <c r="I94" s="373" t="s">
        <v>768</v>
      </c>
      <c r="J94" s="375">
        <v>43556</v>
      </c>
      <c r="K94" s="373" t="s">
        <v>101</v>
      </c>
      <c r="L94" s="373"/>
      <c r="M94" s="373"/>
      <c r="N94" s="373"/>
      <c r="O94" s="373"/>
      <c r="P94" s="373"/>
      <c r="Q94" s="373"/>
      <c r="R94" s="373"/>
      <c r="S94" s="386">
        <v>45313</v>
      </c>
      <c r="T94" s="373" t="s">
        <v>43</v>
      </c>
      <c r="U94" s="373">
        <v>7</v>
      </c>
      <c r="V94" s="373" t="s">
        <v>42</v>
      </c>
      <c r="W94" s="373" t="s">
        <v>769</v>
      </c>
      <c r="X94" s="373" t="s">
        <v>770</v>
      </c>
      <c r="Y94" s="388" t="s">
        <v>91</v>
      </c>
      <c r="Z94" s="370"/>
      <c r="AA94" s="373" t="s">
        <v>93</v>
      </c>
      <c r="AB94" s="377" t="s">
        <v>591</v>
      </c>
      <c r="AC94" s="378" t="s">
        <v>49</v>
      </c>
      <c r="AD94" s="426" t="s">
        <v>771</v>
      </c>
      <c r="AE94" s="360" t="str">
        <f t="shared" si="4"/>
        <v>/osb/index.php/datos-de-salud/salud-ambiental/tbogota/</v>
      </c>
      <c r="AF94" s="496" t="s">
        <v>772</v>
      </c>
    </row>
    <row r="95" spans="1:32" s="380" customFormat="1" ht="34.5" customHeight="1">
      <c r="A95" s="369" t="s">
        <v>672</v>
      </c>
      <c r="B95" s="342" t="s">
        <v>773</v>
      </c>
      <c r="C95" s="370" t="s">
        <v>82</v>
      </c>
      <c r="D95" s="504" t="s">
        <v>774</v>
      </c>
      <c r="E95" s="507" t="s">
        <v>775</v>
      </c>
      <c r="F95" s="543">
        <v>3</v>
      </c>
      <c r="G95" s="373" t="s">
        <v>237</v>
      </c>
      <c r="H95" s="129" t="s">
        <v>776</v>
      </c>
      <c r="I95" s="373" t="s">
        <v>777</v>
      </c>
      <c r="J95" s="511"/>
      <c r="K95" s="129" t="s">
        <v>486</v>
      </c>
      <c r="L95" s="129"/>
      <c r="M95" s="129"/>
      <c r="N95" s="129"/>
      <c r="O95" s="129"/>
      <c r="P95" s="129"/>
      <c r="Q95" s="129"/>
      <c r="R95" s="129"/>
      <c r="S95" s="511">
        <v>45253</v>
      </c>
      <c r="T95" s="129"/>
      <c r="U95" s="129">
        <v>3</v>
      </c>
      <c r="V95" s="129" t="s">
        <v>67</v>
      </c>
      <c r="W95" s="129" t="s">
        <v>778</v>
      </c>
      <c r="X95" s="373" t="s">
        <v>588</v>
      </c>
      <c r="Y95" s="388" t="s">
        <v>91</v>
      </c>
      <c r="Z95" s="289"/>
      <c r="AA95" s="129" t="s">
        <v>590</v>
      </c>
      <c r="AB95" s="129" t="s">
        <v>591</v>
      </c>
      <c r="AC95" s="518" t="s">
        <v>143</v>
      </c>
      <c r="AD95" s="287" t="s">
        <v>779</v>
      </c>
      <c r="AE95" s="360" t="str">
        <f t="shared" si="4"/>
        <v>/osb/index.php/tecnovigilancia/</v>
      </c>
      <c r="AF95" s="496" t="s">
        <v>780</v>
      </c>
    </row>
    <row r="96" spans="1:32" s="380" customFormat="1" ht="34.5" customHeight="1">
      <c r="A96" s="369" t="s">
        <v>781</v>
      </c>
      <c r="B96" s="548" t="s">
        <v>782</v>
      </c>
      <c r="C96" s="370" t="s">
        <v>82</v>
      </c>
      <c r="D96" s="370" t="s">
        <v>783</v>
      </c>
      <c r="E96" s="373" t="s">
        <v>784</v>
      </c>
      <c r="F96" s="377">
        <v>1</v>
      </c>
      <c r="G96" s="373" t="s">
        <v>785</v>
      </c>
      <c r="H96" s="373" t="s">
        <v>786</v>
      </c>
      <c r="I96" s="373" t="s">
        <v>787</v>
      </c>
      <c r="J96" s="375">
        <v>44551</v>
      </c>
      <c r="K96" s="373" t="s">
        <v>101</v>
      </c>
      <c r="L96" s="373"/>
      <c r="M96" s="373"/>
      <c r="N96" s="373"/>
      <c r="O96" s="373"/>
      <c r="P96" s="373"/>
      <c r="Q96" s="373"/>
      <c r="R96" s="373"/>
      <c r="S96" s="375">
        <v>45371</v>
      </c>
      <c r="T96" s="373" t="s">
        <v>43</v>
      </c>
      <c r="U96" s="373">
        <v>1</v>
      </c>
      <c r="V96" s="373" t="s">
        <v>43</v>
      </c>
      <c r="W96" s="370" t="s">
        <v>788</v>
      </c>
      <c r="X96" s="376" t="s">
        <v>789</v>
      </c>
      <c r="Y96" s="370" t="s">
        <v>91</v>
      </c>
      <c r="Z96" s="370" t="s">
        <v>146</v>
      </c>
      <c r="AA96" s="373" t="s">
        <v>93</v>
      </c>
      <c r="AB96" s="410" t="s">
        <v>127</v>
      </c>
      <c r="AC96" s="378"/>
      <c r="AD96" s="287" t="s">
        <v>790</v>
      </c>
      <c r="AE96" s="360" t="str">
        <f t="shared" si="4"/>
        <v>/osb/index.php/datos-de-salud/salud-laboral/accidentes-uti-en-bogota/</v>
      </c>
      <c r="AF96" s="496" t="s">
        <v>791</v>
      </c>
    </row>
    <row r="97" spans="1:32" s="380" customFormat="1" ht="34.5" customHeight="1">
      <c r="A97" s="369" t="s">
        <v>781</v>
      </c>
      <c r="B97" s="548" t="s">
        <v>792</v>
      </c>
      <c r="C97" s="370" t="s">
        <v>82</v>
      </c>
      <c r="D97" s="370" t="s">
        <v>793</v>
      </c>
      <c r="E97" s="373" t="s">
        <v>794</v>
      </c>
      <c r="F97" s="377">
        <v>1</v>
      </c>
      <c r="G97" s="373" t="s">
        <v>785</v>
      </c>
      <c r="H97" s="373" t="s">
        <v>795</v>
      </c>
      <c r="I97" s="373" t="s">
        <v>796</v>
      </c>
      <c r="J97" s="375">
        <v>43424</v>
      </c>
      <c r="K97" s="373" t="s">
        <v>88</v>
      </c>
      <c r="L97" s="373"/>
      <c r="M97" s="373"/>
      <c r="N97" s="373"/>
      <c r="O97" s="373"/>
      <c r="P97" s="373"/>
      <c r="Q97" s="373"/>
      <c r="R97" s="373"/>
      <c r="S97" s="375">
        <v>45440</v>
      </c>
      <c r="T97" s="373" t="s">
        <v>43</v>
      </c>
      <c r="U97" s="373">
        <v>1</v>
      </c>
      <c r="V97" s="373" t="s">
        <v>42</v>
      </c>
      <c r="W97" s="373"/>
      <c r="X97" s="373"/>
      <c r="Y97" s="370" t="s">
        <v>117</v>
      </c>
      <c r="Z97" s="370"/>
      <c r="AA97" s="373" t="s">
        <v>93</v>
      </c>
      <c r="AB97" s="410" t="s">
        <v>127</v>
      </c>
      <c r="AC97" s="378"/>
      <c r="AD97" s="287" t="s">
        <v>797</v>
      </c>
      <c r="AE97" s="360" t="str">
        <f t="shared" si="4"/>
        <v>/osb/index.php/datos-de-salud/salud-laboral/cobertura-ARL/</v>
      </c>
      <c r="AF97" s="496" t="s">
        <v>798</v>
      </c>
    </row>
    <row r="98" spans="1:32" s="380" customFormat="1" ht="34.5" customHeight="1">
      <c r="A98" s="369" t="s">
        <v>781</v>
      </c>
      <c r="B98" s="553" t="s">
        <v>799</v>
      </c>
      <c r="C98" s="370" t="s">
        <v>82</v>
      </c>
      <c r="D98" s="370" t="s">
        <v>800</v>
      </c>
      <c r="E98" s="373" t="s">
        <v>801</v>
      </c>
      <c r="F98" s="377">
        <v>1</v>
      </c>
      <c r="G98" s="373" t="s">
        <v>785</v>
      </c>
      <c r="H98" s="373" t="s">
        <v>802</v>
      </c>
      <c r="I98" s="373" t="s">
        <v>803</v>
      </c>
      <c r="J98" s="375">
        <v>43627</v>
      </c>
      <c r="K98" s="373" t="s">
        <v>88</v>
      </c>
      <c r="L98" s="373"/>
      <c r="M98" s="373"/>
      <c r="N98" s="373"/>
      <c r="O98" s="373"/>
      <c r="P98" s="373"/>
      <c r="Q98" s="373"/>
      <c r="R98" s="373"/>
      <c r="S98" s="384">
        <v>44958</v>
      </c>
      <c r="T98" s="373" t="s">
        <v>43</v>
      </c>
      <c r="U98" s="373">
        <v>1</v>
      </c>
      <c r="V98" s="373" t="s">
        <v>42</v>
      </c>
      <c r="W98" s="373" t="s">
        <v>703</v>
      </c>
      <c r="X98" s="373" t="s">
        <v>704</v>
      </c>
      <c r="Y98" s="370" t="s">
        <v>91</v>
      </c>
      <c r="Z98" s="370" t="s">
        <v>804</v>
      </c>
      <c r="AA98" s="373" t="s">
        <v>93</v>
      </c>
      <c r="AB98" s="410" t="s">
        <v>127</v>
      </c>
      <c r="AC98" s="378" t="s">
        <v>49</v>
      </c>
      <c r="AD98" s="287" t="s">
        <v>805</v>
      </c>
      <c r="AE98" s="360" t="str">
        <f t="shared" si="4"/>
        <v>/osb/index.php/datos-de-salud/salud-laboral/distribucionsustqxpeligrosas/</v>
      </c>
      <c r="AF98" s="496" t="s">
        <v>806</v>
      </c>
    </row>
    <row r="99" spans="1:32" s="380" customFormat="1" ht="34.5" customHeight="1">
      <c r="A99" s="369" t="s">
        <v>781</v>
      </c>
      <c r="B99" s="548" t="s">
        <v>807</v>
      </c>
      <c r="C99" s="370" t="s">
        <v>82</v>
      </c>
      <c r="D99" s="370" t="s">
        <v>808</v>
      </c>
      <c r="E99" s="373" t="s">
        <v>784</v>
      </c>
      <c r="F99" s="377">
        <v>1</v>
      </c>
      <c r="G99" s="373" t="s">
        <v>785</v>
      </c>
      <c r="H99" s="373" t="s">
        <v>809</v>
      </c>
      <c r="I99" s="373" t="s">
        <v>810</v>
      </c>
      <c r="J99" s="375">
        <v>44551</v>
      </c>
      <c r="K99" s="373" t="s">
        <v>101</v>
      </c>
      <c r="L99" s="373"/>
      <c r="M99" s="373"/>
      <c r="N99" s="373"/>
      <c r="O99" s="373"/>
      <c r="P99" s="373"/>
      <c r="Q99" s="373"/>
      <c r="R99" s="373"/>
      <c r="S99" s="375">
        <v>45371</v>
      </c>
      <c r="T99" s="373" t="s">
        <v>43</v>
      </c>
      <c r="U99" s="373">
        <v>1</v>
      </c>
      <c r="V99" s="373" t="s">
        <v>42</v>
      </c>
      <c r="W99" s="370" t="s">
        <v>788</v>
      </c>
      <c r="X99" s="376" t="s">
        <v>789</v>
      </c>
      <c r="Y99" s="370" t="s">
        <v>91</v>
      </c>
      <c r="Z99" s="370" t="s">
        <v>146</v>
      </c>
      <c r="AA99" s="373" t="s">
        <v>93</v>
      </c>
      <c r="AB99" s="410" t="s">
        <v>127</v>
      </c>
      <c r="AC99" s="378"/>
      <c r="AD99" s="287" t="s">
        <v>811</v>
      </c>
      <c r="AE99" s="360" t="str">
        <f t="shared" si="4"/>
        <v>/osb/index.php/datos-de-salud/salud-laboral/enfermedades-uti-en-bogota/</v>
      </c>
      <c r="AF99" s="496" t="s">
        <v>812</v>
      </c>
    </row>
    <row r="100" spans="1:32" s="380" customFormat="1" ht="34.5" customHeight="1">
      <c r="A100" s="369" t="s">
        <v>781</v>
      </c>
      <c r="B100" s="548" t="s">
        <v>813</v>
      </c>
      <c r="C100" s="370" t="s">
        <v>82</v>
      </c>
      <c r="D100" s="370" t="s">
        <v>814</v>
      </c>
      <c r="E100" s="373" t="s">
        <v>280</v>
      </c>
      <c r="F100" s="377">
        <v>1</v>
      </c>
      <c r="G100" s="373" t="s">
        <v>785</v>
      </c>
      <c r="H100" s="373" t="s">
        <v>815</v>
      </c>
      <c r="I100" s="373" t="s">
        <v>816</v>
      </c>
      <c r="J100" s="375">
        <v>43614</v>
      </c>
      <c r="K100" s="373" t="s">
        <v>101</v>
      </c>
      <c r="L100" s="373"/>
      <c r="M100" s="373"/>
      <c r="N100" s="373"/>
      <c r="O100" s="373"/>
      <c r="P100" s="373"/>
      <c r="Q100" s="373"/>
      <c r="R100" s="373"/>
      <c r="S100" s="375">
        <v>45330</v>
      </c>
      <c r="T100" s="373" t="s">
        <v>43</v>
      </c>
      <c r="U100" s="373">
        <v>1</v>
      </c>
      <c r="V100" s="373" t="s">
        <v>43</v>
      </c>
      <c r="W100" s="373" t="s">
        <v>817</v>
      </c>
      <c r="X100" s="373" t="s">
        <v>818</v>
      </c>
      <c r="Y100" s="370" t="s">
        <v>91</v>
      </c>
      <c r="Z100" s="370"/>
      <c r="AA100" s="373" t="s">
        <v>93</v>
      </c>
      <c r="AB100" s="410" t="s">
        <v>127</v>
      </c>
      <c r="AC100" s="378" t="s">
        <v>143</v>
      </c>
      <c r="AD100" s="287" t="s">
        <v>819</v>
      </c>
      <c r="AE100" s="360" t="str">
        <f t="shared" si="4"/>
        <v>/osb/index.php/datos-de-salud/salud-laboral/trabajoinfantil/</v>
      </c>
      <c r="AF100" s="496" t="s">
        <v>820</v>
      </c>
    </row>
    <row r="101" spans="1:32" s="380" customFormat="1" ht="34.5" customHeight="1">
      <c r="A101" s="369" t="s">
        <v>781</v>
      </c>
      <c r="B101" s="548" t="s">
        <v>821</v>
      </c>
      <c r="C101" s="370" t="s">
        <v>82</v>
      </c>
      <c r="D101" s="370" t="s">
        <v>822</v>
      </c>
      <c r="E101" s="373" t="s">
        <v>823</v>
      </c>
      <c r="F101" s="377">
        <v>3</v>
      </c>
      <c r="G101" s="373" t="s">
        <v>785</v>
      </c>
      <c r="H101" s="373" t="s">
        <v>824</v>
      </c>
      <c r="I101" s="373" t="s">
        <v>825</v>
      </c>
      <c r="J101" s="375">
        <v>43613</v>
      </c>
      <c r="K101" s="373" t="s">
        <v>88</v>
      </c>
      <c r="L101" s="373"/>
      <c r="M101" s="373"/>
      <c r="N101" s="373"/>
      <c r="O101" s="373"/>
      <c r="P101" s="373"/>
      <c r="Q101" s="373"/>
      <c r="R101" s="373"/>
      <c r="S101" s="375">
        <v>45196</v>
      </c>
      <c r="T101" s="373" t="s">
        <v>43</v>
      </c>
      <c r="U101" s="373">
        <v>1</v>
      </c>
      <c r="V101" s="373" t="s">
        <v>42</v>
      </c>
      <c r="W101" s="373"/>
      <c r="X101" s="373"/>
      <c r="Y101" s="370" t="s">
        <v>117</v>
      </c>
      <c r="Z101" s="370" t="s">
        <v>826</v>
      </c>
      <c r="AA101" s="373" t="s">
        <v>505</v>
      </c>
      <c r="AB101" s="410" t="s">
        <v>127</v>
      </c>
      <c r="AC101" s="378" t="s">
        <v>49</v>
      </c>
      <c r="AD101" s="287" t="s">
        <v>827</v>
      </c>
      <c r="AE101" s="360" t="str">
        <f t="shared" si="4"/>
        <v>/osb/index.php/datos-de-salud/salud-laboral/accidentalidadenfermedadymortalidadlaboralenbogota/</v>
      </c>
      <c r="AF101" s="535" t="s">
        <v>828</v>
      </c>
    </row>
    <row r="102" spans="1:32" s="380" customFormat="1" ht="34.5" hidden="1" customHeight="1">
      <c r="A102" s="369" t="s">
        <v>829</v>
      </c>
      <c r="B102" s="548" t="s">
        <v>830</v>
      </c>
      <c r="C102" s="370" t="s">
        <v>138</v>
      </c>
      <c r="D102" s="404" t="s">
        <v>831</v>
      </c>
      <c r="E102" s="371" t="s">
        <v>832</v>
      </c>
      <c r="F102" s="377">
        <v>3</v>
      </c>
      <c r="G102" s="373" t="s">
        <v>193</v>
      </c>
      <c r="H102" s="373" t="s">
        <v>833</v>
      </c>
      <c r="I102" s="373" t="s">
        <v>834</v>
      </c>
      <c r="J102" s="375">
        <v>45086</v>
      </c>
      <c r="K102" s="373" t="s">
        <v>101</v>
      </c>
      <c r="L102" s="375">
        <v>45382</v>
      </c>
      <c r="M102" s="375">
        <v>45439</v>
      </c>
      <c r="N102" s="375">
        <v>45449</v>
      </c>
      <c r="O102" s="531">
        <v>45464</v>
      </c>
      <c r="P102" s="375"/>
      <c r="Q102" s="375"/>
      <c r="R102" s="375"/>
      <c r="S102" s="375">
        <v>45460</v>
      </c>
      <c r="T102" s="373" t="s">
        <v>43</v>
      </c>
      <c r="U102" s="373">
        <v>1</v>
      </c>
      <c r="V102" s="373" t="s">
        <v>43</v>
      </c>
      <c r="W102" s="373" t="s">
        <v>198</v>
      </c>
      <c r="X102" s="373" t="s">
        <v>199</v>
      </c>
      <c r="Y102" s="370" t="s">
        <v>91</v>
      </c>
      <c r="Z102" s="408" t="s">
        <v>146</v>
      </c>
      <c r="AA102" s="373" t="s">
        <v>93</v>
      </c>
      <c r="AB102" s="377" t="s">
        <v>835</v>
      </c>
      <c r="AC102" s="421"/>
      <c r="AD102" s="287" t="s">
        <v>836</v>
      </c>
      <c r="AE102" s="360" t="str">
        <f t="shared" si="4"/>
        <v>/osb/index.php/datos-de-salud/salud-mental/suicidio/</v>
      </c>
      <c r="AF102" s="496" t="s">
        <v>837</v>
      </c>
    </row>
    <row r="103" spans="1:32" s="380" customFormat="1" ht="34.5" customHeight="1">
      <c r="A103" s="369" t="s">
        <v>829</v>
      </c>
      <c r="B103" s="548" t="s">
        <v>838</v>
      </c>
      <c r="C103" s="370" t="s">
        <v>82</v>
      </c>
      <c r="D103" s="370" t="s">
        <v>839</v>
      </c>
      <c r="E103" s="383" t="s">
        <v>840</v>
      </c>
      <c r="F103" s="377">
        <v>1</v>
      </c>
      <c r="G103" s="373" t="s">
        <v>193</v>
      </c>
      <c r="H103" s="373" t="s">
        <v>841</v>
      </c>
      <c r="I103" s="373" t="s">
        <v>842</v>
      </c>
      <c r="J103" s="375">
        <v>43424</v>
      </c>
      <c r="K103" s="373" t="s">
        <v>843</v>
      </c>
      <c r="L103" s="373"/>
      <c r="M103" s="373"/>
      <c r="N103" s="375">
        <v>45080</v>
      </c>
      <c r="O103" s="373"/>
      <c r="P103" s="373"/>
      <c r="Q103" s="373"/>
      <c r="R103" s="373"/>
      <c r="S103" s="375">
        <v>44978</v>
      </c>
      <c r="T103" s="373" t="s">
        <v>43</v>
      </c>
      <c r="U103" s="373">
        <v>1</v>
      </c>
      <c r="V103" s="373" t="s">
        <v>43</v>
      </c>
      <c r="W103" s="373" t="s">
        <v>844</v>
      </c>
      <c r="X103" s="376" t="s">
        <v>845</v>
      </c>
      <c r="Y103" s="370" t="s">
        <v>91</v>
      </c>
      <c r="Z103" s="410" t="s">
        <v>146</v>
      </c>
      <c r="AA103" s="373" t="s">
        <v>93</v>
      </c>
      <c r="AB103" s="377" t="s">
        <v>107</v>
      </c>
      <c r="AC103" s="421"/>
      <c r="AD103" s="409" t="s">
        <v>846</v>
      </c>
      <c r="AE103" s="360" t="str">
        <f t="shared" si="4"/>
        <v>/osb/index.php/datos-de-salud/salud-mental/sustanciaspsicoactivas/</v>
      </c>
      <c r="AF103" s="496" t="s">
        <v>847</v>
      </c>
    </row>
    <row r="104" spans="1:32" s="380" customFormat="1" ht="34.5" customHeight="1">
      <c r="A104" s="369" t="s">
        <v>829</v>
      </c>
      <c r="B104" s="563" t="s">
        <v>848</v>
      </c>
      <c r="C104" s="370" t="s">
        <v>82</v>
      </c>
      <c r="D104" s="370" t="s">
        <v>286</v>
      </c>
      <c r="E104" s="373" t="s">
        <v>500</v>
      </c>
      <c r="F104" s="377">
        <v>1</v>
      </c>
      <c r="G104" s="373" t="s">
        <v>193</v>
      </c>
      <c r="H104" s="373" t="s">
        <v>501</v>
      </c>
      <c r="I104" s="373" t="s">
        <v>849</v>
      </c>
      <c r="J104" s="374">
        <v>45292</v>
      </c>
      <c r="K104" s="373" t="s">
        <v>290</v>
      </c>
      <c r="L104" s="373"/>
      <c r="M104" s="373"/>
      <c r="N104" s="373"/>
      <c r="O104" s="373"/>
      <c r="P104" s="373"/>
      <c r="Q104" s="373"/>
      <c r="R104" s="373"/>
      <c r="S104" s="384">
        <v>45307</v>
      </c>
      <c r="T104" s="373" t="s">
        <v>43</v>
      </c>
      <c r="U104" s="373">
        <v>5</v>
      </c>
      <c r="V104" s="373" t="s">
        <v>43</v>
      </c>
      <c r="W104" s="373" t="s">
        <v>502</v>
      </c>
      <c r="X104" s="376" t="s">
        <v>503</v>
      </c>
      <c r="Y104" s="370" t="s">
        <v>504</v>
      </c>
      <c r="Z104" s="370" t="s">
        <v>850</v>
      </c>
      <c r="AA104" s="371" t="s">
        <v>93</v>
      </c>
      <c r="AB104" s="377" t="s">
        <v>147</v>
      </c>
      <c r="AC104" s="378">
        <v>2023</v>
      </c>
      <c r="AD104" s="287" t="s">
        <v>851</v>
      </c>
      <c r="AE104" s="360" t="str">
        <f t="shared" si="4"/>
        <v>/osb/index.php/datos-de-salud/salud-mental/Morbilidad_Salud_mental/</v>
      </c>
      <c r="AF104" s="496" t="s">
        <v>852</v>
      </c>
    </row>
    <row r="105" spans="1:32" s="380" customFormat="1" ht="34.5" customHeight="1">
      <c r="A105" s="369" t="s">
        <v>829</v>
      </c>
      <c r="B105" s="548" t="s">
        <v>853</v>
      </c>
      <c r="C105" s="370" t="s">
        <v>82</v>
      </c>
      <c r="D105" s="370"/>
      <c r="E105" s="373" t="s">
        <v>854</v>
      </c>
      <c r="F105" s="377">
        <v>1</v>
      </c>
      <c r="G105" s="373" t="s">
        <v>785</v>
      </c>
      <c r="H105" s="373" t="s">
        <v>855</v>
      </c>
      <c r="I105" s="373" t="s">
        <v>856</v>
      </c>
      <c r="J105" s="375">
        <v>45322</v>
      </c>
      <c r="K105" s="373" t="s">
        <v>486</v>
      </c>
      <c r="L105" s="375">
        <v>45325</v>
      </c>
      <c r="M105" s="375">
        <v>45421</v>
      </c>
      <c r="N105" s="375">
        <v>45421</v>
      </c>
      <c r="O105" s="375">
        <v>45433</v>
      </c>
      <c r="P105" s="373"/>
      <c r="Q105" s="373"/>
      <c r="R105" s="373"/>
      <c r="S105" s="375">
        <v>45433</v>
      </c>
      <c r="T105" s="373" t="s">
        <v>43</v>
      </c>
      <c r="U105" s="373">
        <v>1</v>
      </c>
      <c r="V105" s="373" t="s">
        <v>43</v>
      </c>
      <c r="W105" s="373" t="s">
        <v>844</v>
      </c>
      <c r="X105" s="215" t="s">
        <v>845</v>
      </c>
      <c r="Y105" s="370" t="s">
        <v>91</v>
      </c>
      <c r="Z105" s="370" t="s">
        <v>146</v>
      </c>
      <c r="AA105" s="411" t="s">
        <v>93</v>
      </c>
      <c r="AB105" s="377" t="s">
        <v>147</v>
      </c>
      <c r="AC105" s="421">
        <v>2023</v>
      </c>
      <c r="AD105" s="427" t="s">
        <v>857</v>
      </c>
      <c r="AE105" s="360"/>
      <c r="AF105" s="536" t="s">
        <v>858</v>
      </c>
    </row>
    <row r="106" spans="1:32" s="380" customFormat="1" ht="34.5" hidden="1" customHeight="1">
      <c r="A106" s="369" t="s">
        <v>829</v>
      </c>
      <c r="B106" s="548" t="s">
        <v>859</v>
      </c>
      <c r="C106" s="370" t="s">
        <v>138</v>
      </c>
      <c r="D106" s="370" t="s">
        <v>860</v>
      </c>
      <c r="E106" s="403" t="s">
        <v>861</v>
      </c>
      <c r="F106" s="377">
        <v>1</v>
      </c>
      <c r="G106" s="373" t="s">
        <v>193</v>
      </c>
      <c r="H106" s="373" t="s">
        <v>168</v>
      </c>
      <c r="I106" s="373" t="s">
        <v>862</v>
      </c>
      <c r="J106" s="375">
        <v>44475</v>
      </c>
      <c r="K106" s="373" t="s">
        <v>101</v>
      </c>
      <c r="L106" s="375">
        <v>45387</v>
      </c>
      <c r="M106" s="375">
        <v>45392</v>
      </c>
      <c r="N106" s="375">
        <v>45364</v>
      </c>
      <c r="O106" s="375">
        <v>45386</v>
      </c>
      <c r="P106" s="373" t="s">
        <v>197</v>
      </c>
      <c r="Q106" s="373"/>
      <c r="R106" s="373" t="s">
        <v>197</v>
      </c>
      <c r="S106" s="375">
        <v>45311</v>
      </c>
      <c r="T106" s="373" t="s">
        <v>43</v>
      </c>
      <c r="U106" s="373">
        <v>1</v>
      </c>
      <c r="V106" s="373" t="s">
        <v>43</v>
      </c>
      <c r="W106" s="373" t="s">
        <v>863</v>
      </c>
      <c r="X106" s="373" t="s">
        <v>864</v>
      </c>
      <c r="Y106" s="370" t="s">
        <v>91</v>
      </c>
      <c r="Z106" s="370" t="s">
        <v>146</v>
      </c>
      <c r="AA106" s="411" t="s">
        <v>93</v>
      </c>
      <c r="AB106" s="377" t="s">
        <v>147</v>
      </c>
      <c r="AC106" s="421"/>
      <c r="AD106" s="382" t="s">
        <v>865</v>
      </c>
      <c r="AE106" s="360" t="str">
        <f t="shared" ref="AE106:AE111" si="5">IF(OR(ISBLANK(REPLACE(AD106,1,36,"")),REPLACE(AD106,1,36,"")=""), "sin link"&amp;ROW(),REPLACE(AD106,1,36,""))</f>
        <v>/osb/index.php/datos-de-salud/salud-mental/tasaviolenciaintrafamiliar/</v>
      </c>
      <c r="AF106" s="536" t="s">
        <v>866</v>
      </c>
    </row>
    <row r="107" spans="1:32" s="380" customFormat="1" ht="34.5" hidden="1" customHeight="1">
      <c r="A107" s="369" t="s">
        <v>867</v>
      </c>
      <c r="B107" s="548" t="s">
        <v>868</v>
      </c>
      <c r="C107" s="370" t="s">
        <v>138</v>
      </c>
      <c r="D107" s="370" t="s">
        <v>869</v>
      </c>
      <c r="E107" s="383" t="s">
        <v>870</v>
      </c>
      <c r="F107" s="377">
        <v>1</v>
      </c>
      <c r="G107" s="373" t="s">
        <v>85</v>
      </c>
      <c r="H107" s="373" t="s">
        <v>871</v>
      </c>
      <c r="I107" s="373" t="s">
        <v>872</v>
      </c>
      <c r="J107" s="375">
        <v>43704</v>
      </c>
      <c r="K107" s="373" t="s">
        <v>101</v>
      </c>
      <c r="L107" s="574">
        <v>45483</v>
      </c>
      <c r="M107" s="373"/>
      <c r="N107" s="373"/>
      <c r="O107" s="373"/>
      <c r="P107" s="373" t="s">
        <v>143</v>
      </c>
      <c r="Q107" s="373"/>
      <c r="R107" s="373" t="s">
        <v>143</v>
      </c>
      <c r="S107" s="375">
        <v>45436</v>
      </c>
      <c r="T107" s="373" t="s">
        <v>43</v>
      </c>
      <c r="U107" s="373">
        <v>1</v>
      </c>
      <c r="V107" s="373" t="s">
        <v>42</v>
      </c>
      <c r="W107" s="373" t="s">
        <v>873</v>
      </c>
      <c r="X107" s="571" t="s">
        <v>874</v>
      </c>
      <c r="Y107" s="370" t="s">
        <v>91</v>
      </c>
      <c r="Z107" s="370" t="s">
        <v>875</v>
      </c>
      <c r="AA107" s="373" t="s">
        <v>93</v>
      </c>
      <c r="AB107" s="377" t="s">
        <v>107</v>
      </c>
      <c r="AC107" s="378">
        <v>2021</v>
      </c>
      <c r="AD107" s="428" t="s">
        <v>876</v>
      </c>
      <c r="AE107" s="572" t="str">
        <f t="shared" si="5"/>
        <v>/osb/index.php/datos-de-salud/salud-sexual-y-reproductiva/morbilidadmaternaextrema/</v>
      </c>
      <c r="AF107" s="546" t="s">
        <v>877</v>
      </c>
    </row>
    <row r="108" spans="1:32" s="380" customFormat="1" ht="34.5" hidden="1" customHeight="1">
      <c r="A108" s="369" t="s">
        <v>867</v>
      </c>
      <c r="B108" s="548" t="s">
        <v>878</v>
      </c>
      <c r="C108" s="370" t="s">
        <v>138</v>
      </c>
      <c r="D108" s="370" t="s">
        <v>879</v>
      </c>
      <c r="E108" s="383" t="s">
        <v>880</v>
      </c>
      <c r="F108" s="377">
        <v>1</v>
      </c>
      <c r="G108" s="373" t="s">
        <v>85</v>
      </c>
      <c r="H108" s="373" t="s">
        <v>871</v>
      </c>
      <c r="I108" s="373" t="s">
        <v>881</v>
      </c>
      <c r="J108" s="375">
        <v>43424</v>
      </c>
      <c r="K108" s="373" t="s">
        <v>101</v>
      </c>
      <c r="L108" s="574">
        <v>45483</v>
      </c>
      <c r="M108" s="373"/>
      <c r="N108" s="373"/>
      <c r="O108" s="373"/>
      <c r="P108" s="373" t="s">
        <v>143</v>
      </c>
      <c r="Q108" s="373"/>
      <c r="R108" s="373" t="s">
        <v>143</v>
      </c>
      <c r="S108" s="375">
        <v>45408</v>
      </c>
      <c r="T108" s="373" t="s">
        <v>43</v>
      </c>
      <c r="U108" s="373">
        <v>1</v>
      </c>
      <c r="V108" s="373" t="s">
        <v>42</v>
      </c>
      <c r="W108" s="373" t="s">
        <v>873</v>
      </c>
      <c r="X108" s="571" t="s">
        <v>874</v>
      </c>
      <c r="Y108" s="370" t="s">
        <v>91</v>
      </c>
      <c r="Z108" s="370" t="s">
        <v>146</v>
      </c>
      <c r="AA108" s="373" t="s">
        <v>93</v>
      </c>
      <c r="AB108" s="377" t="s">
        <v>107</v>
      </c>
      <c r="AC108" s="378" t="s">
        <v>882</v>
      </c>
      <c r="AD108" s="428" t="s">
        <v>883</v>
      </c>
      <c r="AE108" s="572" t="str">
        <f t="shared" si="5"/>
        <v>/osb/index.php/datos-de-salud/salud-sexual-y-reproductiva/mortalidad-materna/</v>
      </c>
      <c r="AF108" s="546" t="s">
        <v>884</v>
      </c>
    </row>
    <row r="109" spans="1:32" s="380" customFormat="1" ht="34.5" hidden="1" customHeight="1">
      <c r="A109" s="369" t="s">
        <v>867</v>
      </c>
      <c r="B109" s="548" t="s">
        <v>885</v>
      </c>
      <c r="C109" s="370" t="s">
        <v>138</v>
      </c>
      <c r="D109" s="370" t="s">
        <v>886</v>
      </c>
      <c r="E109" s="383" t="s">
        <v>887</v>
      </c>
      <c r="F109" s="377">
        <v>1</v>
      </c>
      <c r="G109" s="373" t="s">
        <v>785</v>
      </c>
      <c r="H109" s="373" t="s">
        <v>871</v>
      </c>
      <c r="I109" s="373" t="s">
        <v>888</v>
      </c>
      <c r="J109" s="375">
        <v>43627</v>
      </c>
      <c r="K109" s="373" t="s">
        <v>101</v>
      </c>
      <c r="L109" s="373"/>
      <c r="M109" s="373"/>
      <c r="N109" s="375">
        <v>45428</v>
      </c>
      <c r="O109" s="375">
        <v>45428</v>
      </c>
      <c r="P109" s="373"/>
      <c r="Q109" s="373"/>
      <c r="R109" s="373"/>
      <c r="S109" s="375">
        <v>45415</v>
      </c>
      <c r="T109" s="373" t="s">
        <v>43</v>
      </c>
      <c r="U109" s="373">
        <v>1</v>
      </c>
      <c r="V109" s="373" t="s">
        <v>42</v>
      </c>
      <c r="W109" s="373" t="s">
        <v>144</v>
      </c>
      <c r="X109" s="376" t="s">
        <v>145</v>
      </c>
      <c r="Y109" s="370" t="s">
        <v>91</v>
      </c>
      <c r="Z109" s="370" t="s">
        <v>146</v>
      </c>
      <c r="AA109" s="373" t="s">
        <v>93</v>
      </c>
      <c r="AB109" s="377" t="s">
        <v>107</v>
      </c>
      <c r="AC109" s="378">
        <v>2023</v>
      </c>
      <c r="AD109" s="382" t="s">
        <v>889</v>
      </c>
      <c r="AE109" s="360" t="str">
        <f t="shared" si="5"/>
        <v>/osb/index.php/datos-de-salud/salud-sexual-y-reproductiva/mortalidadperinatal/</v>
      </c>
      <c r="AF109" s="496" t="s">
        <v>890</v>
      </c>
    </row>
    <row r="110" spans="1:32" s="380" customFormat="1" ht="34.5" hidden="1" customHeight="1">
      <c r="A110" s="369" t="s">
        <v>867</v>
      </c>
      <c r="B110" s="548" t="s">
        <v>891</v>
      </c>
      <c r="C110" s="370" t="s">
        <v>138</v>
      </c>
      <c r="D110" s="385" t="s">
        <v>892</v>
      </c>
      <c r="E110" s="383" t="s">
        <v>887</v>
      </c>
      <c r="F110" s="377">
        <v>1</v>
      </c>
      <c r="G110" s="373" t="s">
        <v>785</v>
      </c>
      <c r="H110" s="373" t="s">
        <v>871</v>
      </c>
      <c r="I110" s="373" t="s">
        <v>893</v>
      </c>
      <c r="J110" s="375">
        <v>43628</v>
      </c>
      <c r="K110" s="373" t="s">
        <v>101</v>
      </c>
      <c r="L110" s="373"/>
      <c r="M110" s="373"/>
      <c r="N110" s="375">
        <v>45428</v>
      </c>
      <c r="O110" s="375">
        <v>45428</v>
      </c>
      <c r="P110" s="373"/>
      <c r="Q110" s="373"/>
      <c r="R110" s="373"/>
      <c r="S110" s="375">
        <v>45422</v>
      </c>
      <c r="T110" s="373" t="s">
        <v>43</v>
      </c>
      <c r="U110" s="373">
        <v>1</v>
      </c>
      <c r="V110" s="373" t="s">
        <v>42</v>
      </c>
      <c r="W110" s="373" t="s">
        <v>144</v>
      </c>
      <c r="X110" s="376" t="s">
        <v>145</v>
      </c>
      <c r="Y110" s="370" t="s">
        <v>91</v>
      </c>
      <c r="Z110" s="370"/>
      <c r="AA110" s="373" t="s">
        <v>93</v>
      </c>
      <c r="AB110" s="377" t="s">
        <v>107</v>
      </c>
      <c r="AC110" s="378">
        <v>2023</v>
      </c>
      <c r="AD110" s="382" t="s">
        <v>894</v>
      </c>
      <c r="AE110" s="360" t="str">
        <f t="shared" si="5"/>
        <v>/osb/index.php/datos-de-salud/salud-sexual-y-reproductiva/mortalidadpordefectoscongenitos/</v>
      </c>
      <c r="AF110" s="496" t="s">
        <v>895</v>
      </c>
    </row>
    <row r="111" spans="1:32" s="380" customFormat="1" ht="34.5" hidden="1" customHeight="1">
      <c r="A111" s="478" t="s">
        <v>867</v>
      </c>
      <c r="B111" s="552" t="s">
        <v>896</v>
      </c>
      <c r="C111" s="447" t="s">
        <v>138</v>
      </c>
      <c r="D111" s="505" t="s">
        <v>897</v>
      </c>
      <c r="E111" s="449" t="s">
        <v>332</v>
      </c>
      <c r="F111" s="451">
        <v>1</v>
      </c>
      <c r="G111" s="449" t="s">
        <v>85</v>
      </c>
      <c r="H111" s="449" t="s">
        <v>898</v>
      </c>
      <c r="I111" s="449" t="s">
        <v>899</v>
      </c>
      <c r="J111" s="450">
        <v>43591</v>
      </c>
      <c r="K111" s="449" t="s">
        <v>101</v>
      </c>
      <c r="L111" s="574">
        <v>45483</v>
      </c>
      <c r="M111" s="449"/>
      <c r="N111" s="449"/>
      <c r="O111" s="449"/>
      <c r="P111" s="373" t="s">
        <v>143</v>
      </c>
      <c r="Q111" s="373"/>
      <c r="R111" s="373" t="s">
        <v>143</v>
      </c>
      <c r="S111" s="450">
        <v>45328</v>
      </c>
      <c r="T111" s="449" t="s">
        <v>43</v>
      </c>
      <c r="U111" s="449">
        <v>1</v>
      </c>
      <c r="V111" s="449" t="s">
        <v>42</v>
      </c>
      <c r="W111" s="449" t="s">
        <v>900</v>
      </c>
      <c r="X111" s="479" t="s">
        <v>874</v>
      </c>
      <c r="Y111" s="447" t="s">
        <v>91</v>
      </c>
      <c r="Z111" s="447" t="s">
        <v>146</v>
      </c>
      <c r="AA111" s="449" t="s">
        <v>93</v>
      </c>
      <c r="AB111" s="517" t="s">
        <v>48</v>
      </c>
      <c r="AC111" s="480">
        <v>2023</v>
      </c>
      <c r="AD111" s="307" t="s">
        <v>901</v>
      </c>
      <c r="AE111" s="360" t="str">
        <f t="shared" si="5"/>
        <v>/osb/index.php/datos-de-salud/salud-sexual-y-reproductiva/fecundidad-10-19/</v>
      </c>
      <c r="AF111" s="496" t="s">
        <v>902</v>
      </c>
    </row>
    <row r="112" spans="1:32" s="380" customFormat="1" ht="34.5" hidden="1" customHeight="1">
      <c r="A112" s="474" t="s">
        <v>867</v>
      </c>
      <c r="B112" s="523" t="s">
        <v>903</v>
      </c>
      <c r="C112" s="438" t="s">
        <v>33</v>
      </c>
      <c r="D112" s="524"/>
      <c r="E112" s="440"/>
      <c r="F112" s="442"/>
      <c r="G112" s="440" t="s">
        <v>237</v>
      </c>
      <c r="H112" s="440"/>
      <c r="I112" s="440"/>
      <c r="J112" s="441"/>
      <c r="K112" s="440"/>
      <c r="L112" s="440"/>
      <c r="M112" s="440"/>
      <c r="N112" s="440"/>
      <c r="O112" s="440"/>
      <c r="P112" s="440"/>
      <c r="Q112" s="440"/>
      <c r="R112" s="440"/>
      <c r="S112" s="416"/>
      <c r="T112" s="390"/>
      <c r="U112" s="390"/>
      <c r="V112" s="390"/>
      <c r="W112" s="390"/>
      <c r="X112" s="396"/>
      <c r="Y112" s="414"/>
      <c r="Z112" s="414"/>
      <c r="AA112" s="390" t="s">
        <v>206</v>
      </c>
      <c r="AB112" s="522"/>
      <c r="AC112" s="419"/>
      <c r="AD112" s="307"/>
      <c r="AE112" s="360"/>
    </row>
    <row r="113" spans="1:32" s="380" customFormat="1" ht="34.5" customHeight="1">
      <c r="A113" s="525" t="s">
        <v>904</v>
      </c>
      <c r="B113" s="557" t="s">
        <v>905</v>
      </c>
      <c r="C113" s="526" t="s">
        <v>82</v>
      </c>
      <c r="D113" s="527" t="s">
        <v>906</v>
      </c>
      <c r="E113" s="528" t="s">
        <v>907</v>
      </c>
      <c r="F113" s="533">
        <v>1</v>
      </c>
      <c r="G113" s="529" t="s">
        <v>85</v>
      </c>
      <c r="H113" s="527" t="s">
        <v>908</v>
      </c>
      <c r="I113" s="529" t="s">
        <v>909</v>
      </c>
      <c r="J113" s="530">
        <v>43803</v>
      </c>
      <c r="K113" s="529" t="s">
        <v>290</v>
      </c>
      <c r="L113" s="574">
        <v>45483</v>
      </c>
      <c r="M113" s="529"/>
      <c r="N113" s="529"/>
      <c r="O113" s="529"/>
      <c r="P113" s="373" t="s">
        <v>143</v>
      </c>
      <c r="Q113" s="373"/>
      <c r="R113" s="373" t="s">
        <v>143</v>
      </c>
      <c r="S113" s="441">
        <v>45392</v>
      </c>
      <c r="T113" s="440" t="s">
        <v>43</v>
      </c>
      <c r="U113" s="440">
        <v>1</v>
      </c>
      <c r="V113" s="440" t="s">
        <v>42</v>
      </c>
      <c r="W113" s="440" t="s">
        <v>910</v>
      </c>
      <c r="X113" s="440" t="s">
        <v>911</v>
      </c>
      <c r="Y113" s="438" t="s">
        <v>91</v>
      </c>
      <c r="Z113" s="438" t="s">
        <v>146</v>
      </c>
      <c r="AA113" s="440" t="s">
        <v>93</v>
      </c>
      <c r="AB113" s="442" t="s">
        <v>107</v>
      </c>
      <c r="AC113" s="443"/>
      <c r="AD113" s="287" t="s">
        <v>912</v>
      </c>
      <c r="AE113" s="360" t="str">
        <f t="shared" ref="AE113:AE131" si="6">IF(OR(ISBLANK(REPLACE(AD113,1,36,"")),REPLACE(AD113,1,36,"")=""), "sin link"&amp;ROW(),REPLACE(AD113,1,36,""))</f>
        <v>/osb/index.php/datos-de-salud/seguridad-alimentaria-y-nutricional/desnutricionexcesospesonmenores5anios/</v>
      </c>
      <c r="AF113" s="496" t="s">
        <v>913</v>
      </c>
    </row>
    <row r="114" spans="1:32" s="380" customFormat="1" ht="34.5" customHeight="1">
      <c r="A114" s="369" t="s">
        <v>904</v>
      </c>
      <c r="B114" s="548" t="s">
        <v>914</v>
      </c>
      <c r="C114" s="370" t="s">
        <v>82</v>
      </c>
      <c r="D114" s="414" t="s">
        <v>915</v>
      </c>
      <c r="E114" s="509" t="s">
        <v>916</v>
      </c>
      <c r="F114" s="419">
        <v>1</v>
      </c>
      <c r="G114" s="415" t="s">
        <v>85</v>
      </c>
      <c r="H114" s="390" t="s">
        <v>917</v>
      </c>
      <c r="I114" s="390" t="s">
        <v>918</v>
      </c>
      <c r="J114" s="416">
        <v>44428</v>
      </c>
      <c r="K114" s="390" t="s">
        <v>101</v>
      </c>
      <c r="L114" s="574">
        <v>45483</v>
      </c>
      <c r="M114" s="390"/>
      <c r="N114" s="390"/>
      <c r="O114" s="390"/>
      <c r="P114" s="373" t="s">
        <v>143</v>
      </c>
      <c r="Q114" s="373"/>
      <c r="R114" s="373" t="s">
        <v>143</v>
      </c>
      <c r="S114" s="416">
        <v>45392</v>
      </c>
      <c r="T114" s="390" t="s">
        <v>43</v>
      </c>
      <c r="U114" s="390">
        <v>1</v>
      </c>
      <c r="V114" s="390" t="s">
        <v>42</v>
      </c>
      <c r="W114" s="390" t="s">
        <v>910</v>
      </c>
      <c r="X114" s="390" t="s">
        <v>911</v>
      </c>
      <c r="Y114" s="414" t="s">
        <v>91</v>
      </c>
      <c r="Z114" s="414" t="s">
        <v>146</v>
      </c>
      <c r="AA114" s="390" t="s">
        <v>93</v>
      </c>
      <c r="AB114" s="419" t="s">
        <v>107</v>
      </c>
      <c r="AC114" s="519"/>
      <c r="AD114" s="360" t="s">
        <v>919</v>
      </c>
      <c r="AE114" s="360" t="str">
        <f t="shared" si="6"/>
        <v>/osb/index.php/datos-de-salud/seguridad-alimentaria-y-nutricional/malnutricion-en-poblacion-de-18-a-64-anos/</v>
      </c>
      <c r="AF114" s="496" t="s">
        <v>920</v>
      </c>
    </row>
    <row r="115" spans="1:32" s="380" customFormat="1" ht="34.5" customHeight="1">
      <c r="A115" s="369" t="s">
        <v>904</v>
      </c>
      <c r="B115" s="555" t="s">
        <v>921</v>
      </c>
      <c r="C115" s="370" t="s">
        <v>82</v>
      </c>
      <c r="D115" s="438" t="s">
        <v>922</v>
      </c>
      <c r="E115" s="439" t="s">
        <v>923</v>
      </c>
      <c r="F115" s="442">
        <v>1</v>
      </c>
      <c r="G115" s="440" t="s">
        <v>85</v>
      </c>
      <c r="H115" s="440" t="s">
        <v>917</v>
      </c>
      <c r="I115" s="440" t="s">
        <v>924</v>
      </c>
      <c r="J115" s="441">
        <v>43626</v>
      </c>
      <c r="K115" s="440" t="s">
        <v>290</v>
      </c>
      <c r="L115" s="574">
        <v>45483</v>
      </c>
      <c r="M115" s="440"/>
      <c r="N115" s="440"/>
      <c r="O115" s="440"/>
      <c r="P115" s="373" t="s">
        <v>143</v>
      </c>
      <c r="Q115" s="373"/>
      <c r="R115" s="373" t="s">
        <v>143</v>
      </c>
      <c r="S115" s="441">
        <v>45418</v>
      </c>
      <c r="T115" s="440" t="s">
        <v>43</v>
      </c>
      <c r="U115" s="440">
        <v>1</v>
      </c>
      <c r="V115" s="440" t="s">
        <v>42</v>
      </c>
      <c r="W115" s="440" t="s">
        <v>910</v>
      </c>
      <c r="X115" s="440" t="s">
        <v>911</v>
      </c>
      <c r="Y115" s="438" t="s">
        <v>91</v>
      </c>
      <c r="Z115" s="438" t="s">
        <v>146</v>
      </c>
      <c r="AA115" s="440" t="s">
        <v>93</v>
      </c>
      <c r="AB115" s="442" t="s">
        <v>107</v>
      </c>
      <c r="AC115" s="443"/>
      <c r="AD115" s="287" t="s">
        <v>925</v>
      </c>
      <c r="AE115" s="360" t="str">
        <f t="shared" si="6"/>
        <v>/osb/index.php/datos-de-salud/seguridad-alimentaria-y-nutricional/delgadezyexceso5a17anios/</v>
      </c>
      <c r="AF115" s="496" t="s">
        <v>926</v>
      </c>
    </row>
    <row r="116" spans="1:32" s="380" customFormat="1" ht="34.5" customHeight="1">
      <c r="A116" s="369" t="s">
        <v>904</v>
      </c>
      <c r="B116" s="555" t="s">
        <v>927</v>
      </c>
      <c r="C116" s="370" t="s">
        <v>82</v>
      </c>
      <c r="D116" s="438" t="s">
        <v>928</v>
      </c>
      <c r="E116" s="439" t="s">
        <v>929</v>
      </c>
      <c r="F116" s="442">
        <v>1</v>
      </c>
      <c r="G116" s="440" t="s">
        <v>85</v>
      </c>
      <c r="H116" s="440" t="s">
        <v>930</v>
      </c>
      <c r="I116" s="440" t="s">
        <v>931</v>
      </c>
      <c r="J116" s="441">
        <v>44463</v>
      </c>
      <c r="K116" s="440" t="s">
        <v>101</v>
      </c>
      <c r="L116" s="574">
        <v>45483</v>
      </c>
      <c r="M116" s="440"/>
      <c r="N116" s="440"/>
      <c r="O116" s="440"/>
      <c r="P116" s="373" t="s">
        <v>143</v>
      </c>
      <c r="Q116" s="373"/>
      <c r="R116" s="373" t="s">
        <v>143</v>
      </c>
      <c r="S116" s="441">
        <v>45392</v>
      </c>
      <c r="T116" s="440" t="s">
        <v>43</v>
      </c>
      <c r="U116" s="440">
        <v>1</v>
      </c>
      <c r="V116" s="440" t="s">
        <v>42</v>
      </c>
      <c r="W116" s="440" t="s">
        <v>910</v>
      </c>
      <c r="X116" s="440" t="s">
        <v>911</v>
      </c>
      <c r="Y116" s="438" t="s">
        <v>91</v>
      </c>
      <c r="Z116" s="438" t="s">
        <v>146</v>
      </c>
      <c r="AA116" s="440" t="s">
        <v>93</v>
      </c>
      <c r="AB116" s="442" t="s">
        <v>107</v>
      </c>
      <c r="AC116" s="443"/>
      <c r="AD116" s="287" t="s">
        <v>932</v>
      </c>
      <c r="AE116" s="360" t="str">
        <f t="shared" si="6"/>
        <v>/osb/index.php/datos-de-salud/seguridad-alimentaria-y-nutricional/malnutricionpoblaciongestante/</v>
      </c>
      <c r="AF116" s="496" t="s">
        <v>933</v>
      </c>
    </row>
    <row r="117" spans="1:32" s="380" customFormat="1" ht="34.5" customHeight="1">
      <c r="A117" s="369" t="s">
        <v>904</v>
      </c>
      <c r="B117" s="558" t="s">
        <v>934</v>
      </c>
      <c r="C117" s="370" t="s">
        <v>82</v>
      </c>
      <c r="D117" s="370" t="s">
        <v>935</v>
      </c>
      <c r="E117" s="383" t="s">
        <v>936</v>
      </c>
      <c r="F117" s="377">
        <v>1</v>
      </c>
      <c r="G117" s="373" t="s">
        <v>85</v>
      </c>
      <c r="H117" s="373" t="s">
        <v>937</v>
      </c>
      <c r="I117" s="373" t="s">
        <v>938</v>
      </c>
      <c r="J117" s="375">
        <v>43732</v>
      </c>
      <c r="K117" s="373" t="s">
        <v>290</v>
      </c>
      <c r="L117" s="574">
        <v>45483</v>
      </c>
      <c r="M117" s="373"/>
      <c r="N117" s="373"/>
      <c r="O117" s="373"/>
      <c r="P117" s="373" t="s">
        <v>143</v>
      </c>
      <c r="Q117" s="373"/>
      <c r="R117" s="373" t="s">
        <v>143</v>
      </c>
      <c r="S117" s="375">
        <v>45392</v>
      </c>
      <c r="T117" s="373" t="s">
        <v>43</v>
      </c>
      <c r="U117" s="373">
        <v>1</v>
      </c>
      <c r="V117" s="373" t="s">
        <v>42</v>
      </c>
      <c r="W117" s="390" t="s">
        <v>910</v>
      </c>
      <c r="X117" s="373" t="s">
        <v>911</v>
      </c>
      <c r="Y117" s="370" t="s">
        <v>91</v>
      </c>
      <c r="Z117" s="370" t="s">
        <v>146</v>
      </c>
      <c r="AA117" s="373" t="s">
        <v>93</v>
      </c>
      <c r="AB117" s="377" t="s">
        <v>107</v>
      </c>
      <c r="AC117" s="421"/>
      <c r="AD117" s="287" t="s">
        <v>939</v>
      </c>
      <c r="AE117" s="360" t="str">
        <f t="shared" si="6"/>
        <v>/osb/index.php/datos-de-salud/seguridad-alimentaria-y-nutricional/malnutricionmayor65anios/</v>
      </c>
      <c r="AF117" s="496" t="s">
        <v>940</v>
      </c>
    </row>
    <row r="118" spans="1:32" s="380" customFormat="1" ht="34.5" hidden="1" customHeight="1">
      <c r="A118" s="478" t="s">
        <v>904</v>
      </c>
      <c r="B118" s="554" t="s">
        <v>941</v>
      </c>
      <c r="C118" s="370" t="s">
        <v>138</v>
      </c>
      <c r="D118" s="447" t="s">
        <v>942</v>
      </c>
      <c r="E118" s="448" t="s">
        <v>943</v>
      </c>
      <c r="F118" s="451">
        <v>1</v>
      </c>
      <c r="G118" s="449" t="s">
        <v>85</v>
      </c>
      <c r="H118" s="449" t="s">
        <v>944</v>
      </c>
      <c r="I118" s="449" t="s">
        <v>945</v>
      </c>
      <c r="J118" s="450">
        <v>43424</v>
      </c>
      <c r="K118" s="449" t="s">
        <v>101</v>
      </c>
      <c r="L118" s="574">
        <v>45483</v>
      </c>
      <c r="M118" s="449"/>
      <c r="N118" s="449"/>
      <c r="O118" s="449"/>
      <c r="P118" s="373" t="s">
        <v>143</v>
      </c>
      <c r="Q118" s="373"/>
      <c r="R118" s="373" t="s">
        <v>143</v>
      </c>
      <c r="S118" s="450">
        <v>45392</v>
      </c>
      <c r="T118" s="449" t="s">
        <v>43</v>
      </c>
      <c r="U118" s="449">
        <v>1</v>
      </c>
      <c r="V118" s="449" t="s">
        <v>42</v>
      </c>
      <c r="W118" s="449" t="s">
        <v>910</v>
      </c>
      <c r="X118" s="449" t="s">
        <v>911</v>
      </c>
      <c r="Y118" s="447" t="s">
        <v>91</v>
      </c>
      <c r="Z118" s="447" t="s">
        <v>146</v>
      </c>
      <c r="AA118" s="449" t="s">
        <v>93</v>
      </c>
      <c r="AB118" s="451" t="s">
        <v>107</v>
      </c>
      <c r="AC118" s="452"/>
      <c r="AD118" s="453" t="s">
        <v>946</v>
      </c>
      <c r="AE118" s="360" t="str">
        <f t="shared" si="6"/>
        <v>/osb/index.php/datos-de-salud/seguridad-alimentaria-y-nutricional/bajopeso/</v>
      </c>
      <c r="AF118" s="496" t="s">
        <v>947</v>
      </c>
    </row>
    <row r="119" spans="1:32" ht="34.5" customHeight="1">
      <c r="A119" s="474" t="s">
        <v>904</v>
      </c>
      <c r="B119" s="564" t="s">
        <v>948</v>
      </c>
      <c r="C119" s="370" t="s">
        <v>82</v>
      </c>
      <c r="D119" s="438" t="s">
        <v>949</v>
      </c>
      <c r="E119" s="508" t="s">
        <v>950</v>
      </c>
      <c r="F119" s="442">
        <v>1</v>
      </c>
      <c r="G119" s="373" t="s">
        <v>237</v>
      </c>
      <c r="H119" s="440" t="s">
        <v>951</v>
      </c>
      <c r="I119" s="440" t="s">
        <v>952</v>
      </c>
      <c r="J119" s="441">
        <v>43621</v>
      </c>
      <c r="K119" s="440" t="s">
        <v>290</v>
      </c>
      <c r="L119" s="440"/>
      <c r="M119" s="440"/>
      <c r="N119" s="440"/>
      <c r="O119" s="440"/>
      <c r="P119" s="440"/>
      <c r="Q119" s="440"/>
      <c r="R119" s="440"/>
      <c r="S119" s="441">
        <v>45366</v>
      </c>
      <c r="T119" s="440" t="s">
        <v>43</v>
      </c>
      <c r="U119" s="440">
        <v>1</v>
      </c>
      <c r="V119" s="440" t="s">
        <v>42</v>
      </c>
      <c r="W119" s="440" t="s">
        <v>953</v>
      </c>
      <c r="X119" s="440" t="s">
        <v>954</v>
      </c>
      <c r="Y119" s="482" t="s">
        <v>91</v>
      </c>
      <c r="Z119" s="438"/>
      <c r="AA119" s="440" t="s">
        <v>93</v>
      </c>
      <c r="AB119" s="442" t="s">
        <v>107</v>
      </c>
      <c r="AC119" s="442"/>
      <c r="AD119" s="287" t="s">
        <v>955</v>
      </c>
      <c r="AE119" s="287" t="str">
        <f t="shared" si="6"/>
        <v>/osb/index.php/datos-de-salud/salud-ambiental/aceptabilidadalimentos/</v>
      </c>
      <c r="AF119" s="496" t="s">
        <v>956</v>
      </c>
    </row>
    <row r="120" spans="1:32" ht="34.5" customHeight="1">
      <c r="A120" s="474" t="s">
        <v>904</v>
      </c>
      <c r="B120" s="556" t="s">
        <v>957</v>
      </c>
      <c r="C120" s="370" t="s">
        <v>82</v>
      </c>
      <c r="D120" s="444" t="s">
        <v>958</v>
      </c>
      <c r="E120" s="439" t="s">
        <v>936</v>
      </c>
      <c r="F120" s="442">
        <v>1</v>
      </c>
      <c r="G120" s="440" t="s">
        <v>85</v>
      </c>
      <c r="H120" s="440" t="s">
        <v>959</v>
      </c>
      <c r="I120" s="440" t="s">
        <v>960</v>
      </c>
      <c r="J120" s="445">
        <v>44715</v>
      </c>
      <c r="K120" s="440" t="s">
        <v>101</v>
      </c>
      <c r="L120" s="574">
        <v>45483</v>
      </c>
      <c r="M120" s="440"/>
      <c r="N120" s="440"/>
      <c r="O120" s="440"/>
      <c r="P120" s="373" t="s">
        <v>143</v>
      </c>
      <c r="Q120" s="373"/>
      <c r="R120" s="373" t="s">
        <v>143</v>
      </c>
      <c r="S120" s="441">
        <v>45392</v>
      </c>
      <c r="T120" s="440" t="s">
        <v>43</v>
      </c>
      <c r="U120" s="440">
        <v>1</v>
      </c>
      <c r="V120" s="440" t="s">
        <v>42</v>
      </c>
      <c r="W120" s="440" t="s">
        <v>910</v>
      </c>
      <c r="X120" s="440" t="s">
        <v>911</v>
      </c>
      <c r="Y120" s="438" t="s">
        <v>91</v>
      </c>
      <c r="Z120" s="438" t="s">
        <v>146</v>
      </c>
      <c r="AA120" s="440" t="s">
        <v>93</v>
      </c>
      <c r="AB120" s="442" t="s">
        <v>107</v>
      </c>
      <c r="AC120" s="443"/>
      <c r="AD120" s="360" t="s">
        <v>961</v>
      </c>
      <c r="AE120" s="287" t="str">
        <f t="shared" si="6"/>
        <v>/osb/index.php/datos-de-salud/seguridad-alimentaria-y-nutricional/lme/</v>
      </c>
      <c r="AF120" s="496" t="s">
        <v>962</v>
      </c>
    </row>
    <row r="121" spans="1:32" ht="34.5" hidden="1" customHeight="1">
      <c r="A121" s="474" t="s">
        <v>904</v>
      </c>
      <c r="B121" s="559" t="s">
        <v>963</v>
      </c>
      <c r="C121" s="370" t="s">
        <v>138</v>
      </c>
      <c r="D121" s="438" t="s">
        <v>964</v>
      </c>
      <c r="E121" s="446" t="s">
        <v>965</v>
      </c>
      <c r="F121" s="442">
        <v>1</v>
      </c>
      <c r="G121" s="440" t="s">
        <v>85</v>
      </c>
      <c r="H121" s="440" t="s">
        <v>554</v>
      </c>
      <c r="I121" s="440" t="s">
        <v>966</v>
      </c>
      <c r="J121" s="441">
        <v>43556</v>
      </c>
      <c r="K121" s="440" t="s">
        <v>290</v>
      </c>
      <c r="L121" s="574">
        <v>45483</v>
      </c>
      <c r="M121" s="440"/>
      <c r="N121" s="440"/>
      <c r="O121" s="440"/>
      <c r="P121" s="373" t="s">
        <v>143</v>
      </c>
      <c r="Q121" s="373"/>
      <c r="R121" s="373" t="s">
        <v>143</v>
      </c>
      <c r="S121" s="441">
        <v>45392</v>
      </c>
      <c r="T121" s="440" t="s">
        <v>43</v>
      </c>
      <c r="U121" s="440">
        <v>1</v>
      </c>
      <c r="V121" s="440" t="s">
        <v>43</v>
      </c>
      <c r="W121" s="440" t="s">
        <v>910</v>
      </c>
      <c r="X121" s="440" t="s">
        <v>911</v>
      </c>
      <c r="Y121" s="438" t="s">
        <v>91</v>
      </c>
      <c r="Z121" s="438" t="s">
        <v>146</v>
      </c>
      <c r="AA121" s="440" t="s">
        <v>93</v>
      </c>
      <c r="AB121" s="442" t="s">
        <v>107</v>
      </c>
      <c r="AC121" s="442" t="s">
        <v>162</v>
      </c>
      <c r="AD121" s="360" t="s">
        <v>967</v>
      </c>
      <c r="AE121" s="287" t="str">
        <f t="shared" si="6"/>
        <v>/osb/index.php/datos-de-salud/seguridad-alimentaria-y-nutricional/tmortalidad-desnutricion-menores-5anios/</v>
      </c>
      <c r="AF121" s="496" t="s">
        <v>968</v>
      </c>
    </row>
    <row r="122" spans="1:32" s="380" customFormat="1" ht="34.5" customHeight="1">
      <c r="A122" s="369" t="s">
        <v>969</v>
      </c>
      <c r="B122" s="548" t="s">
        <v>970</v>
      </c>
      <c r="C122" s="370" t="s">
        <v>82</v>
      </c>
      <c r="D122" s="370" t="s">
        <v>971</v>
      </c>
      <c r="E122" s="383" t="s">
        <v>553</v>
      </c>
      <c r="F122" s="377">
        <v>1</v>
      </c>
      <c r="G122" s="373" t="s">
        <v>113</v>
      </c>
      <c r="H122" s="373" t="s">
        <v>554</v>
      </c>
      <c r="I122" s="373" t="s">
        <v>972</v>
      </c>
      <c r="J122" s="375">
        <v>44607</v>
      </c>
      <c r="K122" s="373" t="s">
        <v>125</v>
      </c>
      <c r="L122" s="373"/>
      <c r="M122" s="373"/>
      <c r="N122" s="373"/>
      <c r="O122" s="373"/>
      <c r="P122" s="373"/>
      <c r="Q122" s="373"/>
      <c r="R122" s="373"/>
      <c r="S122" s="375">
        <v>44981</v>
      </c>
      <c r="T122" s="373" t="s">
        <v>43</v>
      </c>
      <c r="U122" s="373">
        <v>1</v>
      </c>
      <c r="V122" s="371" t="s">
        <v>42</v>
      </c>
      <c r="W122" s="390" t="s">
        <v>116</v>
      </c>
      <c r="X122" s="373" t="s">
        <v>65</v>
      </c>
      <c r="Y122" s="370" t="s">
        <v>117</v>
      </c>
      <c r="Z122" s="370" t="s">
        <v>146</v>
      </c>
      <c r="AA122" s="373" t="s">
        <v>93</v>
      </c>
      <c r="AB122" s="377" t="s">
        <v>107</v>
      </c>
      <c r="AC122" s="378" t="s">
        <v>49</v>
      </c>
      <c r="AD122" s="420" t="s">
        <v>973</v>
      </c>
      <c r="AE122" s="360" t="str">
        <f t="shared" si="6"/>
        <v>/osb/index.php/datos-de-salud/demografia/condiciones-vida/</v>
      </c>
    </row>
    <row r="123" spans="1:32" s="380" customFormat="1" ht="34.5" customHeight="1">
      <c r="A123" s="436" t="s">
        <v>969</v>
      </c>
      <c r="B123" s="548" t="s">
        <v>974</v>
      </c>
      <c r="C123" s="370" t="s">
        <v>82</v>
      </c>
      <c r="D123" s="404" t="s">
        <v>975</v>
      </c>
      <c r="E123" s="431" t="s">
        <v>553</v>
      </c>
      <c r="F123" s="432">
        <v>1</v>
      </c>
      <c r="G123" s="373" t="s">
        <v>113</v>
      </c>
      <c r="H123" s="371" t="s">
        <v>554</v>
      </c>
      <c r="I123" s="371" t="s">
        <v>976</v>
      </c>
      <c r="J123" s="374">
        <v>44607</v>
      </c>
      <c r="K123" s="371" t="s">
        <v>125</v>
      </c>
      <c r="L123" s="371"/>
      <c r="M123" s="371"/>
      <c r="N123" s="371"/>
      <c r="O123" s="371"/>
      <c r="P123" s="371"/>
      <c r="Q123" s="371"/>
      <c r="R123" s="371"/>
      <c r="S123" s="374">
        <v>45166</v>
      </c>
      <c r="T123" s="371" t="s">
        <v>43</v>
      </c>
      <c r="U123" s="371">
        <v>1</v>
      </c>
      <c r="V123" s="371" t="s">
        <v>42</v>
      </c>
      <c r="W123" s="371" t="s">
        <v>116</v>
      </c>
      <c r="X123" s="371" t="s">
        <v>65</v>
      </c>
      <c r="Y123" s="404" t="s">
        <v>117</v>
      </c>
      <c r="Z123" s="465" t="s">
        <v>146</v>
      </c>
      <c r="AA123" s="371" t="s">
        <v>93</v>
      </c>
      <c r="AB123" s="432" t="s">
        <v>107</v>
      </c>
      <c r="AC123" s="433" t="s">
        <v>65</v>
      </c>
      <c r="AD123" s="434" t="s">
        <v>977</v>
      </c>
      <c r="AE123" s="360" t="str">
        <f t="shared" si="6"/>
        <v>/osb/index.php/datos-de-salud/salud-mental/percepcion-estado-salud/</v>
      </c>
    </row>
    <row r="124" spans="1:32" s="380" customFormat="1" ht="34.5" customHeight="1">
      <c r="A124" s="436" t="s">
        <v>969</v>
      </c>
      <c r="B124" s="548" t="s">
        <v>978</v>
      </c>
      <c r="C124" s="370" t="s">
        <v>82</v>
      </c>
      <c r="D124" s="404" t="s">
        <v>979</v>
      </c>
      <c r="E124" s="431" t="s">
        <v>553</v>
      </c>
      <c r="F124" s="432">
        <v>1</v>
      </c>
      <c r="G124" s="373" t="s">
        <v>113</v>
      </c>
      <c r="H124" s="371" t="s">
        <v>554</v>
      </c>
      <c r="I124" s="371" t="s">
        <v>980</v>
      </c>
      <c r="J124" s="374">
        <v>44607</v>
      </c>
      <c r="K124" s="371" t="s">
        <v>125</v>
      </c>
      <c r="L124" s="371"/>
      <c r="M124" s="371"/>
      <c r="N124" s="371"/>
      <c r="O124" s="371"/>
      <c r="P124" s="371"/>
      <c r="Q124" s="371"/>
      <c r="R124" s="371"/>
      <c r="S124" s="374">
        <v>45166</v>
      </c>
      <c r="T124" s="371" t="s">
        <v>43</v>
      </c>
      <c r="U124" s="371">
        <v>1</v>
      </c>
      <c r="V124" s="371" t="s">
        <v>42</v>
      </c>
      <c r="W124" s="371" t="s">
        <v>116</v>
      </c>
      <c r="X124" s="371" t="s">
        <v>65</v>
      </c>
      <c r="Y124" s="404" t="s">
        <v>117</v>
      </c>
      <c r="Z124" s="465" t="s">
        <v>146</v>
      </c>
      <c r="AA124" s="371" t="s">
        <v>93</v>
      </c>
      <c r="AB124" s="432" t="s">
        <v>107</v>
      </c>
      <c r="AC124" s="433" t="s">
        <v>65</v>
      </c>
      <c r="AD124" s="434" t="s">
        <v>981</v>
      </c>
      <c r="AE124" s="360" t="str">
        <f t="shared" si="6"/>
        <v>/osb/index.php/datos-de-salud/salud-mental/satisfaccion-salud/</v>
      </c>
    </row>
    <row r="125" spans="1:32" s="380" customFormat="1" ht="34.5" customHeight="1">
      <c r="A125" s="436" t="s">
        <v>969</v>
      </c>
      <c r="B125" s="548" t="s">
        <v>982</v>
      </c>
      <c r="C125" s="370" t="s">
        <v>82</v>
      </c>
      <c r="D125" s="370"/>
      <c r="E125" s="373" t="s">
        <v>983</v>
      </c>
      <c r="F125" s="377">
        <v>1</v>
      </c>
      <c r="G125" s="129" t="s">
        <v>785</v>
      </c>
      <c r="H125" s="370" t="s">
        <v>984</v>
      </c>
      <c r="I125" s="373" t="s">
        <v>985</v>
      </c>
      <c r="J125" s="384">
        <v>45218</v>
      </c>
      <c r="K125" s="373" t="s">
        <v>101</v>
      </c>
      <c r="L125" s="375">
        <v>45408</v>
      </c>
      <c r="M125" s="375">
        <v>45408</v>
      </c>
      <c r="N125" s="375">
        <v>45436</v>
      </c>
      <c r="O125" s="375">
        <v>45439</v>
      </c>
      <c r="P125" s="375"/>
      <c r="Q125" s="375"/>
      <c r="R125" s="375"/>
      <c r="S125" s="375">
        <v>45437</v>
      </c>
      <c r="T125" s="373" t="s">
        <v>43</v>
      </c>
      <c r="U125" s="373">
        <v>1</v>
      </c>
      <c r="V125" s="373" t="s">
        <v>43</v>
      </c>
      <c r="W125" s="373" t="s">
        <v>986</v>
      </c>
      <c r="X125" s="376" t="s">
        <v>987</v>
      </c>
      <c r="Y125" s="388" t="s">
        <v>91</v>
      </c>
      <c r="Z125" s="408" t="s">
        <v>146</v>
      </c>
      <c r="AA125" s="373" t="s">
        <v>93</v>
      </c>
      <c r="AB125" s="377" t="s">
        <v>107</v>
      </c>
      <c r="AC125" s="378">
        <v>2023</v>
      </c>
      <c r="AD125" s="430" t="s">
        <v>988</v>
      </c>
      <c r="AE125" s="360" t="str">
        <f t="shared" si="6"/>
        <v>/osb/index.php/participacion-social-en-salud/notificacion_problematicas_colectivas_pco/</v>
      </c>
      <c r="AF125" s="496" t="s">
        <v>989</v>
      </c>
    </row>
    <row r="126" spans="1:32" s="380" customFormat="1" ht="34.5" customHeight="1">
      <c r="A126" s="436" t="s">
        <v>969</v>
      </c>
      <c r="B126" s="548" t="s">
        <v>990</v>
      </c>
      <c r="C126" s="370" t="s">
        <v>82</v>
      </c>
      <c r="D126" s="370"/>
      <c r="E126" s="373" t="s">
        <v>991</v>
      </c>
      <c r="F126" s="377">
        <v>1</v>
      </c>
      <c r="G126" s="129" t="s">
        <v>785</v>
      </c>
      <c r="H126" s="373" t="s">
        <v>992</v>
      </c>
      <c r="I126" s="373" t="s">
        <v>993</v>
      </c>
      <c r="J126" s="375">
        <v>45289</v>
      </c>
      <c r="K126" s="373" t="s">
        <v>101</v>
      </c>
      <c r="L126" s="373" t="s">
        <v>197</v>
      </c>
      <c r="M126" s="373" t="s">
        <v>197</v>
      </c>
      <c r="N126" s="373" t="s">
        <v>197</v>
      </c>
      <c r="O126" s="373" t="s">
        <v>197</v>
      </c>
      <c r="P126" s="373" t="s">
        <v>197</v>
      </c>
      <c r="Q126" s="373"/>
      <c r="R126" s="373" t="s">
        <v>197</v>
      </c>
      <c r="S126" s="375">
        <v>45376</v>
      </c>
      <c r="T126" s="373" t="s">
        <v>43</v>
      </c>
      <c r="U126" s="373">
        <v>1</v>
      </c>
      <c r="V126" s="373" t="s">
        <v>42</v>
      </c>
      <c r="W126" s="373" t="s">
        <v>197</v>
      </c>
      <c r="X126" s="376"/>
      <c r="Y126" s="370"/>
      <c r="Z126" s="370" t="s">
        <v>146</v>
      </c>
      <c r="AA126" s="411" t="s">
        <v>93</v>
      </c>
      <c r="AB126" s="377" t="s">
        <v>107</v>
      </c>
      <c r="AC126" s="421">
        <v>2023</v>
      </c>
      <c r="AD126" s="427" t="s">
        <v>994</v>
      </c>
      <c r="AE126" s="360" t="str">
        <f t="shared" si="6"/>
        <v>/osb/index.php/datos-de-salud/salud-mental/tasa-de-mortalidad_accidentes_transito/</v>
      </c>
      <c r="AF126" s="496" t="s">
        <v>995</v>
      </c>
    </row>
    <row r="127" spans="1:32" s="380" customFormat="1" ht="34.5" customHeight="1">
      <c r="A127" s="436" t="s">
        <v>969</v>
      </c>
      <c r="B127" s="548" t="s">
        <v>996</v>
      </c>
      <c r="C127" s="370" t="s">
        <v>82</v>
      </c>
      <c r="D127" s="385" t="s">
        <v>997</v>
      </c>
      <c r="E127" s="373" t="s">
        <v>950</v>
      </c>
      <c r="F127" s="377">
        <v>2</v>
      </c>
      <c r="G127" s="373" t="s">
        <v>237</v>
      </c>
      <c r="H127" s="370" t="s">
        <v>998</v>
      </c>
      <c r="I127" s="373" t="s">
        <v>999</v>
      </c>
      <c r="J127" s="375">
        <v>43424</v>
      </c>
      <c r="K127" s="373" t="s">
        <v>101</v>
      </c>
      <c r="L127" s="373"/>
      <c r="M127" s="373"/>
      <c r="N127" s="373"/>
      <c r="O127" s="373"/>
      <c r="P127" s="373"/>
      <c r="Q127" s="373"/>
      <c r="R127" s="373"/>
      <c r="S127" s="386">
        <v>45373</v>
      </c>
      <c r="T127" s="373" t="s">
        <v>43</v>
      </c>
      <c r="U127" s="373">
        <v>2</v>
      </c>
      <c r="V127" s="373" t="s">
        <v>43</v>
      </c>
      <c r="W127" s="373" t="s">
        <v>1000</v>
      </c>
      <c r="X127" s="215" t="s">
        <v>1001</v>
      </c>
      <c r="Y127" s="388" t="s">
        <v>91</v>
      </c>
      <c r="Z127" s="414" t="s">
        <v>1002</v>
      </c>
      <c r="AA127" s="372" t="s">
        <v>93</v>
      </c>
      <c r="AB127" s="377" t="s">
        <v>107</v>
      </c>
      <c r="AC127" s="378">
        <v>2023</v>
      </c>
      <c r="AD127" s="426" t="s">
        <v>1003</v>
      </c>
      <c r="AE127" s="360" t="str">
        <f t="shared" si="6"/>
        <v>/osb/index.php/datos-de-salud/salud-ambiental/vacunacion-antirrabica/</v>
      </c>
    </row>
    <row r="128" spans="1:32" s="380" customFormat="1" ht="34.5" customHeight="1">
      <c r="A128" s="436" t="s">
        <v>969</v>
      </c>
      <c r="B128" s="555" t="s">
        <v>1004</v>
      </c>
      <c r="C128" s="370" t="s">
        <v>82</v>
      </c>
      <c r="D128" s="438" t="s">
        <v>1005</v>
      </c>
      <c r="E128" s="439" t="s">
        <v>1006</v>
      </c>
      <c r="F128" s="442">
        <v>1</v>
      </c>
      <c r="G128" s="373" t="s">
        <v>113</v>
      </c>
      <c r="H128" s="440" t="s">
        <v>554</v>
      </c>
      <c r="I128" s="440" t="s">
        <v>1007</v>
      </c>
      <c r="J128" s="441">
        <v>44607</v>
      </c>
      <c r="K128" s="440" t="s">
        <v>125</v>
      </c>
      <c r="L128" s="440"/>
      <c r="M128" s="440"/>
      <c r="N128" s="440"/>
      <c r="O128" s="440"/>
      <c r="P128" s="440"/>
      <c r="Q128" s="440"/>
      <c r="R128" s="440"/>
      <c r="S128" s="441">
        <v>45224</v>
      </c>
      <c r="T128" s="440" t="s">
        <v>43</v>
      </c>
      <c r="U128" s="440">
        <v>1</v>
      </c>
      <c r="V128" s="440" t="s">
        <v>42</v>
      </c>
      <c r="W128" s="440" t="s">
        <v>116</v>
      </c>
      <c r="X128" s="440" t="s">
        <v>65</v>
      </c>
      <c r="Y128" s="503" t="s">
        <v>117</v>
      </c>
      <c r="Z128" s="438" t="s">
        <v>146</v>
      </c>
      <c r="AA128" s="440" t="s">
        <v>93</v>
      </c>
      <c r="AB128" s="442" t="s">
        <v>107</v>
      </c>
      <c r="AC128" s="442"/>
      <c r="AD128" s="393" t="s">
        <v>1008</v>
      </c>
      <c r="AE128" s="360" t="str">
        <f t="shared" si="6"/>
        <v>/osb/index.php/datos-de-salud/seguridad-alimentaria-y-nutricional/alimentacion-saludable/</v>
      </c>
    </row>
    <row r="129" spans="1:32" s="380" customFormat="1" ht="34.5" customHeight="1">
      <c r="A129" s="436" t="s">
        <v>969</v>
      </c>
      <c r="B129" s="555" t="s">
        <v>1009</v>
      </c>
      <c r="C129" s="370" t="s">
        <v>82</v>
      </c>
      <c r="D129" s="438" t="s">
        <v>1010</v>
      </c>
      <c r="E129" s="439" t="s">
        <v>1006</v>
      </c>
      <c r="F129" s="442">
        <v>1</v>
      </c>
      <c r="G129" s="373" t="s">
        <v>113</v>
      </c>
      <c r="H129" s="440" t="s">
        <v>802</v>
      </c>
      <c r="I129" s="440" t="s">
        <v>1011</v>
      </c>
      <c r="J129" s="441">
        <v>44607</v>
      </c>
      <c r="K129" s="440" t="s">
        <v>125</v>
      </c>
      <c r="L129" s="440"/>
      <c r="M129" s="440"/>
      <c r="N129" s="440"/>
      <c r="O129" s="440"/>
      <c r="P129" s="440"/>
      <c r="Q129" s="440"/>
      <c r="R129" s="440"/>
      <c r="S129" s="441">
        <v>45224</v>
      </c>
      <c r="T129" s="440" t="s">
        <v>43</v>
      </c>
      <c r="U129" s="440">
        <v>1</v>
      </c>
      <c r="V129" s="440" t="s">
        <v>42</v>
      </c>
      <c r="W129" s="440" t="s">
        <v>116</v>
      </c>
      <c r="X129" s="440" t="s">
        <v>65</v>
      </c>
      <c r="Y129" s="503" t="s">
        <v>117</v>
      </c>
      <c r="Z129" s="438" t="s">
        <v>146</v>
      </c>
      <c r="AA129" s="438" t="s">
        <v>93</v>
      </c>
      <c r="AB129" s="442" t="s">
        <v>107</v>
      </c>
      <c r="AC129" s="442"/>
      <c r="AD129" s="426" t="s">
        <v>1012</v>
      </c>
      <c r="AE129" s="360" t="str">
        <f t="shared" si="6"/>
        <v>/osb/index.php/datos-de-salud/seguridad-alimentaria-y-nutricional/falta-alimentos/</v>
      </c>
    </row>
    <row r="130" spans="1:32" s="380" customFormat="1" ht="34.5" customHeight="1">
      <c r="A130" s="436" t="s">
        <v>969</v>
      </c>
      <c r="B130" s="552" t="s">
        <v>1013</v>
      </c>
      <c r="C130" s="447" t="s">
        <v>82</v>
      </c>
      <c r="D130" s="447" t="s">
        <v>1014</v>
      </c>
      <c r="E130" s="448" t="s">
        <v>553</v>
      </c>
      <c r="F130" s="451">
        <v>1</v>
      </c>
      <c r="G130" s="449" t="s">
        <v>113</v>
      </c>
      <c r="H130" s="449" t="s">
        <v>554</v>
      </c>
      <c r="I130" s="449" t="s">
        <v>1015</v>
      </c>
      <c r="J130" s="450">
        <v>44607</v>
      </c>
      <c r="K130" s="449" t="s">
        <v>125</v>
      </c>
      <c r="L130" s="449"/>
      <c r="M130" s="449"/>
      <c r="N130" s="449"/>
      <c r="O130" s="449"/>
      <c r="P130" s="449"/>
      <c r="Q130" s="449"/>
      <c r="R130" s="449"/>
      <c r="S130" s="450">
        <v>44981</v>
      </c>
      <c r="T130" s="449" t="s">
        <v>43</v>
      </c>
      <c r="U130" s="449">
        <v>1</v>
      </c>
      <c r="V130" s="371" t="s">
        <v>42</v>
      </c>
      <c r="W130" s="373" t="s">
        <v>116</v>
      </c>
      <c r="X130" s="373" t="s">
        <v>65</v>
      </c>
      <c r="Y130" s="370" t="s">
        <v>117</v>
      </c>
      <c r="Z130" s="370" t="s">
        <v>146</v>
      </c>
      <c r="AA130" s="373" t="s">
        <v>93</v>
      </c>
      <c r="AB130" s="377" t="s">
        <v>107</v>
      </c>
      <c r="AC130" s="421" t="s">
        <v>65</v>
      </c>
      <c r="AD130" s="393" t="s">
        <v>1016</v>
      </c>
      <c r="AE130" s="360" t="str">
        <f t="shared" si="6"/>
        <v>/osb/index.php/datos-de-salud/enfermedades-cronicas/actividad-fisica/</v>
      </c>
    </row>
    <row r="131" spans="1:32" s="380" customFormat="1" ht="34.5" customHeight="1">
      <c r="A131" s="436" t="s">
        <v>969</v>
      </c>
      <c r="B131" s="550" t="s">
        <v>1017</v>
      </c>
      <c r="C131" s="526" t="s">
        <v>82</v>
      </c>
      <c r="D131" s="526" t="s">
        <v>1018</v>
      </c>
      <c r="E131" s="537" t="s">
        <v>1019</v>
      </c>
      <c r="F131" s="544">
        <v>1</v>
      </c>
      <c r="G131" s="538" t="s">
        <v>785</v>
      </c>
      <c r="H131" s="537" t="s">
        <v>1020</v>
      </c>
      <c r="I131" s="537" t="s">
        <v>1021</v>
      </c>
      <c r="J131" s="539">
        <v>44475</v>
      </c>
      <c r="K131" s="537" t="s">
        <v>101</v>
      </c>
      <c r="L131" s="539">
        <v>45381</v>
      </c>
      <c r="M131" s="539">
        <v>45440</v>
      </c>
      <c r="N131" s="539">
        <v>45440</v>
      </c>
      <c r="O131" s="539">
        <v>45443</v>
      </c>
      <c r="P131" s="539"/>
      <c r="Q131" s="539"/>
      <c r="R131" s="539"/>
      <c r="S131" s="539">
        <v>45440</v>
      </c>
      <c r="T131" s="537" t="s">
        <v>43</v>
      </c>
      <c r="U131" s="537">
        <v>1</v>
      </c>
      <c r="V131" s="373" t="s">
        <v>42</v>
      </c>
      <c r="W131" s="373" t="s">
        <v>198</v>
      </c>
      <c r="X131" s="376" t="s">
        <v>1022</v>
      </c>
      <c r="Y131" s="370" t="s">
        <v>91</v>
      </c>
      <c r="Z131" s="408" t="s">
        <v>146</v>
      </c>
      <c r="AA131" s="411" t="s">
        <v>93</v>
      </c>
      <c r="AB131" s="377" t="s">
        <v>107</v>
      </c>
      <c r="AC131" s="421"/>
      <c r="AD131" s="382" t="s">
        <v>1023</v>
      </c>
      <c r="AE131" s="360" t="str">
        <f t="shared" si="6"/>
        <v>/osb/index.php/datos-de-salud/salud-mental/accidentesdomesticosenmenores11anios/</v>
      </c>
      <c r="AF131" s="496" t="s">
        <v>1024</v>
      </c>
    </row>
    <row r="132" spans="1:32" ht="34.5" customHeight="1">
      <c r="A132" s="369" t="s">
        <v>672</v>
      </c>
      <c r="B132" s="565" t="s">
        <v>1025</v>
      </c>
      <c r="C132" s="370" t="s">
        <v>82</v>
      </c>
      <c r="D132" s="541" t="s">
        <v>699</v>
      </c>
      <c r="E132" s="372" t="s">
        <v>700</v>
      </c>
      <c r="F132" s="377">
        <v>2</v>
      </c>
      <c r="G132" s="373" t="s">
        <v>237</v>
      </c>
      <c r="H132" s="373" t="s">
        <v>701</v>
      </c>
      <c r="I132" s="373" t="s">
        <v>702</v>
      </c>
      <c r="J132" s="375">
        <v>43627</v>
      </c>
      <c r="K132" s="373" t="s">
        <v>88</v>
      </c>
      <c r="L132" s="373"/>
      <c r="M132" s="373"/>
      <c r="N132" s="373"/>
      <c r="O132" s="373"/>
      <c r="P132" s="373"/>
      <c r="Q132" s="373"/>
      <c r="R132" s="373"/>
      <c r="S132" s="386">
        <v>45058</v>
      </c>
      <c r="T132" s="373" t="s">
        <v>43</v>
      </c>
      <c r="U132" s="414"/>
      <c r="V132" s="373" t="s">
        <v>93</v>
      </c>
      <c r="W132" s="377" t="s">
        <v>107</v>
      </c>
      <c r="X132" s="378" t="s">
        <v>49</v>
      </c>
      <c r="Y132" s="287" t="s">
        <v>705</v>
      </c>
      <c r="Z132" s="360" t="str">
        <f>IF(OR(ISBLANK(REPLACE(Y132,1,36,"")),REPLACE(Y132,1,36,"")=""), "sin link"&amp;ROW(),REPLACE(Y132,1,36,""))</f>
        <v>/osb/index.php/datos-de-salud/salud-ambiental/distribucionsustanciasquimicaspeligrosaspercapita/</v>
      </c>
      <c r="AA132" s="380" t="s">
        <v>93</v>
      </c>
    </row>
    <row r="133" spans="1:32" ht="34.5" customHeight="1">
      <c r="A133" s="369" t="s">
        <v>672</v>
      </c>
      <c r="B133" s="567" t="s">
        <v>1026</v>
      </c>
      <c r="C133" s="370" t="s">
        <v>82</v>
      </c>
      <c r="D133" s="370"/>
      <c r="E133" s="373" t="s">
        <v>683</v>
      </c>
      <c r="F133" s="377">
        <v>1</v>
      </c>
      <c r="G133" s="373" t="s">
        <v>237</v>
      </c>
      <c r="H133" s="373" t="s">
        <v>684</v>
      </c>
      <c r="I133" s="373" t="s">
        <v>685</v>
      </c>
      <c r="J133" s="375">
        <v>43425</v>
      </c>
      <c r="K133" s="373" t="s">
        <v>88</v>
      </c>
      <c r="L133" s="373"/>
      <c r="M133" s="373"/>
      <c r="N133" s="373"/>
      <c r="O133" s="373"/>
      <c r="P133" s="373"/>
      <c r="Q133" s="373"/>
      <c r="R133" s="373"/>
      <c r="S133" s="375">
        <v>45083</v>
      </c>
      <c r="T133" s="373" t="s">
        <v>43</v>
      </c>
      <c r="U133" s="514" t="s">
        <v>688</v>
      </c>
      <c r="V133" s="373" t="s">
        <v>93</v>
      </c>
      <c r="W133" s="377" t="s">
        <v>107</v>
      </c>
      <c r="X133" s="378" t="s">
        <v>49</v>
      </c>
      <c r="Y133" s="287" t="s">
        <v>689</v>
      </c>
      <c r="Z133" s="360" t="str">
        <f>IF(OR(ISBLANK(REPLACE(Y133,1,36,"")),REPLACE(Y133,1,36,"")=""), "sin link"&amp;ROW(),REPLACE(Y133,1,36,""))</f>
        <v>/osb/index.php/datos-de-salud/salud-ambiental/ausentismo-escolar/</v>
      </c>
      <c r="AA133" s="380" t="s">
        <v>93</v>
      </c>
    </row>
    <row r="134" spans="1:32" ht="34.5" customHeight="1">
      <c r="A134" s="369" t="s">
        <v>672</v>
      </c>
      <c r="B134" s="567" t="s">
        <v>1027</v>
      </c>
      <c r="C134" s="370" t="s">
        <v>82</v>
      </c>
      <c r="D134" s="370"/>
      <c r="E134" s="373" t="s">
        <v>683</v>
      </c>
      <c r="F134" s="377">
        <v>1</v>
      </c>
      <c r="G134" s="373" t="s">
        <v>237</v>
      </c>
      <c r="H134" s="373" t="s">
        <v>684</v>
      </c>
      <c r="I134" s="373" t="s">
        <v>685</v>
      </c>
      <c r="J134" s="375">
        <v>43425</v>
      </c>
      <c r="K134" s="373" t="s">
        <v>88</v>
      </c>
      <c r="L134" s="373"/>
      <c r="M134" s="373"/>
      <c r="N134" s="373"/>
      <c r="O134" s="373"/>
      <c r="P134" s="373"/>
      <c r="Q134" s="373"/>
      <c r="R134" s="373"/>
      <c r="S134" s="375">
        <v>45083</v>
      </c>
      <c r="T134" s="373" t="s">
        <v>43</v>
      </c>
      <c r="U134" s="514" t="s">
        <v>688</v>
      </c>
      <c r="V134" s="373" t="s">
        <v>93</v>
      </c>
      <c r="W134" s="377" t="s">
        <v>107</v>
      </c>
      <c r="X134" s="378" t="s">
        <v>49</v>
      </c>
      <c r="Y134" s="287" t="s">
        <v>689</v>
      </c>
      <c r="Z134" s="360" t="str">
        <f>IF(OR(ISBLANK(REPLACE(Y134,1,36,"")),REPLACE(Y134,1,36,"")=""), "sin link"&amp;ROW(),REPLACE(Y134,1,36,""))</f>
        <v>/osb/index.php/datos-de-salud/salud-ambiental/ausentismo-escolar/</v>
      </c>
      <c r="AA134" s="380" t="s">
        <v>93</v>
      </c>
    </row>
    <row r="135" spans="1:32" ht="89.25" customHeight="1">
      <c r="A135" s="369" t="s">
        <v>672</v>
      </c>
      <c r="B135" s="567" t="s">
        <v>1028</v>
      </c>
      <c r="C135" s="370" t="s">
        <v>82</v>
      </c>
      <c r="D135" s="370"/>
      <c r="E135" s="373" t="s">
        <v>683</v>
      </c>
      <c r="F135" s="377">
        <v>1</v>
      </c>
      <c r="G135" s="373" t="s">
        <v>237</v>
      </c>
      <c r="H135" s="373" t="s">
        <v>684</v>
      </c>
      <c r="I135" s="373" t="s">
        <v>685</v>
      </c>
      <c r="J135" s="375">
        <v>43425</v>
      </c>
      <c r="K135" s="373" t="s">
        <v>88</v>
      </c>
      <c r="L135" s="373"/>
      <c r="M135" s="373"/>
      <c r="N135" s="373"/>
      <c r="O135" s="373"/>
      <c r="P135" s="373"/>
      <c r="Q135" s="373"/>
      <c r="R135" s="373"/>
      <c r="S135" s="375">
        <v>45083</v>
      </c>
      <c r="T135" s="373" t="s">
        <v>43</v>
      </c>
      <c r="U135" s="514" t="s">
        <v>688</v>
      </c>
      <c r="V135" s="373" t="s">
        <v>93</v>
      </c>
      <c r="W135" s="377" t="s">
        <v>107</v>
      </c>
      <c r="X135" s="378" t="s">
        <v>49</v>
      </c>
      <c r="Y135" s="287" t="s">
        <v>689</v>
      </c>
      <c r="Z135" s="360" t="str">
        <f>IF(OR(ISBLANK(REPLACE(Y135,1,36,"")),REPLACE(Y135,1,36,"")=""), "sin link"&amp;ROW(),REPLACE(Y135,1,36,""))</f>
        <v>/osb/index.php/datos-de-salud/salud-ambiental/ausentismo-escolar/</v>
      </c>
      <c r="AA135" s="380" t="s">
        <v>93</v>
      </c>
    </row>
  </sheetData>
  <sheetProtection selectLockedCells="1"/>
  <autoFilter ref="A1:AF135" xr:uid="{00000000-0009-0000-0000-000000000000}">
    <filterColumn colId="2">
      <filters>
        <filter val="Público"/>
      </filters>
    </filterColumn>
  </autoFilter>
  <hyperlinks>
    <hyperlink ref="X85" r:id="rId1" xr:uid="{00000000-0004-0000-0000-000000000000}"/>
    <hyperlink ref="X24" r:id="rId2" xr:uid="{00000000-0004-0000-0000-000001000000}"/>
    <hyperlink ref="X107" r:id="rId3" xr:uid="{00000000-0004-0000-0000-000002000000}"/>
    <hyperlink ref="X108" r:id="rId4" xr:uid="{00000000-0004-0000-0000-000003000000}"/>
    <hyperlink ref="X111" r:id="rId5" xr:uid="{00000000-0004-0000-0000-000004000000}"/>
    <hyperlink ref="X31" r:id="rId6" xr:uid="{00000000-0004-0000-0000-000005000000}"/>
    <hyperlink ref="X96" r:id="rId7" xr:uid="{00000000-0004-0000-0000-000006000000}"/>
    <hyperlink ref="X99" r:id="rId8" xr:uid="{00000000-0004-0000-0000-000007000000}"/>
    <hyperlink ref="X40" r:id="rId9" xr:uid="{00000000-0004-0000-0000-000008000000}"/>
    <hyperlink ref="X43" r:id="rId10" xr:uid="{00000000-0004-0000-0000-000009000000}"/>
    <hyperlink ref="X53" r:id="rId11" xr:uid="{00000000-0004-0000-0000-00000A000000}"/>
    <hyperlink ref="X60" r:id="rId12" xr:uid="{00000000-0004-0000-0000-00000B000000}"/>
    <hyperlink ref="X62" r:id="rId13" xr:uid="{00000000-0004-0000-0000-00000C000000}"/>
    <hyperlink ref="X56" r:id="rId14" xr:uid="{00000000-0004-0000-0000-00000D000000}"/>
    <hyperlink ref="X48" r:id="rId15" xr:uid="{00000000-0004-0000-0000-00000E000000}"/>
    <hyperlink ref="X39" r:id="rId16" xr:uid="{00000000-0004-0000-0000-00000F000000}"/>
    <hyperlink ref="X78" r:id="rId17" xr:uid="{00000000-0004-0000-0000-000010000000}"/>
    <hyperlink ref="X74" r:id="rId18" xr:uid="{00000000-0004-0000-0000-000011000000}"/>
    <hyperlink ref="X72" r:id="rId19" xr:uid="{00000000-0004-0000-0000-000012000000}"/>
    <hyperlink ref="AD108" r:id="rId20" xr:uid="{00000000-0004-0000-0000-000013000000}"/>
    <hyperlink ref="AD107" r:id="rId21" xr:uid="{00000000-0004-0000-0000-000014000000}"/>
    <hyperlink ref="AD26" r:id="rId22" xr:uid="{00000000-0004-0000-0000-000015000000}"/>
    <hyperlink ref="X49" r:id="rId23" xr:uid="{00000000-0004-0000-0000-000016000000}"/>
    <hyperlink ref="AD111" r:id="rId24" xr:uid="{00000000-0004-0000-0000-000017000000}"/>
    <hyperlink ref="AD109" r:id="rId25" xr:uid="{00000000-0004-0000-0000-000018000000}"/>
    <hyperlink ref="AD110" r:id="rId26" xr:uid="{00000000-0004-0000-0000-000019000000}"/>
    <hyperlink ref="AD106" r:id="rId27" xr:uid="{00000000-0004-0000-0000-00001A000000}"/>
    <hyperlink ref="AD103" r:id="rId28" xr:uid="{00000000-0004-0000-0000-00001B000000}"/>
    <hyperlink ref="AD124" r:id="rId29" xr:uid="{00000000-0004-0000-0000-00001C000000}"/>
    <hyperlink ref="AD123" r:id="rId30" xr:uid="{00000000-0004-0000-0000-00001D000000}"/>
    <hyperlink ref="AD114" r:id="rId31" xr:uid="{00000000-0004-0000-0000-00001E000000}"/>
    <hyperlink ref="AD119" r:id="rId32" xr:uid="{00000000-0004-0000-0000-00001F000000}"/>
    <hyperlink ref="AD116" r:id="rId33" xr:uid="{00000000-0004-0000-0000-000020000000}"/>
    <hyperlink ref="AD118" r:id="rId34" xr:uid="{00000000-0004-0000-0000-000021000000}"/>
    <hyperlink ref="AD121" r:id="rId35" xr:uid="{00000000-0004-0000-0000-000022000000}"/>
    <hyperlink ref="AD113" r:id="rId36" xr:uid="{00000000-0004-0000-0000-000023000000}"/>
    <hyperlink ref="AD115" r:id="rId37" xr:uid="{00000000-0004-0000-0000-000024000000}"/>
    <hyperlink ref="AD117" r:id="rId38" xr:uid="{00000000-0004-0000-0000-000025000000}"/>
    <hyperlink ref="AD128" r:id="rId39" xr:uid="{00000000-0004-0000-0000-000026000000}"/>
    <hyperlink ref="AD129" r:id="rId40" xr:uid="{00000000-0004-0000-0000-000027000000}"/>
    <hyperlink ref="AD120" r:id="rId41" xr:uid="{00000000-0004-0000-0000-000028000000}"/>
    <hyperlink ref="AD97" r:id="rId42" xr:uid="{00000000-0004-0000-0000-000029000000}"/>
    <hyperlink ref="AD101" r:id="rId43" xr:uid="{00000000-0004-0000-0000-00002A000000}"/>
    <hyperlink ref="AD96" r:id="rId44" xr:uid="{00000000-0004-0000-0000-00002B000000}"/>
    <hyperlink ref="AD99" r:id="rId45" xr:uid="{00000000-0004-0000-0000-00002C000000}"/>
    <hyperlink ref="AD98" r:id="rId46" xr:uid="{00000000-0004-0000-0000-00002D000000}"/>
    <hyperlink ref="AD100" r:id="rId47" xr:uid="{00000000-0004-0000-0000-00002E000000}"/>
    <hyperlink ref="AD67" r:id="rId48" xr:uid="{00000000-0004-0000-0000-00002F000000}"/>
    <hyperlink ref="AD64" r:id="rId49" xr:uid="{00000000-0004-0000-0000-000030000000}"/>
    <hyperlink ref="AD66" r:id="rId50" xr:uid="{00000000-0004-0000-0000-000031000000}"/>
    <hyperlink ref="AD57" r:id="rId51" xr:uid="{00000000-0004-0000-0000-000032000000}"/>
    <hyperlink ref="AD55" r:id="rId52" xr:uid="{00000000-0004-0000-0000-000033000000}"/>
    <hyperlink ref="AD53" r:id="rId53" xr:uid="{00000000-0004-0000-0000-000034000000}"/>
    <hyperlink ref="AD62" r:id="rId54" xr:uid="{00000000-0004-0000-0000-000035000000}"/>
    <hyperlink ref="AD60" r:id="rId55" xr:uid="{00000000-0004-0000-0000-000036000000}"/>
    <hyperlink ref="AD59" r:id="rId56" xr:uid="{00000000-0004-0000-0000-000037000000}"/>
    <hyperlink ref="AD65" r:id="rId57" xr:uid="{00000000-0004-0000-0000-000038000000}"/>
    <hyperlink ref="AD41" r:id="rId58" xr:uid="{00000000-0004-0000-0000-000039000000}"/>
    <hyperlink ref="AD42" r:id="rId59" xr:uid="{00000000-0004-0000-0000-00003A000000}"/>
    <hyperlink ref="AD33" r:id="rId60" xr:uid="{00000000-0004-0000-0000-00003B000000}"/>
    <hyperlink ref="AD37" r:id="rId61" xr:uid="{00000000-0004-0000-0000-00003C000000}"/>
    <hyperlink ref="AD43" r:id="rId62" xr:uid="{00000000-0004-0000-0000-00003D000000}"/>
    <hyperlink ref="AD40" r:id="rId63" xr:uid="{00000000-0004-0000-0000-00003E000000}"/>
    <hyperlink ref="AD45" r:id="rId64" xr:uid="{00000000-0004-0000-0000-00003F000000}"/>
    <hyperlink ref="AD56" r:id="rId65" xr:uid="{00000000-0004-0000-0000-000040000000}"/>
    <hyperlink ref="AD31" r:id="rId66" xr:uid="{00000000-0004-0000-0000-000041000000}"/>
    <hyperlink ref="AD130" r:id="rId67" xr:uid="{00000000-0004-0000-0000-000042000000}"/>
    <hyperlink ref="X8" r:id="rId68" xr:uid="{00000000-0004-0000-0000-000043000000}"/>
    <hyperlink ref="X81" r:id="rId69" xr:uid="{00000000-0004-0000-0000-000044000000}"/>
    <hyperlink ref="X76" r:id="rId70" xr:uid="{00000000-0004-0000-0000-000045000000}"/>
    <hyperlink ref="X54" r:id="rId71" xr:uid="{00000000-0004-0000-0000-000046000000}"/>
    <hyperlink ref="AD54" r:id="rId72" xr:uid="{00000000-0004-0000-0000-000047000000}"/>
    <hyperlink ref="X103" r:id="rId73" xr:uid="{00000000-0004-0000-0000-000048000000}"/>
    <hyperlink ref="X45" r:id="rId74" xr:uid="{00000000-0004-0000-0000-000049000000}"/>
    <hyperlink ref="X46" r:id="rId75" xr:uid="{00000000-0004-0000-0000-00004A000000}"/>
    <hyperlink ref="AD85" r:id="rId76" xr:uid="{00000000-0004-0000-0000-00004B000000}"/>
    <hyperlink ref="AD86" r:id="rId77" xr:uid="{00000000-0004-0000-0000-00004C000000}"/>
    <hyperlink ref="AD87" r:id="rId78" xr:uid="{00000000-0004-0000-0000-00004D000000}"/>
    <hyperlink ref="X28" r:id="rId79" xr:uid="{00000000-0004-0000-0000-00004E000000}"/>
    <hyperlink ref="X17:X21" r:id="rId80" display="ycmalagon@saludcapital.gov.co " xr:uid="{00000000-0004-0000-0000-00004F000000}"/>
    <hyperlink ref="AD91" r:id="rId81" xr:uid="{00000000-0004-0000-0000-000050000000}"/>
    <hyperlink ref="AD44" r:id="rId82" xr:uid="{00000000-0004-0000-0000-000051000000}"/>
    <hyperlink ref="AD35" r:id="rId83" xr:uid="{00000000-0004-0000-0000-000052000000}"/>
    <hyperlink ref="AD46" r:id="rId84" xr:uid="{00000000-0004-0000-0000-000053000000}"/>
    <hyperlink ref="AD82" r:id="rId85" xr:uid="{00000000-0004-0000-0000-000054000000}"/>
    <hyperlink ref="AD39" r:id="rId86" xr:uid="{00000000-0004-0000-0000-000055000000}"/>
    <hyperlink ref="AD84" r:id="rId87" xr:uid="{00000000-0004-0000-0000-000056000000}"/>
    <hyperlink ref="X75" r:id="rId88" xr:uid="{00000000-0004-0000-0000-000057000000}"/>
    <hyperlink ref="X108" r:id="rId89" display="darozo@saludcapital.gov.co" xr:uid="{00000000-0004-0000-0000-000058000000}"/>
    <hyperlink ref="X33" r:id="rId90" xr:uid="{00000000-0004-0000-0000-000059000000}"/>
    <hyperlink ref="X13" r:id="rId91" xr:uid="{00000000-0004-0000-0000-00005A000000}"/>
    <hyperlink ref="X12" r:id="rId92" xr:uid="{00000000-0004-0000-0000-00005B000000}"/>
    <hyperlink ref="X109" r:id="rId93" xr:uid="{00000000-0004-0000-0000-00005C000000}"/>
    <hyperlink ref="X110" r:id="rId94" xr:uid="{00000000-0004-0000-0000-00005D000000}"/>
    <hyperlink ref="X17" r:id="rId95" xr:uid="{00000000-0004-0000-0000-00005E000000}"/>
    <hyperlink ref="X14:X16" r:id="rId96" display="daforero@saludcapital.gov.co" xr:uid="{00000000-0004-0000-0000-00005F000000}"/>
    <hyperlink ref="AD102" r:id="rId97" xr:uid="{00000000-0004-0000-0000-000060000000}"/>
    <hyperlink ref="AD58" r:id="rId98" xr:uid="{00000000-0004-0000-0000-000061000000}"/>
    <hyperlink ref="X58" r:id="rId99" xr:uid="{00000000-0004-0000-0000-000062000000}"/>
    <hyperlink ref="X79" r:id="rId100" xr:uid="{00000000-0004-0000-0000-000063000000}"/>
    <hyperlink ref="X36" r:id="rId101" xr:uid="{00000000-0004-0000-0000-000064000000}"/>
    <hyperlink ref="AD36" r:id="rId102" xr:uid="{00000000-0004-0000-0000-000065000000}"/>
    <hyperlink ref="X125" r:id="rId103" xr:uid="{00000000-0004-0000-0000-000066000000}"/>
    <hyperlink ref="B2" r:id="rId104" display="https://saludata.saludcapital.gov.co/osb/index.php/datos-de-salud/salud-a-mi-barrio-salud-a-mi-vereda/atencion-en-casa/" xr:uid="{00000000-0004-0000-0000-000067000000}"/>
    <hyperlink ref="B3" r:id="rId105" display="https://saludata.saludcapital.gov.co/osb/index.php/datos-de-salud/salud-a-mi-barrio-salud-a-mi-vereda/canalizaciones-rutas-integrales-de-atencion-en-salud/" xr:uid="{00000000-0004-0000-0000-000068000000}"/>
    <hyperlink ref="B6" r:id="rId106" display="https://saludata.saludcapital.gov.co/osb/index.php/datos-de-salud/salud-a-mi-barrio-salud-a-mi-vereda/person-afiliada-reg-subsidiado/" xr:uid="{00000000-0004-0000-0000-000069000000}"/>
    <hyperlink ref="AD94" r:id="rId107" xr:uid="{00000000-0004-0000-0000-00006A000000}"/>
    <hyperlink ref="AD90" r:id="rId108" xr:uid="{00000000-0004-0000-0000-00006B000000}"/>
    <hyperlink ref="AD93" r:id="rId109" xr:uid="{00000000-0004-0000-0000-00006C000000}"/>
    <hyperlink ref="AD127" r:id="rId110" xr:uid="{00000000-0004-0000-0000-00006D000000}"/>
    <hyperlink ref="AD83" r:id="rId111" xr:uid="{00000000-0004-0000-0000-00006E000000}"/>
    <hyperlink ref="AD27" r:id="rId112" xr:uid="{00000000-0004-0000-0000-00006F000000}"/>
    <hyperlink ref="AD28" r:id="rId113" xr:uid="{00000000-0004-0000-0000-000070000000}"/>
    <hyperlink ref="AD29" r:id="rId114" xr:uid="{00000000-0004-0000-0000-000071000000}"/>
    <hyperlink ref="AD30" r:id="rId115" xr:uid="{00000000-0004-0000-0000-000072000000}"/>
    <hyperlink ref="AD81" r:id="rId116" xr:uid="{00000000-0004-0000-0000-000073000000}"/>
    <hyperlink ref="AD3" r:id="rId117" xr:uid="{00000000-0004-0000-0000-000074000000}"/>
    <hyperlink ref="AD2" r:id="rId118" xr:uid="{00000000-0004-0000-0000-000075000000}"/>
    <hyperlink ref="AD8" r:id="rId119" xr:uid="{00000000-0004-0000-0000-000076000000}"/>
    <hyperlink ref="AD24" r:id="rId120" xr:uid="{00000000-0004-0000-0000-000077000000}"/>
    <hyperlink ref="AD7" r:id="rId121" xr:uid="{00000000-0004-0000-0000-000078000000}"/>
    <hyperlink ref="AD18" r:id="rId122" xr:uid="{00000000-0004-0000-0000-000079000000}"/>
    <hyperlink ref="AD52" r:id="rId123" xr:uid="{00000000-0004-0000-0000-00007A000000}"/>
    <hyperlink ref="AD12" r:id="rId124" xr:uid="{00000000-0004-0000-0000-00007B000000}"/>
    <hyperlink ref="AD122" r:id="rId125" xr:uid="{00000000-0004-0000-0000-00007C000000}"/>
    <hyperlink ref="AD10" r:id="rId126" xr:uid="{00000000-0004-0000-0000-00007D000000}"/>
    <hyperlink ref="AD13" r:id="rId127" xr:uid="{00000000-0004-0000-0000-00007E000000}"/>
    <hyperlink ref="AD11" r:id="rId128" xr:uid="{00000000-0004-0000-0000-00007F000000}"/>
    <hyperlink ref="AD16" r:id="rId129" xr:uid="{00000000-0004-0000-0000-000080000000}"/>
    <hyperlink ref="AD15" r:id="rId130" xr:uid="{00000000-0004-0000-0000-000081000000}"/>
    <hyperlink ref="AD14" r:id="rId131" xr:uid="{00000000-0004-0000-0000-000082000000}"/>
    <hyperlink ref="AD9" r:id="rId132" xr:uid="{00000000-0004-0000-0000-000083000000}"/>
    <hyperlink ref="X2" r:id="rId133" display="sjsanchez@saludcapital.gov.co" xr:uid="{00000000-0004-0000-0000-000084000000}"/>
    <hyperlink ref="X25" r:id="rId134" xr:uid="{00000000-0004-0000-0000-000085000000}"/>
    <hyperlink ref="X55" r:id="rId135" xr:uid="{00000000-0004-0000-0000-000086000000}"/>
    <hyperlink ref="X63" r:id="rId136" xr:uid="{00000000-0004-0000-0000-000087000000}"/>
    <hyperlink ref="X32" r:id="rId137" xr:uid="{00000000-0004-0000-0000-000088000000}"/>
    <hyperlink ref="AD32" r:id="rId138" xr:uid="{00000000-0004-0000-0000-000089000000}"/>
    <hyperlink ref="AD25" r:id="rId139" xr:uid="{00000000-0004-0000-0000-00008A000000}"/>
    <hyperlink ref="X19" r:id="rId140" display="ycmalagon@saludcapital.gov.co " xr:uid="{00000000-0004-0000-0000-00008B000000}"/>
    <hyperlink ref="X68" r:id="rId141" xr:uid="{00000000-0004-0000-0000-00008C000000}"/>
    <hyperlink ref="AD125" r:id="rId142" xr:uid="{00000000-0004-0000-0000-00008D000000}"/>
    <hyperlink ref="AD69" r:id="rId143" xr:uid="{00000000-0004-0000-0000-00008E000000}"/>
    <hyperlink ref="X127" r:id="rId144" xr:uid="{00000000-0004-0000-0000-00008F000000}"/>
    <hyperlink ref="X70" r:id="rId145" xr:uid="{00000000-0004-0000-0000-000090000000}"/>
    <hyperlink ref="X95" r:id="rId146" xr:uid="{00000000-0004-0000-0000-000091000000}"/>
    <hyperlink ref="AD126" r:id="rId147" xr:uid="{00000000-0004-0000-0000-000092000000}"/>
    <hyperlink ref="X105" r:id="rId148" xr:uid="{00000000-0004-0000-0000-000093000000}"/>
    <hyperlink ref="AD105" r:id="rId149" xr:uid="{00000000-0004-0000-0000-000094000000}"/>
    <hyperlink ref="X104" r:id="rId150" xr:uid="{00000000-0004-0000-0000-000095000000}"/>
    <hyperlink ref="AD104" r:id="rId151" xr:uid="{00000000-0004-0000-0000-000096000000}"/>
    <hyperlink ref="AD95" r:id="rId152" xr:uid="{00000000-0004-0000-0000-000097000000}"/>
    <hyperlink ref="AD70" r:id="rId153" xr:uid="{00000000-0004-0000-0000-000098000000}"/>
    <hyperlink ref="AF59" r:id="rId154" xr:uid="{00000000-0004-0000-0000-000099000000}"/>
    <hyperlink ref="AF64" r:id="rId155" xr:uid="{00000000-0004-0000-0000-00009A000000}"/>
    <hyperlink ref="AF67" r:id="rId156" xr:uid="{00000000-0004-0000-0000-00009B000000}"/>
    <hyperlink ref="AF66" r:id="rId157" xr:uid="{00000000-0004-0000-0000-00009C000000}"/>
    <hyperlink ref="AF57" r:id="rId158" xr:uid="{00000000-0004-0000-0000-00009D000000}"/>
    <hyperlink ref="AF55" r:id="rId159" xr:uid="{00000000-0004-0000-0000-00009E000000}"/>
    <hyperlink ref="AF119" r:id="rId160" xr:uid="{00000000-0004-0000-0000-00009F000000}"/>
    <hyperlink ref="AF31" r:id="rId161" xr:uid="{00000000-0004-0000-0000-0000A0000000}"/>
    <hyperlink ref="AF25" r:id="rId162" xr:uid="{00000000-0004-0000-0000-0000A1000000}"/>
    <hyperlink ref="AF52" r:id="rId163" xr:uid="{00000000-0004-0000-0000-0000A2000000}"/>
    <hyperlink ref="AF94" r:id="rId164" xr:uid="{00000000-0004-0000-0000-0000A3000000}"/>
    <hyperlink ref="AF95" r:id="rId165" xr:uid="{00000000-0004-0000-0000-0000A4000000}"/>
    <hyperlink ref="AF10" r:id="rId166" xr:uid="{00000000-0004-0000-0000-0000A5000000}"/>
    <hyperlink ref="AF3" r:id="rId167" xr:uid="{00000000-0004-0000-0000-0000A6000000}"/>
    <hyperlink ref="AF2" r:id="rId168" xr:uid="{00000000-0004-0000-0000-0000A7000000}"/>
    <hyperlink ref="AD78" r:id="rId169" xr:uid="{00000000-0004-0000-0000-0000A8000000}"/>
    <hyperlink ref="AD23" r:id="rId170" xr:uid="{00000000-0004-0000-0000-0000A9000000}"/>
    <hyperlink ref="AD17" r:id="rId171" xr:uid="{00000000-0004-0000-0000-0000AA000000}"/>
    <hyperlink ref="AD20" r:id="rId172" xr:uid="{00000000-0004-0000-0000-0000AB000000}"/>
    <hyperlink ref="AD21" r:id="rId173" xr:uid="{00000000-0004-0000-0000-0000AC000000}"/>
    <hyperlink ref="AD22" r:id="rId174" xr:uid="{00000000-0004-0000-0000-0000AD000000}"/>
    <hyperlink ref="AD48" r:id="rId175" xr:uid="{00000000-0004-0000-0000-0000AE000000}"/>
    <hyperlink ref="AD49" r:id="rId176" xr:uid="{00000000-0004-0000-0000-0000AF000000}"/>
    <hyperlink ref="AD51" r:id="rId177" xr:uid="{00000000-0004-0000-0000-0000B0000000}"/>
    <hyperlink ref="AD61" r:id="rId178" xr:uid="{00000000-0004-0000-0000-0000B1000000}"/>
    <hyperlink ref="AD63" r:id="rId179" xr:uid="{00000000-0004-0000-0000-0000B2000000}"/>
    <hyperlink ref="AD72" r:id="rId180" xr:uid="{00000000-0004-0000-0000-0000B3000000}"/>
    <hyperlink ref="AD73" r:id="rId181" xr:uid="{00000000-0004-0000-0000-0000B4000000}"/>
    <hyperlink ref="AD74" r:id="rId182" xr:uid="{00000000-0004-0000-0000-0000B5000000}"/>
    <hyperlink ref="AD75" r:id="rId183" xr:uid="{00000000-0004-0000-0000-0000B6000000}"/>
    <hyperlink ref="AD76" r:id="rId184" xr:uid="{00000000-0004-0000-0000-0000B7000000}"/>
    <hyperlink ref="AD77" r:id="rId185" xr:uid="{00000000-0004-0000-0000-0000B8000000}"/>
    <hyperlink ref="AD79" r:id="rId186" xr:uid="{00000000-0004-0000-0000-0000B9000000}"/>
    <hyperlink ref="AD80" r:id="rId187" xr:uid="{00000000-0004-0000-0000-0000BA000000}"/>
    <hyperlink ref="X131" r:id="rId188" xr:uid="{00000000-0004-0000-0000-0000BB000000}"/>
    <hyperlink ref="AD131" r:id="rId189" xr:uid="{00000000-0004-0000-0000-0000BC000000}"/>
    <hyperlink ref="AF18" r:id="rId190" xr:uid="{00000000-0004-0000-0000-0000BD000000}"/>
    <hyperlink ref="AF12" r:id="rId191" xr:uid="{00000000-0004-0000-0000-0000BE000000}"/>
    <hyperlink ref="AF97" r:id="rId192" xr:uid="{00000000-0004-0000-0000-0000BF000000}"/>
    <hyperlink ref="AF98" r:id="rId193" xr:uid="{00000000-0004-0000-0000-0000C0000000}"/>
    <hyperlink ref="AF100" r:id="rId194" xr:uid="{00000000-0004-0000-0000-0000C1000000}"/>
    <hyperlink ref="AF101" r:id="rId195" xr:uid="{00000000-0004-0000-0000-0000C2000000}"/>
    <hyperlink ref="AF102" r:id="rId196" xr:uid="{00000000-0004-0000-0000-0000C3000000}"/>
    <hyperlink ref="AF103" r:id="rId197" xr:uid="{00000000-0004-0000-0000-0000C4000000}"/>
    <hyperlink ref="AF104" r:id="rId198" xr:uid="{00000000-0004-0000-0000-0000C5000000}"/>
    <hyperlink ref="AF105" r:id="rId199" xr:uid="{00000000-0004-0000-0000-0000C6000000}"/>
    <hyperlink ref="AF106" r:id="rId200" xr:uid="{00000000-0004-0000-0000-0000C7000000}"/>
    <hyperlink ref="AF109" r:id="rId201" xr:uid="{00000000-0004-0000-0000-0000C8000000}"/>
    <hyperlink ref="AF110" r:id="rId202" xr:uid="{00000000-0004-0000-0000-0000C9000000}"/>
    <hyperlink ref="AF125" r:id="rId203" xr:uid="{00000000-0004-0000-0000-0000CA000000}"/>
    <hyperlink ref="AF126" r:id="rId204" xr:uid="{00000000-0004-0000-0000-0000CB000000}"/>
    <hyperlink ref="AF131" r:id="rId205" xr:uid="{00000000-0004-0000-0000-0000CC000000}"/>
    <hyperlink ref="X5" r:id="rId206" xr:uid="{00000000-0004-0000-0000-0000CD000000}"/>
    <hyperlink ref="X4" r:id="rId207" xr:uid="{00000000-0004-0000-0000-0000CE000000}"/>
    <hyperlink ref="X6" r:id="rId208" xr:uid="{00000000-0004-0000-0000-0000CF000000}"/>
    <hyperlink ref="X22" r:id="rId209" xr:uid="{00000000-0004-0000-0000-0000D0000000}"/>
    <hyperlink ref="X34" r:id="rId210" xr:uid="{00000000-0004-0000-0000-0000D1000000}"/>
    <hyperlink ref="AF99" r:id="rId211" xr:uid="{00000000-0004-0000-0000-0000D2000000}"/>
    <hyperlink ref="AF96" r:id="rId212" xr:uid="{00000000-0004-0000-0000-0000D3000000}"/>
    <hyperlink ref="AF7" r:id="rId213" xr:uid="{00000000-0004-0000-0000-0000D4000000}"/>
    <hyperlink ref="AF8" r:id="rId214" xr:uid="{00000000-0004-0000-0000-0000D5000000}"/>
    <hyperlink ref="AF11" r:id="rId215" xr:uid="{00000000-0004-0000-0000-0000D6000000}"/>
    <hyperlink ref="AF13" r:id="rId216" xr:uid="{00000000-0004-0000-0000-0000D7000000}"/>
    <hyperlink ref="AF14" r:id="rId217" xr:uid="{00000000-0004-0000-0000-0000D8000000}"/>
    <hyperlink ref="AF15" r:id="rId218" xr:uid="{00000000-0004-0000-0000-0000D9000000}"/>
    <hyperlink ref="AF16" r:id="rId219" xr:uid="{00000000-0004-0000-0000-0000DA000000}"/>
    <hyperlink ref="AF107" r:id="rId220" xr:uid="{00000000-0004-0000-0000-0000DB000000}"/>
    <hyperlink ref="AF108" r:id="rId221" xr:uid="{00000000-0004-0000-0000-0000DC000000}"/>
    <hyperlink ref="AF111" r:id="rId222" xr:uid="{00000000-0004-0000-0000-0000DD000000}"/>
    <hyperlink ref="AF113" r:id="rId223" xr:uid="{00000000-0004-0000-0000-0000DE000000}"/>
    <hyperlink ref="AF114" r:id="rId224" xr:uid="{00000000-0004-0000-0000-0000DF000000}"/>
    <hyperlink ref="AF115" r:id="rId225" xr:uid="{00000000-0004-0000-0000-0000E0000000}"/>
    <hyperlink ref="AF116" r:id="rId226" xr:uid="{00000000-0004-0000-0000-0000E1000000}"/>
    <hyperlink ref="AF117" r:id="rId227" xr:uid="{00000000-0004-0000-0000-0000E2000000}"/>
    <hyperlink ref="AF118" r:id="rId228" xr:uid="{00000000-0004-0000-0000-0000E3000000}"/>
    <hyperlink ref="AF120" r:id="rId229" xr:uid="{00000000-0004-0000-0000-0000E4000000}"/>
    <hyperlink ref="AF121" r:id="rId230" xr:uid="{00000000-0004-0000-0000-0000E5000000}"/>
    <hyperlink ref="Y132" r:id="rId231" xr:uid="{00000000-0004-0000-0000-0000E6000000}"/>
    <hyperlink ref="Y133" r:id="rId232" xr:uid="{00000000-0004-0000-0000-0000E7000000}"/>
    <hyperlink ref="Y134" r:id="rId233" xr:uid="{00000000-0004-0000-0000-0000E8000000}"/>
    <hyperlink ref="Y135" r:id="rId234" xr:uid="{00000000-0004-0000-0000-0000E9000000}"/>
    <hyperlink ref="X61" r:id="rId235" xr:uid="{00000000-0004-0000-0000-0000EA000000}"/>
    <hyperlink ref="X50" r:id="rId236" xr:uid="{00000000-0004-0000-0000-0000EB000000}"/>
    <hyperlink ref="AF34" r:id="rId237" xr:uid="{00000000-0004-0000-0000-0000EC000000}"/>
    <hyperlink ref="AF33" r:id="rId238" xr:uid="{00000000-0004-0000-0000-0000ED000000}"/>
    <hyperlink ref="AF35" r:id="rId239" xr:uid="{00000000-0004-0000-0000-0000EE000000}"/>
    <hyperlink ref="AF36" r:id="rId240" xr:uid="{00000000-0004-0000-0000-0000EF000000}"/>
    <hyperlink ref="AF37" r:id="rId241" xr:uid="{00000000-0004-0000-0000-0000F0000000}"/>
    <hyperlink ref="AF38" r:id="rId242" xr:uid="{00000000-0004-0000-0000-0000F1000000}"/>
    <hyperlink ref="AF39" r:id="rId243" xr:uid="{00000000-0004-0000-0000-0000F2000000}"/>
    <hyperlink ref="AF40" r:id="rId244" xr:uid="{00000000-0004-0000-0000-0000F3000000}"/>
    <hyperlink ref="AF41" r:id="rId245" xr:uid="{00000000-0004-0000-0000-0000F4000000}"/>
    <hyperlink ref="AF42" r:id="rId246" xr:uid="{00000000-0004-0000-0000-0000F5000000}"/>
    <hyperlink ref="AF43" r:id="rId247" xr:uid="{00000000-0004-0000-0000-0000F6000000}"/>
    <hyperlink ref="AF44" r:id="rId248" xr:uid="{00000000-0004-0000-0000-0000F7000000}"/>
    <hyperlink ref="AF45" r:id="rId249" xr:uid="{00000000-0004-0000-0000-0000F8000000}"/>
    <hyperlink ref="AF46" r:id="rId250" xr:uid="{00000000-0004-0000-0000-0000F9000000}"/>
    <hyperlink ref="AF48" r:id="rId251" xr:uid="{00000000-0004-0000-0000-0000FA000000}"/>
    <hyperlink ref="AF49" r:id="rId252" xr:uid="{00000000-0004-0000-0000-0000FB000000}"/>
    <hyperlink ref="AF50" r:id="rId253" xr:uid="{00000000-0004-0000-0000-0000FC000000}"/>
    <hyperlink ref="AF77" r:id="rId254" xr:uid="{00000000-0004-0000-0000-0000FD000000}"/>
    <hyperlink ref="AF72" r:id="rId255" xr:uid="{00000000-0004-0000-0000-0000FE000000}"/>
    <hyperlink ref="AF73" r:id="rId256" xr:uid="{00000000-0004-0000-0000-0000FF000000}"/>
    <hyperlink ref="AF74" r:id="rId257" xr:uid="{00000000-0004-0000-0000-000000010000}"/>
    <hyperlink ref="AF75" r:id="rId258" xr:uid="{00000000-0004-0000-0000-000001010000}"/>
    <hyperlink ref="AF76" r:id="rId259" xr:uid="{00000000-0004-0000-0000-000002010000}"/>
    <hyperlink ref="AF78" r:id="rId260" xr:uid="{00000000-0004-0000-0000-000003010000}"/>
    <hyperlink ref="AF79" r:id="rId261" xr:uid="{00000000-0004-0000-0000-000004010000}"/>
    <hyperlink ref="AF80" r:id="rId262" xr:uid="{00000000-0004-0000-0000-000005010000}"/>
    <hyperlink ref="X44" r:id="rId263" xr:uid="{00000000-0004-0000-0000-000006010000}"/>
    <hyperlink ref="X35" r:id="rId264" xr:uid="{00000000-0004-0000-0000-000007010000}"/>
    <hyperlink ref="X89" r:id="rId265" xr:uid="{00000000-0004-0000-0000-000008010000}"/>
    <hyperlink ref="AD89" r:id="rId266" xr:uid="{00000000-0004-0000-0000-000009010000}"/>
    <hyperlink ref="X88" r:id="rId267" xr:uid="{00000000-0004-0000-0000-00000A010000}"/>
    <hyperlink ref="AD88" r:id="rId268" xr:uid="{00000000-0004-0000-0000-00000B010000}"/>
    <hyperlink ref="X59" r:id="rId269" xr:uid="{00000000-0004-0000-0000-00000C010000}"/>
  </hyperlinks>
  <pageMargins left="0.7" right="0.7" top="0.75" bottom="0.75" header="0.3" footer="0.3"/>
  <pageSetup scale="11" orientation="portrait" horizontalDpi="4294967294" verticalDpi="4294967294" r:id="rId270"/>
  <legacyDrawing r:id="rId27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 validación'!$C$1:$C$6</xm:f>
          </x14:formula1>
          <xm:sqref>V132:V135 AA136:AA1048576 AA2:AA131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59"/>
  <sheetViews>
    <sheetView tabSelected="1" view="pageBreakPreview" zoomScale="85" zoomScaleNormal="100" zoomScaleSheetLayoutView="85" workbookViewId="0">
      <pane ySplit="1" topLeftCell="A2" activePane="bottomLeft" state="frozen"/>
      <selection pane="bottomLeft" activeCell="D9" sqref="D9"/>
    </sheetView>
  </sheetViews>
  <sheetFormatPr defaultColWidth="29.28515625" defaultRowHeight="15"/>
  <cols>
    <col min="1" max="1" width="27.7109375" style="597" customWidth="1"/>
    <col min="2" max="2" width="78.140625" style="577" customWidth="1"/>
    <col min="3" max="3" width="85" style="598" bestFit="1" customWidth="1"/>
    <col min="4" max="16384" width="29.28515625" style="577"/>
  </cols>
  <sheetData>
    <row r="1" spans="1:3" ht="16.5">
      <c r="A1" s="599" t="s">
        <v>0</v>
      </c>
      <c r="B1" s="599" t="s">
        <v>1</v>
      </c>
      <c r="C1" s="599" t="s">
        <v>1029</v>
      </c>
    </row>
    <row r="2" spans="1:3" s="578" customFormat="1" ht="13.5">
      <c r="A2" s="575" t="s">
        <v>80</v>
      </c>
      <c r="B2" s="585" t="s">
        <v>1030</v>
      </c>
      <c r="C2" s="580" t="s">
        <v>95</v>
      </c>
    </row>
    <row r="3" spans="1:3" s="578" customFormat="1" ht="13.5">
      <c r="A3" s="575" t="s">
        <v>80</v>
      </c>
      <c r="B3" s="585" t="s">
        <v>96</v>
      </c>
      <c r="C3" s="580" t="s">
        <v>109</v>
      </c>
    </row>
    <row r="4" spans="1:3" s="578" customFormat="1" ht="13.5">
      <c r="A4" s="575" t="s">
        <v>80</v>
      </c>
      <c r="B4" s="585" t="s">
        <v>110</v>
      </c>
      <c r="C4" s="580" t="s">
        <v>1031</v>
      </c>
    </row>
    <row r="5" spans="1:3" s="578" customFormat="1" ht="13.5">
      <c r="A5" s="575" t="s">
        <v>80</v>
      </c>
      <c r="B5" s="588" t="s">
        <v>1032</v>
      </c>
      <c r="C5" s="580" t="s">
        <v>156</v>
      </c>
    </row>
    <row r="6" spans="1:3" s="578" customFormat="1" ht="13.5">
      <c r="A6" s="575" t="s">
        <v>80</v>
      </c>
      <c r="B6" s="585" t="s">
        <v>1033</v>
      </c>
      <c r="C6" s="580" t="s">
        <v>164</v>
      </c>
    </row>
    <row r="7" spans="1:3" s="578" customFormat="1" ht="13.5">
      <c r="A7" s="575" t="s">
        <v>80</v>
      </c>
      <c r="B7" s="585" t="s">
        <v>173</v>
      </c>
      <c r="C7" s="580" t="s">
        <v>179</v>
      </c>
    </row>
    <row r="8" spans="1:3" s="578" customFormat="1" ht="13.5">
      <c r="A8" s="575" t="s">
        <v>180</v>
      </c>
      <c r="B8" s="585" t="s">
        <v>1034</v>
      </c>
      <c r="C8" s="576" t="s">
        <v>202</v>
      </c>
    </row>
    <row r="9" spans="1:3" s="578" customFormat="1" ht="27">
      <c r="A9" s="575" t="s">
        <v>233</v>
      </c>
      <c r="B9" s="585" t="s">
        <v>234</v>
      </c>
      <c r="C9" s="580" t="s">
        <v>1035</v>
      </c>
    </row>
    <row r="10" spans="1:3" s="583" customFormat="1" ht="27">
      <c r="A10" s="586" t="s">
        <v>233</v>
      </c>
      <c r="B10" s="587" t="s">
        <v>243</v>
      </c>
      <c r="C10" s="584" t="s">
        <v>1036</v>
      </c>
    </row>
    <row r="11" spans="1:3" s="579" customFormat="1" ht="30.75">
      <c r="A11" s="575" t="s">
        <v>233</v>
      </c>
      <c r="B11" s="585" t="s">
        <v>278</v>
      </c>
      <c r="C11" s="590" t="s">
        <v>1037</v>
      </c>
    </row>
    <row r="12" spans="1:3" s="579" customFormat="1" ht="13.5">
      <c r="A12" s="575" t="s">
        <v>294</v>
      </c>
      <c r="B12" s="585" t="s">
        <v>1038</v>
      </c>
      <c r="C12" s="580" t="s">
        <v>305</v>
      </c>
    </row>
    <row r="13" spans="1:3" s="579" customFormat="1" ht="13.5">
      <c r="A13" s="575" t="s">
        <v>294</v>
      </c>
      <c r="B13" s="585" t="s">
        <v>1039</v>
      </c>
      <c r="C13" s="580" t="s">
        <v>311</v>
      </c>
    </row>
    <row r="14" spans="1:3" s="579" customFormat="1" ht="13.5">
      <c r="A14" s="575" t="s">
        <v>294</v>
      </c>
      <c r="B14" s="585" t="s">
        <v>1040</v>
      </c>
      <c r="C14" s="580" t="s">
        <v>319</v>
      </c>
    </row>
    <row r="15" spans="1:3" s="579" customFormat="1" ht="13.5">
      <c r="A15" s="575" t="s">
        <v>320</v>
      </c>
      <c r="B15" s="585" t="s">
        <v>321</v>
      </c>
      <c r="C15" s="580" t="s">
        <v>329</v>
      </c>
    </row>
    <row r="16" spans="1:3" s="579" customFormat="1" ht="13.5">
      <c r="A16" s="575" t="s">
        <v>294</v>
      </c>
      <c r="B16" s="585" t="s">
        <v>330</v>
      </c>
      <c r="C16" s="580" t="s">
        <v>338</v>
      </c>
    </row>
    <row r="17" spans="1:3" s="578" customFormat="1" ht="23.25" customHeight="1">
      <c r="A17" s="575" t="s">
        <v>294</v>
      </c>
      <c r="B17" s="585" t="s">
        <v>349</v>
      </c>
      <c r="C17" s="580" t="s">
        <v>357</v>
      </c>
    </row>
    <row r="18" spans="1:3" s="578" customFormat="1" ht="13.5">
      <c r="A18" s="575" t="s">
        <v>294</v>
      </c>
      <c r="B18" s="585" t="s">
        <v>1041</v>
      </c>
      <c r="C18" s="580" t="s">
        <v>363</v>
      </c>
    </row>
    <row r="19" spans="1:3" s="578" customFormat="1" ht="13.5">
      <c r="A19" s="575" t="s">
        <v>294</v>
      </c>
      <c r="B19" s="585" t="s">
        <v>1042</v>
      </c>
      <c r="C19" s="580" t="s">
        <v>382</v>
      </c>
    </row>
    <row r="20" spans="1:3" s="578" customFormat="1" ht="13.5">
      <c r="A20" s="575" t="s">
        <v>294</v>
      </c>
      <c r="B20" s="585" t="s">
        <v>1043</v>
      </c>
      <c r="C20" s="580" t="s">
        <v>389</v>
      </c>
    </row>
    <row r="21" spans="1:3" s="578" customFormat="1" ht="13.5">
      <c r="A21" s="575" t="s">
        <v>294</v>
      </c>
      <c r="B21" s="585" t="s">
        <v>404</v>
      </c>
      <c r="C21" s="580" t="s">
        <v>416</v>
      </c>
    </row>
    <row r="22" spans="1:3" s="578" customFormat="1" ht="13.5">
      <c r="A22" s="575" t="s">
        <v>294</v>
      </c>
      <c r="B22" s="585" t="s">
        <v>1044</v>
      </c>
      <c r="C22" s="580" t="s">
        <v>426</v>
      </c>
    </row>
    <row r="23" spans="1:3" s="578" customFormat="1" ht="13.5">
      <c r="A23" s="575" t="s">
        <v>294</v>
      </c>
      <c r="B23" s="585" t="s">
        <v>427</v>
      </c>
      <c r="C23" s="580" t="s">
        <v>432</v>
      </c>
    </row>
    <row r="24" spans="1:3" s="578" customFormat="1" ht="27">
      <c r="A24" s="575" t="s">
        <v>233</v>
      </c>
      <c r="B24" s="585" t="s">
        <v>443</v>
      </c>
      <c r="C24" s="580" t="s">
        <v>1045</v>
      </c>
    </row>
    <row r="25" spans="1:3" s="582" customFormat="1" ht="27">
      <c r="A25" s="586" t="s">
        <v>433</v>
      </c>
      <c r="B25" s="587" t="s">
        <v>453</v>
      </c>
      <c r="C25" s="581" t="s">
        <v>1046</v>
      </c>
    </row>
    <row r="26" spans="1:3" s="582" customFormat="1" ht="13.5">
      <c r="A26" s="586" t="s">
        <v>433</v>
      </c>
      <c r="B26" s="587" t="s">
        <v>507</v>
      </c>
      <c r="C26" s="581" t="s">
        <v>1047</v>
      </c>
    </row>
    <row r="27" spans="1:3" s="582" customFormat="1" ht="27">
      <c r="A27" s="586" t="s">
        <v>433</v>
      </c>
      <c r="B27" s="587" t="s">
        <v>524</v>
      </c>
      <c r="C27" s="581" t="s">
        <v>1048</v>
      </c>
    </row>
    <row r="28" spans="1:3" s="578" customFormat="1" ht="13.5">
      <c r="A28" s="575" t="s">
        <v>595</v>
      </c>
      <c r="B28" s="588" t="s">
        <v>596</v>
      </c>
      <c r="C28" s="580" t="s">
        <v>604</v>
      </c>
    </row>
    <row r="29" spans="1:3" s="578" customFormat="1" ht="13.5">
      <c r="A29" s="575" t="s">
        <v>595</v>
      </c>
      <c r="B29" s="585" t="s">
        <v>614</v>
      </c>
      <c r="C29" s="580" t="s">
        <v>622</v>
      </c>
    </row>
    <row r="30" spans="1:3" s="579" customFormat="1" ht="13.5">
      <c r="A30" s="575" t="s">
        <v>595</v>
      </c>
      <c r="B30" s="585" t="s">
        <v>623</v>
      </c>
      <c r="C30" s="580" t="s">
        <v>631</v>
      </c>
    </row>
    <row r="31" spans="1:3" s="578" customFormat="1">
      <c r="A31" s="575" t="s">
        <v>672</v>
      </c>
      <c r="B31" s="592" t="s">
        <v>690</v>
      </c>
      <c r="C31" s="591" t="s">
        <v>1049</v>
      </c>
    </row>
    <row r="32" spans="1:3" s="578" customFormat="1" ht="27">
      <c r="A32" s="575" t="s">
        <v>672</v>
      </c>
      <c r="B32" s="594" t="s">
        <v>1050</v>
      </c>
      <c r="C32" s="593" t="s">
        <v>734</v>
      </c>
    </row>
    <row r="33" spans="1:3" s="579" customFormat="1" ht="13.5">
      <c r="A33" s="575" t="s">
        <v>781</v>
      </c>
      <c r="B33" s="585" t="s">
        <v>813</v>
      </c>
      <c r="C33" s="580" t="s">
        <v>820</v>
      </c>
    </row>
    <row r="34" spans="1:3" s="579" customFormat="1" ht="13.5">
      <c r="A34" s="575" t="s">
        <v>829</v>
      </c>
      <c r="B34" s="585" t="s">
        <v>830</v>
      </c>
      <c r="C34" s="580" t="s">
        <v>837</v>
      </c>
    </row>
    <row r="35" spans="1:3" s="579" customFormat="1" ht="13.5">
      <c r="A35" s="575" t="s">
        <v>829</v>
      </c>
      <c r="B35" s="585" t="s">
        <v>853</v>
      </c>
      <c r="C35" s="576" t="s">
        <v>858</v>
      </c>
    </row>
    <row r="36" spans="1:3" s="579" customFormat="1" ht="13.5">
      <c r="A36" s="575" t="s">
        <v>829</v>
      </c>
      <c r="B36" s="585" t="s">
        <v>1051</v>
      </c>
      <c r="C36" s="576" t="s">
        <v>866</v>
      </c>
    </row>
    <row r="37" spans="1:3" s="579" customFormat="1" ht="13.5">
      <c r="A37" s="575" t="s">
        <v>867</v>
      </c>
      <c r="B37" s="585" t="s">
        <v>891</v>
      </c>
      <c r="C37" s="580" t="s">
        <v>895</v>
      </c>
    </row>
    <row r="38" spans="1:3" s="579" customFormat="1" ht="49.5" customHeight="1">
      <c r="A38" s="575" t="s">
        <v>867</v>
      </c>
      <c r="B38" s="585" t="s">
        <v>896</v>
      </c>
      <c r="C38" s="580" t="s">
        <v>902</v>
      </c>
    </row>
    <row r="39" spans="1:3" s="579" customFormat="1" ht="13.5">
      <c r="A39" s="575" t="s">
        <v>904</v>
      </c>
      <c r="B39" s="585" t="s">
        <v>905</v>
      </c>
      <c r="C39" s="580" t="s">
        <v>913</v>
      </c>
    </row>
    <row r="40" spans="1:3" s="579" customFormat="1" ht="13.5">
      <c r="A40" s="575" t="s">
        <v>904</v>
      </c>
      <c r="B40" s="585" t="s">
        <v>921</v>
      </c>
      <c r="C40" s="580" t="s">
        <v>926</v>
      </c>
    </row>
    <row r="41" spans="1:3" s="578" customFormat="1" ht="27.75" customHeight="1">
      <c r="A41" s="575" t="s">
        <v>904</v>
      </c>
      <c r="B41" s="588" t="s">
        <v>1052</v>
      </c>
      <c r="C41" s="580" t="s">
        <v>962</v>
      </c>
    </row>
    <row r="42" spans="1:3" s="578" customFormat="1" ht="13.5">
      <c r="A42" s="575" t="s">
        <v>969</v>
      </c>
      <c r="B42" s="585" t="s">
        <v>1053</v>
      </c>
      <c r="C42" s="580" t="s">
        <v>995</v>
      </c>
    </row>
    <row r="43" spans="1:3" s="579" customFormat="1" ht="13.5">
      <c r="A43" s="575" t="s">
        <v>969</v>
      </c>
      <c r="B43" s="585" t="s">
        <v>1017</v>
      </c>
      <c r="C43" s="580" t="s">
        <v>1024</v>
      </c>
    </row>
    <row r="44" spans="1:3" s="579" customFormat="1" ht="27">
      <c r="A44" s="575" t="s">
        <v>672</v>
      </c>
      <c r="B44" s="585" t="s">
        <v>1054</v>
      </c>
      <c r="C44" s="593" t="s">
        <v>1055</v>
      </c>
    </row>
    <row r="45" spans="1:3" s="578" customFormat="1" ht="27">
      <c r="A45" s="575" t="s">
        <v>672</v>
      </c>
      <c r="B45" s="585" t="s">
        <v>1056</v>
      </c>
      <c r="C45" s="581" t="s">
        <v>1057</v>
      </c>
    </row>
    <row r="46" spans="1:3" s="578" customFormat="1" ht="40.5">
      <c r="A46" s="575" t="s">
        <v>672</v>
      </c>
      <c r="B46" s="585" t="s">
        <v>1058</v>
      </c>
      <c r="C46" s="581" t="s">
        <v>1059</v>
      </c>
    </row>
    <row r="47" spans="1:3" s="578" customFormat="1" ht="40.5">
      <c r="A47" s="575" t="s">
        <v>672</v>
      </c>
      <c r="B47" s="585" t="s">
        <v>1060</v>
      </c>
      <c r="C47" s="593" t="s">
        <v>1061</v>
      </c>
    </row>
    <row r="48" spans="1:3" s="579" customFormat="1" ht="13.5">
      <c r="A48" s="575" t="s">
        <v>294</v>
      </c>
      <c r="B48" s="595" t="s">
        <v>1062</v>
      </c>
      <c r="C48" s="593" t="s">
        <v>1063</v>
      </c>
    </row>
    <row r="49" spans="1:3" s="578" customFormat="1" ht="27">
      <c r="A49" s="575" t="s">
        <v>80</v>
      </c>
      <c r="B49" s="588" t="s">
        <v>137</v>
      </c>
      <c r="C49" s="580" t="s">
        <v>150</v>
      </c>
    </row>
    <row r="50" spans="1:3" s="578" customFormat="1" ht="13.5">
      <c r="A50" s="575" t="s">
        <v>294</v>
      </c>
      <c r="B50" s="595" t="s">
        <v>1064</v>
      </c>
      <c r="C50" s="580" t="s">
        <v>371</v>
      </c>
    </row>
    <row r="51" spans="1:3" s="578" customFormat="1" ht="13.5">
      <c r="A51" s="575" t="s">
        <v>294</v>
      </c>
      <c r="B51" s="595" t="s">
        <v>1065</v>
      </c>
      <c r="C51" s="580" t="s">
        <v>401</v>
      </c>
    </row>
    <row r="52" spans="1:3" s="578" customFormat="1" ht="13.5">
      <c r="A52" s="575" t="s">
        <v>294</v>
      </c>
      <c r="B52" s="596" t="s">
        <v>1066</v>
      </c>
      <c r="C52" s="580" t="s">
        <v>1067</v>
      </c>
    </row>
    <row r="53" spans="1:3" s="578" customFormat="1" ht="13.5">
      <c r="A53" s="575" t="s">
        <v>433</v>
      </c>
      <c r="B53" s="595" t="s">
        <v>481</v>
      </c>
      <c r="C53" s="589"/>
    </row>
    <row r="54" spans="1:3" s="578" customFormat="1" ht="13.5">
      <c r="A54" s="575" t="s">
        <v>595</v>
      </c>
      <c r="B54" s="595" t="s">
        <v>649</v>
      </c>
      <c r="C54" s="580" t="s">
        <v>657</v>
      </c>
    </row>
    <row r="55" spans="1:3" s="578" customFormat="1" ht="13.5">
      <c r="A55" s="575" t="s">
        <v>829</v>
      </c>
      <c r="B55" s="585" t="s">
        <v>1068</v>
      </c>
      <c r="C55" s="580" t="s">
        <v>852</v>
      </c>
    </row>
    <row r="56" spans="1:3" s="578" customFormat="1" ht="13.5">
      <c r="A56" s="575" t="s">
        <v>867</v>
      </c>
      <c r="B56" s="585" t="s">
        <v>868</v>
      </c>
      <c r="C56" s="580" t="s">
        <v>877</v>
      </c>
    </row>
    <row r="57" spans="1:3" s="578" customFormat="1" ht="13.5">
      <c r="A57" s="575" t="s">
        <v>904</v>
      </c>
      <c r="B57" s="585" t="s">
        <v>941</v>
      </c>
      <c r="C57" s="580" t="s">
        <v>947</v>
      </c>
    </row>
    <row r="58" spans="1:3" s="578" customFormat="1" ht="13.5">
      <c r="A58" s="575" t="s">
        <v>904</v>
      </c>
      <c r="B58" s="585" t="s">
        <v>963</v>
      </c>
      <c r="C58" s="580" t="s">
        <v>968</v>
      </c>
    </row>
    <row r="59" spans="1:3" s="583" customFormat="1">
      <c r="A59" s="586" t="s">
        <v>1069</v>
      </c>
      <c r="B59" s="586" t="s">
        <v>1070</v>
      </c>
      <c r="C59" s="584" t="s">
        <v>1071</v>
      </c>
    </row>
  </sheetData>
  <sheetProtection selectLockedCells="1"/>
  <autoFilter ref="A1:C59" xr:uid="{00000000-0009-0000-0000-000001000000}"/>
  <hyperlinks>
    <hyperlink ref="C26" r:id="rId1" xr:uid="{00000000-0004-0000-0100-000000000000}"/>
    <hyperlink ref="C11" r:id="rId2" xr:uid="{00000000-0004-0000-0100-000007000000}"/>
    <hyperlink ref="C10" r:id="rId3" xr:uid="{00000000-0004-0000-0100-000008000000}"/>
    <hyperlink ref="C24" r:id="rId4" xr:uid="{00000000-0004-0000-0100-000009000000}"/>
    <hyperlink ref="C8" r:id="rId5" xr:uid="{00000000-0004-0000-0100-00000C000000}"/>
    <hyperlink ref="C49" r:id="rId6" xr:uid="{00000000-0004-0000-0100-00000D000000}"/>
    <hyperlink ref="C33" r:id="rId7" xr:uid="{00000000-0004-0000-0100-00000F000000}"/>
    <hyperlink ref="C34" r:id="rId8" xr:uid="{00000000-0004-0000-0100-000011000000}"/>
    <hyperlink ref="C55" r:id="rId9" xr:uid="{00000000-0004-0000-0100-000013000000}"/>
    <hyperlink ref="C35" r:id="rId10" xr:uid="{00000000-0004-0000-0100-000014000000}"/>
    <hyperlink ref="C36" r:id="rId11" xr:uid="{00000000-0004-0000-0100-000015000000}"/>
    <hyperlink ref="C37" r:id="rId12" xr:uid="{00000000-0004-0000-0100-000017000000}"/>
    <hyperlink ref="C42" r:id="rId13" xr:uid="{00000000-0004-0000-0100-000019000000}"/>
    <hyperlink ref="C43" r:id="rId14" xr:uid="{00000000-0004-0000-0100-00001A000000}"/>
    <hyperlink ref="C2" r:id="rId15" xr:uid="{00000000-0004-0000-0100-00001D000000}"/>
    <hyperlink ref="C3" r:id="rId16" xr:uid="{00000000-0004-0000-0100-00001E000000}"/>
    <hyperlink ref="C5" r:id="rId17" xr:uid="{00000000-0004-0000-0100-000020000000}"/>
    <hyperlink ref="C6" r:id="rId18" xr:uid="{00000000-0004-0000-0100-000021000000}"/>
    <hyperlink ref="C7" r:id="rId19" xr:uid="{00000000-0004-0000-0100-000023000000}"/>
    <hyperlink ref="C56" r:id="rId20" xr:uid="{00000000-0004-0000-0100-000024000000}"/>
    <hyperlink ref="C38" r:id="rId21" xr:uid="{00000000-0004-0000-0100-000026000000}"/>
    <hyperlink ref="C39" r:id="rId22" xr:uid="{00000000-0004-0000-0100-000027000000}"/>
    <hyperlink ref="C40" r:id="rId23" xr:uid="{00000000-0004-0000-0100-000029000000}"/>
    <hyperlink ref="C57" r:id="rId24" xr:uid="{00000000-0004-0000-0100-00002C000000}"/>
    <hyperlink ref="C41" r:id="rId25" xr:uid="{00000000-0004-0000-0100-00002D000000}"/>
    <hyperlink ref="C58" r:id="rId26" xr:uid="{00000000-0004-0000-0100-00002E000000}"/>
    <hyperlink ref="C13" r:id="rId27" xr:uid="{00000000-0004-0000-0100-00002F000000}"/>
    <hyperlink ref="C12" r:id="rId28" xr:uid="{00000000-0004-0000-0100-000030000000}"/>
    <hyperlink ref="C14" r:id="rId29" xr:uid="{00000000-0004-0000-0100-000031000000}"/>
    <hyperlink ref="C15" r:id="rId30" xr:uid="{00000000-0004-0000-0100-000032000000}"/>
    <hyperlink ref="C16" r:id="rId31" xr:uid="{00000000-0004-0000-0100-000033000000}"/>
    <hyperlink ref="C17" r:id="rId32" xr:uid="{00000000-0004-0000-0100-000035000000}"/>
    <hyperlink ref="C18" r:id="rId33" xr:uid="{00000000-0004-0000-0100-000036000000}"/>
    <hyperlink ref="C50" r:id="rId34" xr:uid="{00000000-0004-0000-0100-000037000000}"/>
    <hyperlink ref="C19" r:id="rId35" xr:uid="{00000000-0004-0000-0100-000039000000}"/>
    <hyperlink ref="C20" r:id="rId36" xr:uid="{00000000-0004-0000-0100-00003A000000}"/>
    <hyperlink ref="C51" r:id="rId37" xr:uid="{00000000-0004-0000-0100-00003C000000}"/>
    <hyperlink ref="C21" r:id="rId38" xr:uid="{00000000-0004-0000-0100-00003D000000}"/>
    <hyperlink ref="C22" r:id="rId39" xr:uid="{00000000-0004-0000-0100-00003E000000}"/>
    <hyperlink ref="C23" r:id="rId40" xr:uid="{00000000-0004-0000-0100-00003F000000}"/>
    <hyperlink ref="C28" r:id="rId41" xr:uid="{00000000-0004-0000-0100-000041000000}"/>
    <hyperlink ref="C29" r:id="rId42" xr:uid="{00000000-0004-0000-0100-000043000000}"/>
    <hyperlink ref="C30" r:id="rId43" xr:uid="{00000000-0004-0000-0100-000044000000}"/>
    <hyperlink ref="C54" r:id="rId44" xr:uid="{00000000-0004-0000-0100-000046000000}"/>
    <hyperlink ref="C46" r:id="rId45" xr:uid="{00000000-0004-0000-0100-00004A000000}"/>
    <hyperlink ref="C47" r:id="rId46" xr:uid="{00000000-0004-0000-0100-00004B000000}"/>
    <hyperlink ref="C44" r:id="rId47" xr:uid="{00000000-0004-0000-0100-00004E000000}"/>
    <hyperlink ref="C32" r:id="rId48" xr:uid="{00000000-0004-0000-0100-000053000000}"/>
    <hyperlink ref="C4" r:id="rId49" xr:uid="{00000000-0004-0000-0100-000058000000}"/>
    <hyperlink ref="C25" r:id="rId50" xr:uid="{00000000-0004-0000-0100-00005F000000}"/>
    <hyperlink ref="C27" r:id="rId51" xr:uid="{00000000-0004-0000-0100-000062000000}"/>
    <hyperlink ref="C45" r:id="rId52" xr:uid="{00000000-0004-0000-0100-000073000000}"/>
    <hyperlink ref="C9" r:id="rId53" xr:uid="{00000000-0004-0000-0100-000079000000}"/>
    <hyperlink ref="B48" r:id="rId54" xr:uid="{00000000-0004-0000-0100-00007A000000}"/>
    <hyperlink ref="C48" r:id="rId55" xr:uid="{00000000-0004-0000-0100-00007B000000}"/>
    <hyperlink ref="C52" r:id="rId56" xr:uid="{00000000-0004-0000-0100-00008B000000}"/>
    <hyperlink ref="C59" r:id="rId57" xr:uid="{00000000-0004-0000-0100-00008E000000}"/>
    <hyperlink ref="C31" r:id="rId58" xr:uid="{00000000-0004-0000-0100-000093000000}"/>
  </hyperlinks>
  <pageMargins left="0.7" right="0.7" top="0.75" bottom="0.75" header="0.3" footer="0.3"/>
  <pageSetup scale="11" orientation="portrait" horizontalDpi="4294967294" verticalDpi="4294967294" r:id="rId5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workbookViewId="0"/>
  </sheetViews>
  <sheetFormatPr defaultColWidth="9.140625" defaultRowHeight="15"/>
  <sheetData>
    <row r="1" spans="1:3">
      <c r="A1" s="359" t="s">
        <v>1072</v>
      </c>
      <c r="B1" s="359"/>
      <c r="C1" s="359" t="s">
        <v>93</v>
      </c>
    </row>
    <row r="2" spans="1:3">
      <c r="A2" s="359" t="s">
        <v>1073</v>
      </c>
      <c r="B2" s="359"/>
      <c r="C2" s="359" t="s">
        <v>1074</v>
      </c>
    </row>
    <row r="3" spans="1:3">
      <c r="A3" s="359" t="s">
        <v>1075</v>
      </c>
      <c r="B3" s="359"/>
      <c r="C3" s="359" t="s">
        <v>590</v>
      </c>
    </row>
    <row r="4" spans="1:3">
      <c r="A4" s="359"/>
      <c r="B4" s="359"/>
      <c r="C4" s="359" t="s">
        <v>505</v>
      </c>
    </row>
    <row r="5" spans="1:3">
      <c r="A5" s="359"/>
      <c r="B5" s="359"/>
      <c r="C5" s="359" t="s">
        <v>47</v>
      </c>
    </row>
    <row r="6" spans="1:3">
      <c r="A6" s="359"/>
      <c r="B6" s="359"/>
      <c r="C6" s="359" t="s">
        <v>206</v>
      </c>
    </row>
  </sheetData>
  <sheetProtection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22"/>
  <sheetViews>
    <sheetView showGridLines="0" workbookViewId="0">
      <selection activeCell="C107" sqref="C107"/>
    </sheetView>
  </sheetViews>
  <sheetFormatPr defaultColWidth="9.140625" defaultRowHeight="15"/>
  <cols>
    <col min="1" max="1" width="22.5703125" style="74" customWidth="1"/>
    <col min="2" max="2" width="57" style="74" customWidth="1"/>
    <col min="3" max="3" width="81.7109375" style="82" customWidth="1"/>
    <col min="4" max="4" width="17.5703125" style="74" customWidth="1"/>
    <col min="5" max="5" width="13.140625" style="74" customWidth="1"/>
    <col min="6" max="6" width="18.28515625" style="74" customWidth="1"/>
    <col min="7" max="7" width="19.5703125" style="74" customWidth="1"/>
    <col min="8" max="8" width="16.85546875" style="74" bestFit="1" customWidth="1"/>
    <col min="9" max="9" width="45.140625" style="74" customWidth="1"/>
    <col min="10" max="16384" width="9.140625" style="74"/>
  </cols>
  <sheetData>
    <row r="1" spans="1:9" ht="47.25">
      <c r="A1" s="83" t="s">
        <v>1076</v>
      </c>
      <c r="B1" s="83" t="s">
        <v>1077</v>
      </c>
      <c r="C1" s="83" t="s">
        <v>28</v>
      </c>
      <c r="D1" s="83" t="s">
        <v>1078</v>
      </c>
      <c r="E1" s="83" t="s">
        <v>1079</v>
      </c>
      <c r="F1" s="83" t="s">
        <v>1080</v>
      </c>
      <c r="G1" s="83" t="s">
        <v>1081</v>
      </c>
      <c r="H1" s="84" t="s">
        <v>24</v>
      </c>
      <c r="I1" s="84" t="s">
        <v>1082</v>
      </c>
    </row>
    <row r="2" spans="1:9" ht="45" customHeight="1">
      <c r="A2" s="605" t="s">
        <v>1083</v>
      </c>
      <c r="B2" s="80" t="s">
        <v>1084</v>
      </c>
      <c r="C2" s="81" t="s">
        <v>119</v>
      </c>
      <c r="D2" s="76"/>
      <c r="E2" s="76"/>
      <c r="F2" s="76" t="s">
        <v>730</v>
      </c>
      <c r="G2" s="78" t="s">
        <v>730</v>
      </c>
      <c r="H2" s="76"/>
      <c r="I2" s="79" t="s">
        <v>1085</v>
      </c>
    </row>
    <row r="3" spans="1:9" ht="30">
      <c r="A3" s="606"/>
      <c r="B3" s="80" t="s">
        <v>1086</v>
      </c>
      <c r="C3" s="81" t="s">
        <v>135</v>
      </c>
      <c r="D3" s="76"/>
      <c r="E3" s="76"/>
      <c r="F3" s="76" t="s">
        <v>730</v>
      </c>
      <c r="G3" s="78" t="s">
        <v>730</v>
      </c>
      <c r="H3" s="76"/>
      <c r="I3" s="79" t="s">
        <v>1087</v>
      </c>
    </row>
    <row r="4" spans="1:9" ht="30">
      <c r="A4" s="606"/>
      <c r="B4" s="80" t="s">
        <v>1088</v>
      </c>
      <c r="C4" s="81" t="s">
        <v>155</v>
      </c>
      <c r="D4" s="76"/>
      <c r="E4" s="76"/>
      <c r="F4" s="76" t="s">
        <v>730</v>
      </c>
      <c r="G4" s="78" t="s">
        <v>730</v>
      </c>
      <c r="H4" s="76"/>
      <c r="I4" s="79" t="s">
        <v>1089</v>
      </c>
    </row>
    <row r="5" spans="1:9" ht="45">
      <c r="A5" s="606"/>
      <c r="B5" s="80" t="s">
        <v>1090</v>
      </c>
      <c r="C5" s="81" t="s">
        <v>149</v>
      </c>
      <c r="D5" s="76"/>
      <c r="E5" s="76"/>
      <c r="F5" s="76" t="s">
        <v>730</v>
      </c>
      <c r="G5" s="78" t="s">
        <v>730</v>
      </c>
      <c r="H5" s="76"/>
      <c r="I5" s="79" t="s">
        <v>1091</v>
      </c>
    </row>
    <row r="6" spans="1:9" ht="30">
      <c r="A6" s="606"/>
      <c r="B6" s="80" t="s">
        <v>1092</v>
      </c>
      <c r="C6" s="81" t="s">
        <v>163</v>
      </c>
      <c r="D6" s="76"/>
      <c r="E6" s="76"/>
      <c r="F6" s="76" t="s">
        <v>730</v>
      </c>
      <c r="G6" s="78" t="s">
        <v>730</v>
      </c>
      <c r="H6" s="76"/>
      <c r="I6" s="79" t="s">
        <v>1093</v>
      </c>
    </row>
    <row r="7" spans="1:9" ht="30">
      <c r="A7" s="606"/>
      <c r="B7" s="80" t="s">
        <v>1094</v>
      </c>
      <c r="C7" s="81" t="s">
        <v>171</v>
      </c>
      <c r="D7" s="76"/>
      <c r="E7" s="76"/>
      <c r="F7" s="76" t="s">
        <v>730</v>
      </c>
      <c r="G7" s="78" t="s">
        <v>730</v>
      </c>
      <c r="H7" s="76"/>
      <c r="I7" s="79" t="s">
        <v>1095</v>
      </c>
    </row>
    <row r="8" spans="1:9" ht="30">
      <c r="A8" s="606"/>
      <c r="B8" s="80" t="s">
        <v>1096</v>
      </c>
      <c r="C8" s="81" t="s">
        <v>889</v>
      </c>
      <c r="D8" s="76"/>
      <c r="E8" s="76"/>
      <c r="F8" s="76" t="s">
        <v>730</v>
      </c>
      <c r="G8" s="78" t="s">
        <v>730</v>
      </c>
      <c r="H8" s="76"/>
      <c r="I8" s="79" t="s">
        <v>1097</v>
      </c>
    </row>
    <row r="9" spans="1:9" ht="45">
      <c r="A9" s="606"/>
      <c r="B9" s="80" t="s">
        <v>1098</v>
      </c>
      <c r="C9" s="81" t="s">
        <v>1099</v>
      </c>
      <c r="D9" s="76"/>
      <c r="E9" s="76"/>
      <c r="F9" s="76" t="s">
        <v>730</v>
      </c>
      <c r="G9" s="78" t="s">
        <v>730</v>
      </c>
      <c r="H9" s="76"/>
      <c r="I9" s="79" t="s">
        <v>1100</v>
      </c>
    </row>
    <row r="10" spans="1:9" ht="30">
      <c r="A10" s="606"/>
      <c r="B10" s="80" t="s">
        <v>1101</v>
      </c>
      <c r="C10" s="81" t="s">
        <v>178</v>
      </c>
      <c r="D10" s="76"/>
      <c r="E10" s="76"/>
      <c r="F10" s="76" t="s">
        <v>730</v>
      </c>
      <c r="G10" s="78" t="s">
        <v>730</v>
      </c>
      <c r="H10" s="76"/>
      <c r="I10" s="79" t="s">
        <v>1102</v>
      </c>
    </row>
    <row r="11" spans="1:9" ht="30">
      <c r="A11" s="606"/>
      <c r="B11" s="80" t="s">
        <v>1103</v>
      </c>
      <c r="C11" s="81" t="s">
        <v>128</v>
      </c>
      <c r="D11" s="76"/>
      <c r="E11" s="76"/>
      <c r="F11" s="76" t="s">
        <v>730</v>
      </c>
      <c r="G11" s="78" t="s">
        <v>730</v>
      </c>
      <c r="H11" s="76" t="s">
        <v>1104</v>
      </c>
      <c r="I11" s="76"/>
    </row>
    <row r="12" spans="1:9" ht="30">
      <c r="A12" s="606"/>
      <c r="B12" s="80" t="s">
        <v>1105</v>
      </c>
      <c r="C12" s="81" t="s">
        <v>1106</v>
      </c>
      <c r="D12" s="76"/>
      <c r="E12" s="76"/>
      <c r="F12" s="76" t="s">
        <v>730</v>
      </c>
      <c r="G12" s="78" t="s">
        <v>730</v>
      </c>
      <c r="H12" s="76" t="s">
        <v>1104</v>
      </c>
      <c r="I12" s="76"/>
    </row>
    <row r="13" spans="1:9" ht="30">
      <c r="A13" s="606"/>
      <c r="B13" s="80" t="s">
        <v>1107</v>
      </c>
      <c r="C13" s="81" t="s">
        <v>1108</v>
      </c>
      <c r="D13" s="76"/>
      <c r="E13" s="76"/>
      <c r="F13" s="76" t="s">
        <v>730</v>
      </c>
      <c r="G13" s="78" t="s">
        <v>730</v>
      </c>
      <c r="H13" s="76" t="s">
        <v>1104</v>
      </c>
      <c r="I13" s="76"/>
    </row>
    <row r="14" spans="1:9" ht="30">
      <c r="A14" s="607"/>
      <c r="B14" s="80" t="s">
        <v>1109</v>
      </c>
      <c r="C14" s="81" t="s">
        <v>94</v>
      </c>
      <c r="D14" s="76"/>
      <c r="E14" s="76"/>
      <c r="F14" s="76" t="s">
        <v>730</v>
      </c>
      <c r="G14" s="78" t="s">
        <v>730</v>
      </c>
      <c r="H14" s="76" t="s">
        <v>1104</v>
      </c>
      <c r="I14" s="76"/>
    </row>
    <row r="15" spans="1:9" ht="45">
      <c r="A15" s="608" t="s">
        <v>1110</v>
      </c>
      <c r="B15" s="80" t="s">
        <v>1111</v>
      </c>
      <c r="C15" s="81" t="s">
        <v>1112</v>
      </c>
      <c r="D15" s="76"/>
      <c r="E15" s="76"/>
      <c r="F15" s="76" t="s">
        <v>730</v>
      </c>
      <c r="G15" s="78" t="s">
        <v>730</v>
      </c>
      <c r="H15" s="76"/>
      <c r="I15" s="79" t="s">
        <v>1113</v>
      </c>
    </row>
    <row r="16" spans="1:9" ht="30">
      <c r="A16" s="609"/>
      <c r="B16" s="80" t="s">
        <v>1114</v>
      </c>
      <c r="C16" s="81" t="s">
        <v>1115</v>
      </c>
      <c r="D16" s="76"/>
      <c r="E16" s="76"/>
      <c r="F16" s="76" t="s">
        <v>730</v>
      </c>
      <c r="G16" s="78" t="s">
        <v>730</v>
      </c>
      <c r="H16" s="76"/>
      <c r="I16" s="79" t="s">
        <v>1116</v>
      </c>
    </row>
    <row r="17" spans="1:9" ht="30">
      <c r="A17" s="609"/>
      <c r="B17" s="80" t="s">
        <v>1117</v>
      </c>
      <c r="C17" s="81" t="s">
        <v>1118</v>
      </c>
      <c r="D17" s="76"/>
      <c r="E17" s="76"/>
      <c r="F17" s="76" t="s">
        <v>730</v>
      </c>
      <c r="G17" s="78" t="s">
        <v>730</v>
      </c>
      <c r="H17" s="76"/>
      <c r="I17" s="79" t="s">
        <v>1119</v>
      </c>
    </row>
    <row r="18" spans="1:9" ht="30">
      <c r="A18" s="609"/>
      <c r="B18" s="80" t="s">
        <v>1120</v>
      </c>
      <c r="C18" s="81" t="s">
        <v>865</v>
      </c>
      <c r="D18" s="76"/>
      <c r="E18" s="76"/>
      <c r="F18" s="76" t="s">
        <v>730</v>
      </c>
      <c r="G18" s="78" t="s">
        <v>730</v>
      </c>
      <c r="H18" s="76"/>
      <c r="I18" s="79" t="s">
        <v>1121</v>
      </c>
    </row>
    <row r="19" spans="1:9" ht="30">
      <c r="A19" s="609"/>
      <c r="B19" s="80" t="s">
        <v>1122</v>
      </c>
      <c r="C19" s="81" t="s">
        <v>836</v>
      </c>
      <c r="D19" s="76"/>
      <c r="E19" s="76"/>
      <c r="F19" s="76" t="s">
        <v>730</v>
      </c>
      <c r="G19" s="78" t="s">
        <v>730</v>
      </c>
      <c r="H19" s="76"/>
      <c r="I19" s="79" t="s">
        <v>1123</v>
      </c>
    </row>
    <row r="20" spans="1:9" ht="30">
      <c r="A20" s="609"/>
      <c r="B20" s="80" t="s">
        <v>1124</v>
      </c>
      <c r="C20" s="81" t="s">
        <v>1023</v>
      </c>
      <c r="D20" s="76"/>
      <c r="E20" s="76"/>
      <c r="F20" s="76" t="s">
        <v>730</v>
      </c>
      <c r="G20" s="78" t="s">
        <v>730</v>
      </c>
      <c r="H20" s="76"/>
      <c r="I20" s="79" t="s">
        <v>1125</v>
      </c>
    </row>
    <row r="21" spans="1:9" ht="45">
      <c r="A21" s="610"/>
      <c r="B21" s="80" t="s">
        <v>1126</v>
      </c>
      <c r="C21" s="81" t="s">
        <v>846</v>
      </c>
      <c r="D21" s="76"/>
      <c r="E21" s="76"/>
      <c r="F21" s="76" t="s">
        <v>730</v>
      </c>
      <c r="G21" s="78" t="s">
        <v>730</v>
      </c>
      <c r="H21" s="76"/>
      <c r="I21" s="79" t="s">
        <v>1127</v>
      </c>
    </row>
    <row r="22" spans="1:9" ht="30">
      <c r="A22" s="603" t="s">
        <v>233</v>
      </c>
      <c r="B22" s="80" t="s">
        <v>1128</v>
      </c>
      <c r="C22" s="81" t="s">
        <v>490</v>
      </c>
      <c r="D22" s="76"/>
      <c r="E22" s="76"/>
      <c r="F22" s="76" t="s">
        <v>730</v>
      </c>
      <c r="G22" s="78" t="s">
        <v>730</v>
      </c>
      <c r="H22" s="76"/>
      <c r="I22" s="79" t="s">
        <v>1129</v>
      </c>
    </row>
    <row r="23" spans="1:9" ht="45">
      <c r="A23" s="604"/>
      <c r="B23" s="80" t="s">
        <v>1130</v>
      </c>
      <c r="C23" s="81" t="s">
        <v>451</v>
      </c>
      <c r="D23" s="76"/>
      <c r="E23" s="76"/>
      <c r="F23" s="76" t="s">
        <v>730</v>
      </c>
      <c r="G23" s="78" t="s">
        <v>730</v>
      </c>
      <c r="H23" s="76"/>
      <c r="I23" s="79" t="s">
        <v>1131</v>
      </c>
    </row>
    <row r="24" spans="1:9" ht="30">
      <c r="A24" s="604"/>
      <c r="B24" s="80" t="s">
        <v>1132</v>
      </c>
      <c r="C24" s="81" t="s">
        <v>242</v>
      </c>
      <c r="D24" s="76"/>
      <c r="E24" s="76"/>
      <c r="F24" s="76" t="s">
        <v>730</v>
      </c>
      <c r="G24" s="78" t="s">
        <v>730</v>
      </c>
      <c r="H24" s="76"/>
      <c r="I24" s="79" t="s">
        <v>1133</v>
      </c>
    </row>
    <row r="25" spans="1:9" ht="30">
      <c r="A25" s="604"/>
      <c r="B25" s="80" t="s">
        <v>1134</v>
      </c>
      <c r="C25" s="81" t="s">
        <v>1135</v>
      </c>
      <c r="D25" s="76"/>
      <c r="E25" s="76"/>
      <c r="F25" s="76" t="s">
        <v>730</v>
      </c>
      <c r="G25" s="78" t="s">
        <v>730</v>
      </c>
      <c r="H25" s="76" t="s">
        <v>1104</v>
      </c>
      <c r="I25" s="76"/>
    </row>
    <row r="26" spans="1:9" ht="30">
      <c r="A26" s="604"/>
      <c r="B26" s="80" t="s">
        <v>1136</v>
      </c>
      <c r="C26" s="81" t="s">
        <v>1137</v>
      </c>
      <c r="D26" s="76"/>
      <c r="E26" s="76"/>
      <c r="F26" s="76" t="s">
        <v>730</v>
      </c>
      <c r="G26" s="78" t="s">
        <v>730</v>
      </c>
      <c r="H26" s="76" t="s">
        <v>1104</v>
      </c>
      <c r="I26" s="76"/>
    </row>
    <row r="27" spans="1:9" ht="45">
      <c r="A27" s="604"/>
      <c r="B27" s="80" t="s">
        <v>1138</v>
      </c>
      <c r="C27" s="81" t="s">
        <v>1139</v>
      </c>
      <c r="D27" s="76"/>
      <c r="E27" s="76"/>
      <c r="F27" s="76" t="s">
        <v>730</v>
      </c>
      <c r="G27" s="78" t="s">
        <v>730</v>
      </c>
      <c r="H27" s="76"/>
      <c r="I27" s="79" t="s">
        <v>1140</v>
      </c>
    </row>
    <row r="28" spans="1:9" ht="30">
      <c r="A28" s="604"/>
      <c r="B28" s="80" t="s">
        <v>1141</v>
      </c>
      <c r="C28" s="81" t="s">
        <v>1142</v>
      </c>
      <c r="D28" s="76"/>
      <c r="E28" s="76"/>
      <c r="F28" s="76" t="s">
        <v>730</v>
      </c>
      <c r="G28" s="78" t="s">
        <v>730</v>
      </c>
      <c r="H28" s="76" t="s">
        <v>1104</v>
      </c>
      <c r="I28" s="76"/>
    </row>
    <row r="29" spans="1:9" ht="30">
      <c r="A29" s="604"/>
      <c r="B29" s="80" t="s">
        <v>1143</v>
      </c>
      <c r="C29" s="81" t="s">
        <v>1144</v>
      </c>
      <c r="D29" s="76"/>
      <c r="E29" s="76"/>
      <c r="F29" s="76" t="s">
        <v>730</v>
      </c>
      <c r="G29" s="78" t="s">
        <v>730</v>
      </c>
      <c r="H29" s="76" t="s">
        <v>1104</v>
      </c>
      <c r="I29" s="76"/>
    </row>
    <row r="30" spans="1:9" ht="30">
      <c r="A30" s="604"/>
      <c r="B30" s="80" t="s">
        <v>1145</v>
      </c>
      <c r="C30" s="81" t="s">
        <v>1146</v>
      </c>
      <c r="D30" s="76"/>
      <c r="E30" s="76"/>
      <c r="F30" s="76" t="s">
        <v>730</v>
      </c>
      <c r="G30" s="78" t="s">
        <v>730</v>
      </c>
      <c r="H30" s="76" t="s">
        <v>1104</v>
      </c>
      <c r="I30" s="76"/>
    </row>
    <row r="31" spans="1:9" ht="45">
      <c r="A31" s="604"/>
      <c r="B31" s="80" t="s">
        <v>1147</v>
      </c>
      <c r="C31" s="81" t="s">
        <v>1148</v>
      </c>
      <c r="D31" s="76"/>
      <c r="E31" s="76"/>
      <c r="F31" s="76" t="s">
        <v>730</v>
      </c>
      <c r="G31" s="78" t="s">
        <v>730</v>
      </c>
      <c r="H31" s="76"/>
      <c r="I31" s="79" t="s">
        <v>1149</v>
      </c>
    </row>
    <row r="32" spans="1:9" ht="30">
      <c r="A32" s="604"/>
      <c r="B32" s="80" t="s">
        <v>1150</v>
      </c>
      <c r="C32" s="81" t="s">
        <v>1151</v>
      </c>
      <c r="D32" s="76"/>
      <c r="E32" s="76"/>
      <c r="F32" s="76" t="s">
        <v>730</v>
      </c>
      <c r="G32" s="78" t="s">
        <v>730</v>
      </c>
      <c r="H32" s="76" t="s">
        <v>1104</v>
      </c>
      <c r="I32" s="76"/>
    </row>
    <row r="33" spans="1:9" ht="45">
      <c r="A33" s="611"/>
      <c r="B33" s="80" t="s">
        <v>1152</v>
      </c>
      <c r="C33" s="81" t="s">
        <v>1153</v>
      </c>
      <c r="D33" s="76"/>
      <c r="E33" s="76"/>
      <c r="F33" s="76" t="s">
        <v>730</v>
      </c>
      <c r="G33" s="78" t="s">
        <v>730</v>
      </c>
      <c r="H33" s="76"/>
      <c r="I33" s="79" t="s">
        <v>1154</v>
      </c>
    </row>
    <row r="34" spans="1:9" ht="45">
      <c r="A34" s="608" t="s">
        <v>1155</v>
      </c>
      <c r="B34" s="80" t="s">
        <v>1156</v>
      </c>
      <c r="C34" s="81" t="s">
        <v>1157</v>
      </c>
      <c r="D34" s="76"/>
      <c r="E34" s="76"/>
      <c r="F34" s="76" t="s">
        <v>730</v>
      </c>
      <c r="G34" s="78" t="s">
        <v>730</v>
      </c>
      <c r="H34" s="76"/>
      <c r="I34" s="79" t="s">
        <v>1158</v>
      </c>
    </row>
    <row r="35" spans="1:9" ht="30">
      <c r="A35" s="609"/>
      <c r="B35" s="80" t="s">
        <v>1159</v>
      </c>
      <c r="C35" s="81" t="s">
        <v>819</v>
      </c>
      <c r="D35" s="76"/>
      <c r="E35" s="76"/>
      <c r="F35" s="76" t="s">
        <v>730</v>
      </c>
      <c r="G35" s="78" t="s">
        <v>730</v>
      </c>
      <c r="H35" s="76"/>
      <c r="I35" s="79" t="s">
        <v>1160</v>
      </c>
    </row>
    <row r="36" spans="1:9" ht="45">
      <c r="A36" s="609"/>
      <c r="B36" s="80" t="s">
        <v>1161</v>
      </c>
      <c r="C36" s="81" t="s">
        <v>797</v>
      </c>
      <c r="D36" s="76"/>
      <c r="E36" s="76"/>
      <c r="F36" s="76" t="s">
        <v>730</v>
      </c>
      <c r="G36" s="78" t="s">
        <v>730</v>
      </c>
      <c r="H36" s="76"/>
      <c r="I36" s="79" t="s">
        <v>1162</v>
      </c>
    </row>
    <row r="37" spans="1:9" ht="45">
      <c r="A37" s="609"/>
      <c r="B37" s="80" t="s">
        <v>1163</v>
      </c>
      <c r="C37" s="81" t="s">
        <v>827</v>
      </c>
      <c r="D37" s="76"/>
      <c r="E37" s="76"/>
      <c r="F37" s="76" t="s">
        <v>730</v>
      </c>
      <c r="G37" s="78" t="s">
        <v>730</v>
      </c>
      <c r="H37" s="76"/>
      <c r="I37" s="79" t="s">
        <v>1164</v>
      </c>
    </row>
    <row r="38" spans="1:9" ht="45">
      <c r="A38" s="610"/>
      <c r="B38" s="80" t="s">
        <v>1165</v>
      </c>
      <c r="C38" s="81" t="s">
        <v>805</v>
      </c>
      <c r="D38" s="76"/>
      <c r="E38" s="76"/>
      <c r="F38" s="76" t="s">
        <v>730</v>
      </c>
      <c r="G38" s="78" t="s">
        <v>730</v>
      </c>
      <c r="H38" s="76"/>
      <c r="I38" s="79" t="s">
        <v>1166</v>
      </c>
    </row>
    <row r="39" spans="1:9" ht="30">
      <c r="A39" s="605" t="s">
        <v>1167</v>
      </c>
      <c r="B39" s="80" t="s">
        <v>1168</v>
      </c>
      <c r="C39" s="81" t="s">
        <v>932</v>
      </c>
      <c r="D39" s="76"/>
      <c r="E39" s="76"/>
      <c r="F39" s="76" t="s">
        <v>730</v>
      </c>
      <c r="G39" s="78" t="s">
        <v>730</v>
      </c>
      <c r="H39" s="76"/>
      <c r="I39" s="79" t="s">
        <v>1169</v>
      </c>
    </row>
    <row r="40" spans="1:9" ht="45">
      <c r="A40" s="606"/>
      <c r="B40" s="80" t="s">
        <v>1170</v>
      </c>
      <c r="C40" s="81" t="s">
        <v>955</v>
      </c>
      <c r="D40" s="76"/>
      <c r="E40" s="76"/>
      <c r="F40" s="76" t="s">
        <v>730</v>
      </c>
      <c r="G40" s="78" t="s">
        <v>730</v>
      </c>
      <c r="H40" s="76"/>
      <c r="I40" s="79" t="s">
        <v>1171</v>
      </c>
    </row>
    <row r="41" spans="1:9" ht="30">
      <c r="A41" s="606"/>
      <c r="B41" s="80" t="s">
        <v>1172</v>
      </c>
      <c r="C41" s="81" t="s">
        <v>946</v>
      </c>
      <c r="D41" s="76"/>
      <c r="E41" s="76"/>
      <c r="F41" s="76" t="s">
        <v>730</v>
      </c>
      <c r="G41" s="78" t="s">
        <v>730</v>
      </c>
      <c r="H41" s="76"/>
      <c r="I41" s="79" t="s">
        <v>1173</v>
      </c>
    </row>
    <row r="42" spans="1:9" ht="45">
      <c r="A42" s="606"/>
      <c r="B42" s="80" t="s">
        <v>1174</v>
      </c>
      <c r="C42" s="81" t="s">
        <v>967</v>
      </c>
      <c r="D42" s="76"/>
      <c r="E42" s="76"/>
      <c r="F42" s="76" t="s">
        <v>730</v>
      </c>
      <c r="G42" s="78" t="s">
        <v>730</v>
      </c>
      <c r="H42" s="76"/>
      <c r="I42" s="79" t="s">
        <v>1175</v>
      </c>
    </row>
    <row r="43" spans="1:9" ht="30">
      <c r="A43" s="606"/>
      <c r="B43" s="80" t="s">
        <v>1176</v>
      </c>
      <c r="C43" s="81" t="s">
        <v>912</v>
      </c>
      <c r="D43" s="76"/>
      <c r="E43" s="76"/>
      <c r="F43" s="76" t="s">
        <v>730</v>
      </c>
      <c r="G43" s="78" t="s">
        <v>730</v>
      </c>
      <c r="H43" s="76"/>
      <c r="I43" s="79" t="s">
        <v>1177</v>
      </c>
    </row>
    <row r="44" spans="1:9" ht="30">
      <c r="A44" s="606"/>
      <c r="B44" s="80" t="s">
        <v>1178</v>
      </c>
      <c r="C44" s="81" t="s">
        <v>925</v>
      </c>
      <c r="D44" s="76"/>
      <c r="E44" s="76"/>
      <c r="F44" s="76" t="s">
        <v>730</v>
      </c>
      <c r="G44" s="78" t="s">
        <v>730</v>
      </c>
      <c r="H44" s="76"/>
      <c r="I44" s="79" t="s">
        <v>1179</v>
      </c>
    </row>
    <row r="45" spans="1:9" ht="45">
      <c r="A45" s="606"/>
      <c r="B45" s="80" t="s">
        <v>1180</v>
      </c>
      <c r="C45" s="81" t="s">
        <v>919</v>
      </c>
      <c r="D45" s="76"/>
      <c r="E45" s="76"/>
      <c r="F45" s="76" t="s">
        <v>730</v>
      </c>
      <c r="G45" s="78" t="s">
        <v>730</v>
      </c>
      <c r="H45" s="76"/>
      <c r="I45" s="79" t="s">
        <v>1181</v>
      </c>
    </row>
    <row r="46" spans="1:9" ht="45">
      <c r="A46" s="606"/>
      <c r="B46" s="80" t="s">
        <v>934</v>
      </c>
      <c r="C46" s="81" t="s">
        <v>1182</v>
      </c>
      <c r="D46" s="76"/>
      <c r="E46" s="76"/>
      <c r="F46" s="76" t="s">
        <v>730</v>
      </c>
      <c r="G46" s="78" t="s">
        <v>730</v>
      </c>
      <c r="H46" s="76"/>
      <c r="I46" s="79" t="s">
        <v>1183</v>
      </c>
    </row>
    <row r="47" spans="1:9" ht="45">
      <c r="A47" s="603" t="s">
        <v>1184</v>
      </c>
      <c r="B47" s="85" t="s">
        <v>1185</v>
      </c>
      <c r="C47" s="81" t="s">
        <v>1186</v>
      </c>
      <c r="D47" s="76"/>
      <c r="E47" s="76"/>
      <c r="F47" s="76" t="s">
        <v>730</v>
      </c>
      <c r="G47" s="78" t="s">
        <v>730</v>
      </c>
      <c r="H47" s="76"/>
      <c r="I47" s="79" t="s">
        <v>1187</v>
      </c>
    </row>
    <row r="48" spans="1:9" ht="30">
      <c r="A48" s="604"/>
      <c r="B48" s="85" t="s">
        <v>1188</v>
      </c>
      <c r="C48" s="81" t="s">
        <v>1189</v>
      </c>
      <c r="D48" s="76"/>
      <c r="E48" s="76"/>
      <c r="F48" s="76" t="s">
        <v>49</v>
      </c>
      <c r="G48" s="76" t="s">
        <v>49</v>
      </c>
      <c r="H48" s="76" t="s">
        <v>1190</v>
      </c>
      <c r="I48" s="76"/>
    </row>
    <row r="49" spans="1:9" ht="30">
      <c r="A49" s="604"/>
      <c r="B49" s="85" t="s">
        <v>1191</v>
      </c>
      <c r="C49" s="81" t="s">
        <v>1192</v>
      </c>
      <c r="D49" s="76"/>
      <c r="E49" s="76"/>
      <c r="F49" s="76" t="s">
        <v>730</v>
      </c>
      <c r="G49" s="78" t="s">
        <v>730</v>
      </c>
      <c r="H49" s="76"/>
      <c r="I49" s="79" t="s">
        <v>1193</v>
      </c>
    </row>
    <row r="50" spans="1:9" ht="30">
      <c r="A50" s="604"/>
      <c r="B50" s="85" t="s">
        <v>1194</v>
      </c>
      <c r="C50" s="81" t="s">
        <v>1195</v>
      </c>
      <c r="D50" s="76"/>
      <c r="E50" s="76"/>
      <c r="F50" s="76" t="s">
        <v>730</v>
      </c>
      <c r="G50" s="78" t="s">
        <v>730</v>
      </c>
      <c r="H50" s="76"/>
      <c r="I50" s="79" t="s">
        <v>1196</v>
      </c>
    </row>
    <row r="51" spans="1:9" ht="45">
      <c r="A51" s="604"/>
      <c r="B51" s="85" t="s">
        <v>1156</v>
      </c>
      <c r="C51" s="81" t="s">
        <v>1157</v>
      </c>
      <c r="D51" s="76"/>
      <c r="E51" s="76"/>
      <c r="F51" s="76" t="s">
        <v>730</v>
      </c>
      <c r="G51" s="78" t="s">
        <v>730</v>
      </c>
      <c r="H51" s="76"/>
      <c r="I51" s="79" t="s">
        <v>1158</v>
      </c>
    </row>
    <row r="52" spans="1:9" ht="45">
      <c r="A52" s="604"/>
      <c r="B52" s="85" t="s">
        <v>1197</v>
      </c>
      <c r="C52" s="81" t="s">
        <v>1198</v>
      </c>
      <c r="D52" s="76"/>
      <c r="E52" s="76"/>
      <c r="F52" s="76" t="s">
        <v>730</v>
      </c>
      <c r="G52" s="78" t="s">
        <v>730</v>
      </c>
      <c r="H52" s="76"/>
      <c r="I52" s="79" t="s">
        <v>1199</v>
      </c>
    </row>
    <row r="53" spans="1:9" ht="45">
      <c r="A53" s="604"/>
      <c r="B53" s="85" t="s">
        <v>1200</v>
      </c>
      <c r="C53" s="81" t="s">
        <v>304</v>
      </c>
      <c r="D53" s="76"/>
      <c r="E53" s="76"/>
      <c r="F53" s="76" t="s">
        <v>730</v>
      </c>
      <c r="G53" s="78" t="s">
        <v>730</v>
      </c>
      <c r="H53" s="76"/>
      <c r="I53" s="79" t="s">
        <v>1201</v>
      </c>
    </row>
    <row r="54" spans="1:9" ht="60">
      <c r="A54" s="604"/>
      <c r="B54" s="85" t="s">
        <v>1202</v>
      </c>
      <c r="C54" s="81" t="s">
        <v>337</v>
      </c>
      <c r="D54" s="76"/>
      <c r="E54" s="76"/>
      <c r="F54" s="76" t="s">
        <v>730</v>
      </c>
      <c r="G54" s="78" t="s">
        <v>730</v>
      </c>
      <c r="H54" s="76"/>
      <c r="I54" s="79" t="s">
        <v>1203</v>
      </c>
    </row>
    <row r="55" spans="1:9" ht="45">
      <c r="A55" s="604"/>
      <c r="B55" s="85" t="s">
        <v>1204</v>
      </c>
      <c r="C55" s="81" t="s">
        <v>318</v>
      </c>
      <c r="D55" s="76"/>
      <c r="E55" s="76"/>
      <c r="F55" s="76" t="s">
        <v>730</v>
      </c>
      <c r="G55" s="78" t="s">
        <v>730</v>
      </c>
      <c r="H55" s="76"/>
      <c r="I55" s="79" t="s">
        <v>1205</v>
      </c>
    </row>
    <row r="56" spans="1:9" ht="45">
      <c r="A56" s="604"/>
      <c r="B56" s="85" t="s">
        <v>1206</v>
      </c>
      <c r="C56" s="81" t="s">
        <v>356</v>
      </c>
      <c r="D56" s="76"/>
      <c r="E56" s="76"/>
      <c r="F56" s="76" t="s">
        <v>730</v>
      </c>
      <c r="G56" s="78" t="s">
        <v>730</v>
      </c>
      <c r="H56" s="76"/>
      <c r="I56" s="79" t="s">
        <v>1207</v>
      </c>
    </row>
    <row r="57" spans="1:9" ht="45">
      <c r="A57" s="604"/>
      <c r="B57" s="85" t="s">
        <v>1208</v>
      </c>
      <c r="C57" s="81" t="s">
        <v>381</v>
      </c>
      <c r="D57" s="76"/>
      <c r="E57" s="76"/>
      <c r="F57" s="76" t="s">
        <v>730</v>
      </c>
      <c r="G57" s="78" t="s">
        <v>730</v>
      </c>
      <c r="H57" s="76"/>
      <c r="I57" s="79" t="s">
        <v>1209</v>
      </c>
    </row>
    <row r="58" spans="1:9" ht="60">
      <c r="A58" s="604"/>
      <c r="B58" s="85" t="s">
        <v>1210</v>
      </c>
      <c r="C58" s="81" t="s">
        <v>388</v>
      </c>
      <c r="D58" s="76"/>
      <c r="E58" s="76"/>
      <c r="F58" s="76" t="s">
        <v>730</v>
      </c>
      <c r="G58" s="78" t="s">
        <v>730</v>
      </c>
      <c r="H58" s="76"/>
      <c r="I58" s="79" t="s">
        <v>1211</v>
      </c>
    </row>
    <row r="59" spans="1:9" ht="30">
      <c r="A59" s="604"/>
      <c r="B59" s="85" t="s">
        <v>1212</v>
      </c>
      <c r="C59" s="81" t="s">
        <v>395</v>
      </c>
      <c r="D59" s="76"/>
      <c r="E59" s="76"/>
      <c r="F59" s="76" t="s">
        <v>730</v>
      </c>
      <c r="G59" s="78" t="s">
        <v>730</v>
      </c>
      <c r="H59" s="76"/>
      <c r="I59" s="79" t="s">
        <v>1213</v>
      </c>
    </row>
    <row r="60" spans="1:9" ht="30">
      <c r="A60" s="604"/>
      <c r="B60" s="85" t="s">
        <v>1214</v>
      </c>
      <c r="C60" s="81" t="s">
        <v>347</v>
      </c>
      <c r="D60" s="76"/>
      <c r="E60" s="76"/>
      <c r="F60" s="76" t="s">
        <v>730</v>
      </c>
      <c r="G60" s="78" t="s">
        <v>730</v>
      </c>
      <c r="H60" s="76"/>
      <c r="I60" s="79" t="s">
        <v>1215</v>
      </c>
    </row>
    <row r="61" spans="1:9" ht="30">
      <c r="A61" s="604"/>
      <c r="B61" s="85" t="s">
        <v>1216</v>
      </c>
      <c r="C61" s="81" t="s">
        <v>362</v>
      </c>
      <c r="D61" s="76"/>
      <c r="E61" s="76"/>
      <c r="F61" s="76" t="s">
        <v>730</v>
      </c>
      <c r="G61" s="78" t="s">
        <v>730</v>
      </c>
      <c r="H61" s="76"/>
      <c r="I61" s="79" t="s">
        <v>1217</v>
      </c>
    </row>
    <row r="62" spans="1:9" ht="45">
      <c r="A62" s="604"/>
      <c r="B62" s="85" t="s">
        <v>1218</v>
      </c>
      <c r="C62" s="81" t="s">
        <v>400</v>
      </c>
      <c r="D62" s="76"/>
      <c r="E62" s="76"/>
      <c r="F62" s="76" t="s">
        <v>730</v>
      </c>
      <c r="G62" s="78" t="s">
        <v>730</v>
      </c>
      <c r="H62" s="76"/>
      <c r="I62" s="79" t="s">
        <v>1219</v>
      </c>
    </row>
    <row r="63" spans="1:9" ht="30">
      <c r="A63" s="604"/>
      <c r="B63" s="85" t="s">
        <v>1220</v>
      </c>
      <c r="C63" s="81" t="s">
        <v>370</v>
      </c>
      <c r="D63" s="76"/>
      <c r="E63" s="76"/>
      <c r="F63" s="76" t="s">
        <v>730</v>
      </c>
      <c r="G63" s="78" t="s">
        <v>730</v>
      </c>
      <c r="H63" s="76"/>
      <c r="I63" s="79" t="s">
        <v>1221</v>
      </c>
    </row>
    <row r="64" spans="1:9" ht="45">
      <c r="A64" s="604"/>
      <c r="B64" s="85" t="s">
        <v>1222</v>
      </c>
      <c r="C64" s="81" t="s">
        <v>376</v>
      </c>
      <c r="D64" s="76"/>
      <c r="E64" s="76"/>
      <c r="F64" s="76" t="s">
        <v>730</v>
      </c>
      <c r="G64" s="78" t="s">
        <v>730</v>
      </c>
      <c r="H64" s="76"/>
      <c r="I64" s="79" t="s">
        <v>1223</v>
      </c>
    </row>
    <row r="65" spans="1:9" ht="45">
      <c r="A65" s="603" t="s">
        <v>1224</v>
      </c>
      <c r="B65" s="85" t="s">
        <v>1225</v>
      </c>
      <c r="C65" s="81" t="s">
        <v>876</v>
      </c>
      <c r="D65" s="76"/>
      <c r="E65" s="76"/>
      <c r="F65" s="76" t="s">
        <v>730</v>
      </c>
      <c r="G65" s="78" t="s">
        <v>730</v>
      </c>
      <c r="H65" s="76"/>
      <c r="I65" s="79" t="s">
        <v>1226</v>
      </c>
    </row>
    <row r="66" spans="1:9" ht="30">
      <c r="A66" s="604"/>
      <c r="B66" s="85" t="s">
        <v>1227</v>
      </c>
      <c r="C66" s="81" t="s">
        <v>883</v>
      </c>
      <c r="D66" s="76"/>
      <c r="E66" s="76"/>
      <c r="F66" s="76" t="s">
        <v>730</v>
      </c>
      <c r="G66" s="78" t="s">
        <v>730</v>
      </c>
      <c r="H66" s="76"/>
      <c r="I66" s="79" t="s">
        <v>1228</v>
      </c>
    </row>
    <row r="67" spans="1:9" ht="30">
      <c r="A67" s="604"/>
      <c r="B67" s="85" t="s">
        <v>1229</v>
      </c>
      <c r="C67" s="81" t="s">
        <v>901</v>
      </c>
      <c r="D67" s="76"/>
      <c r="E67" s="76"/>
      <c r="F67" s="76" t="s">
        <v>730</v>
      </c>
      <c r="G67" s="78" t="s">
        <v>730</v>
      </c>
      <c r="H67" s="76"/>
      <c r="I67" s="79" t="s">
        <v>1230</v>
      </c>
    </row>
    <row r="68" spans="1:9" ht="45">
      <c r="A68" s="604"/>
      <c r="B68" s="85" t="s">
        <v>1231</v>
      </c>
      <c r="C68" s="81" t="s">
        <v>1099</v>
      </c>
      <c r="D68" s="76"/>
      <c r="E68" s="76"/>
      <c r="F68" s="76" t="s">
        <v>730</v>
      </c>
      <c r="G68" s="78" t="s">
        <v>730</v>
      </c>
      <c r="H68" s="76"/>
      <c r="I68" s="79" t="s">
        <v>1100</v>
      </c>
    </row>
    <row r="69" spans="1:9" ht="30">
      <c r="A69" s="604"/>
      <c r="B69" s="85" t="s">
        <v>1096</v>
      </c>
      <c r="C69" s="81" t="s">
        <v>889</v>
      </c>
      <c r="D69" s="76"/>
      <c r="E69" s="76"/>
      <c r="F69" s="76" t="s">
        <v>730</v>
      </c>
      <c r="G69" s="78" t="s">
        <v>730</v>
      </c>
      <c r="H69" s="76"/>
      <c r="I69" s="79" t="s">
        <v>1097</v>
      </c>
    </row>
    <row r="70" spans="1:9" ht="30">
      <c r="A70" s="604"/>
      <c r="B70" s="85" t="s">
        <v>1232</v>
      </c>
      <c r="C70" s="81" t="s">
        <v>894</v>
      </c>
      <c r="D70" s="76"/>
      <c r="E70" s="76"/>
      <c r="F70" s="76" t="s">
        <v>730</v>
      </c>
      <c r="G70" s="78" t="s">
        <v>730</v>
      </c>
      <c r="H70" s="76"/>
      <c r="I70" s="79" t="s">
        <v>1233</v>
      </c>
    </row>
    <row r="71" spans="1:9" ht="45">
      <c r="A71" s="611"/>
      <c r="B71" s="85" t="s">
        <v>1234</v>
      </c>
      <c r="C71" s="81" t="s">
        <v>400</v>
      </c>
      <c r="D71" s="76"/>
      <c r="E71" s="76"/>
      <c r="F71" s="76" t="s">
        <v>730</v>
      </c>
      <c r="G71" s="78" t="s">
        <v>730</v>
      </c>
      <c r="H71" s="76"/>
      <c r="I71" s="79" t="s">
        <v>1219</v>
      </c>
    </row>
    <row r="72" spans="1:9" ht="45" customHeight="1">
      <c r="A72" s="612" t="s">
        <v>1235</v>
      </c>
      <c r="B72" s="80" t="s">
        <v>1236</v>
      </c>
      <c r="C72" s="81" t="s">
        <v>724</v>
      </c>
      <c r="D72" s="76"/>
      <c r="E72" s="76"/>
      <c r="F72" s="76" t="s">
        <v>730</v>
      </c>
      <c r="G72" s="78" t="s">
        <v>730</v>
      </c>
      <c r="H72" s="76"/>
      <c r="I72" s="79" t="s">
        <v>1237</v>
      </c>
    </row>
    <row r="73" spans="1:9" ht="45">
      <c r="A73" s="613"/>
      <c r="B73" s="80" t="s">
        <v>1238</v>
      </c>
      <c r="C73" s="81" t="s">
        <v>1239</v>
      </c>
      <c r="D73" s="76"/>
      <c r="E73" s="76"/>
      <c r="F73" s="76" t="s">
        <v>730</v>
      </c>
      <c r="G73" s="78" t="s">
        <v>730</v>
      </c>
      <c r="H73" s="76"/>
      <c r="I73" s="79" t="s">
        <v>1240</v>
      </c>
    </row>
    <row r="74" spans="1:9" ht="45">
      <c r="A74" s="613"/>
      <c r="B74" s="80" t="s">
        <v>1241</v>
      </c>
      <c r="C74" s="81" t="s">
        <v>1242</v>
      </c>
      <c r="D74" s="76"/>
      <c r="E74" s="76"/>
      <c r="F74" s="76" t="s">
        <v>730</v>
      </c>
      <c r="G74" s="78" t="s">
        <v>730</v>
      </c>
      <c r="H74" s="76"/>
      <c r="I74" s="79" t="s">
        <v>1243</v>
      </c>
    </row>
    <row r="75" spans="1:9" ht="30">
      <c r="A75" s="613"/>
      <c r="B75" s="80" t="s">
        <v>1244</v>
      </c>
      <c r="C75" s="81" t="s">
        <v>1245</v>
      </c>
      <c r="D75" s="76"/>
      <c r="E75" s="76"/>
      <c r="F75" s="76" t="s">
        <v>730</v>
      </c>
      <c r="G75" s="78" t="s">
        <v>730</v>
      </c>
      <c r="H75" s="76"/>
      <c r="I75" s="79" t="s">
        <v>1246</v>
      </c>
    </row>
    <row r="76" spans="1:9" ht="45">
      <c r="A76" s="613"/>
      <c r="B76" s="80" t="s">
        <v>1247</v>
      </c>
      <c r="C76" s="81" t="s">
        <v>1248</v>
      </c>
      <c r="D76" s="76"/>
      <c r="E76" s="76"/>
      <c r="F76" s="76" t="s">
        <v>730</v>
      </c>
      <c r="G76" s="78" t="s">
        <v>730</v>
      </c>
      <c r="H76" s="76"/>
      <c r="I76" s="79" t="s">
        <v>1249</v>
      </c>
    </row>
    <row r="77" spans="1:9" ht="30">
      <c r="A77" s="613"/>
      <c r="B77" s="80" t="s">
        <v>1250</v>
      </c>
      <c r="C77" s="81" t="s">
        <v>689</v>
      </c>
      <c r="D77" s="76"/>
      <c r="E77" s="76"/>
      <c r="F77" s="76" t="s">
        <v>730</v>
      </c>
      <c r="G77" s="78" t="s">
        <v>730</v>
      </c>
      <c r="H77" s="76"/>
      <c r="I77" s="79" t="s">
        <v>1251</v>
      </c>
    </row>
    <row r="78" spans="1:9" ht="45">
      <c r="A78" s="613"/>
      <c r="B78" s="80" t="s">
        <v>1252</v>
      </c>
      <c r="C78" s="81" t="s">
        <v>1253</v>
      </c>
      <c r="D78" s="76"/>
      <c r="E78" s="76"/>
      <c r="F78" s="76" t="s">
        <v>730</v>
      </c>
      <c r="G78" s="78" t="s">
        <v>730</v>
      </c>
      <c r="H78" s="76"/>
      <c r="I78" s="79" t="s">
        <v>1254</v>
      </c>
    </row>
    <row r="79" spans="1:9" ht="45">
      <c r="A79" s="613"/>
      <c r="B79" s="80" t="s">
        <v>1255</v>
      </c>
      <c r="C79" s="81" t="s">
        <v>1256</v>
      </c>
      <c r="D79" s="76"/>
      <c r="E79" s="76"/>
      <c r="F79" s="76" t="s">
        <v>730</v>
      </c>
      <c r="G79" s="78" t="s">
        <v>730</v>
      </c>
      <c r="H79" s="76" t="s">
        <v>1104</v>
      </c>
      <c r="I79" s="76"/>
    </row>
    <row r="80" spans="1:9" ht="45">
      <c r="A80" s="613"/>
      <c r="B80" s="80" t="s">
        <v>1257</v>
      </c>
      <c r="C80" s="81" t="s">
        <v>1258</v>
      </c>
      <c r="D80" s="76"/>
      <c r="E80" s="76"/>
      <c r="F80" s="76" t="s">
        <v>730</v>
      </c>
      <c r="G80" s="78" t="s">
        <v>730</v>
      </c>
      <c r="H80" s="76" t="s">
        <v>1104</v>
      </c>
      <c r="I80" s="76"/>
    </row>
    <row r="81" spans="1:9" ht="30">
      <c r="A81" s="614"/>
      <c r="B81" s="80" t="s">
        <v>1259</v>
      </c>
      <c r="C81" s="81" t="s">
        <v>1260</v>
      </c>
      <c r="D81" s="76"/>
      <c r="E81" s="76"/>
      <c r="F81" s="76" t="s">
        <v>730</v>
      </c>
      <c r="G81" s="78" t="s">
        <v>49</v>
      </c>
      <c r="H81" s="76" t="s">
        <v>1190</v>
      </c>
      <c r="I81" s="76"/>
    </row>
    <row r="82" spans="1:9" ht="45">
      <c r="A82" s="600" t="s">
        <v>1261</v>
      </c>
      <c r="B82" s="80" t="s">
        <v>1170</v>
      </c>
      <c r="C82" s="81" t="s">
        <v>955</v>
      </c>
      <c r="D82" s="76"/>
      <c r="E82" s="76"/>
      <c r="F82" s="76" t="s">
        <v>730</v>
      </c>
      <c r="G82" s="78" t="s">
        <v>730</v>
      </c>
      <c r="H82" s="76"/>
      <c r="I82" s="79" t="s">
        <v>1171</v>
      </c>
    </row>
    <row r="83" spans="1:9" ht="45">
      <c r="A83" s="602"/>
      <c r="B83" s="80" t="s">
        <v>1262</v>
      </c>
      <c r="C83" s="81" t="s">
        <v>697</v>
      </c>
      <c r="D83" s="76"/>
      <c r="E83" s="76"/>
      <c r="F83" s="76" t="s">
        <v>730</v>
      </c>
      <c r="G83" s="78" t="s">
        <v>730</v>
      </c>
      <c r="H83" s="76"/>
      <c r="I83" s="79" t="s">
        <v>1263</v>
      </c>
    </row>
    <row r="84" spans="1:9" ht="45">
      <c r="A84" s="612" t="s">
        <v>1264</v>
      </c>
      <c r="B84" s="80" t="s">
        <v>1265</v>
      </c>
      <c r="C84" s="81" t="s">
        <v>1266</v>
      </c>
      <c r="D84" s="76"/>
      <c r="E84" s="76"/>
      <c r="F84" s="76" t="s">
        <v>730</v>
      </c>
      <c r="G84" s="78" t="s">
        <v>730</v>
      </c>
      <c r="H84" s="76"/>
      <c r="I84" s="79" t="s">
        <v>1267</v>
      </c>
    </row>
    <row r="85" spans="1:9" ht="45">
      <c r="A85" s="614"/>
      <c r="B85" s="80" t="s">
        <v>1268</v>
      </c>
      <c r="C85" s="81" t="s">
        <v>746</v>
      </c>
      <c r="D85" s="76"/>
      <c r="E85" s="76"/>
      <c r="F85" s="76" t="s">
        <v>730</v>
      </c>
      <c r="G85" s="78" t="s">
        <v>730</v>
      </c>
      <c r="H85" s="76"/>
      <c r="I85" s="79" t="s">
        <v>1269</v>
      </c>
    </row>
    <row r="86" spans="1:9" ht="30">
      <c r="A86" s="612" t="s">
        <v>1270</v>
      </c>
      <c r="B86" s="80" t="s">
        <v>1271</v>
      </c>
      <c r="C86" s="81" t="s">
        <v>771</v>
      </c>
      <c r="D86" s="76"/>
      <c r="E86" s="76"/>
      <c r="F86" s="76" t="s">
        <v>730</v>
      </c>
      <c r="G86" s="78" t="s">
        <v>730</v>
      </c>
      <c r="H86" s="76"/>
      <c r="I86" s="79" t="s">
        <v>1272</v>
      </c>
    </row>
    <row r="87" spans="1:9" ht="30">
      <c r="A87" s="613"/>
      <c r="B87" s="80" t="s">
        <v>1273</v>
      </c>
      <c r="C87" s="81" t="s">
        <v>1274</v>
      </c>
      <c r="D87" s="76"/>
      <c r="E87" s="76"/>
      <c r="F87" s="76" t="s">
        <v>730</v>
      </c>
      <c r="G87" s="78" t="s">
        <v>730</v>
      </c>
      <c r="H87" s="76"/>
      <c r="I87" s="79" t="s">
        <v>1275</v>
      </c>
    </row>
    <row r="88" spans="1:9" ht="30">
      <c r="A88" s="613"/>
      <c r="B88" s="80" t="s">
        <v>1276</v>
      </c>
      <c r="C88" s="81" t="s">
        <v>1277</v>
      </c>
      <c r="D88" s="76"/>
      <c r="E88" s="76"/>
      <c r="F88" s="76" t="s">
        <v>730</v>
      </c>
      <c r="G88" s="78" t="s">
        <v>730</v>
      </c>
      <c r="H88" s="76"/>
      <c r="I88" s="79" t="s">
        <v>1278</v>
      </c>
    </row>
    <row r="89" spans="1:9" ht="30">
      <c r="A89" s="613"/>
      <c r="B89" s="80" t="s">
        <v>1279</v>
      </c>
      <c r="C89" s="81" t="s">
        <v>1280</v>
      </c>
      <c r="D89" s="76"/>
      <c r="E89" s="76"/>
      <c r="F89" s="76" t="s">
        <v>730</v>
      </c>
      <c r="G89" s="78" t="s">
        <v>730</v>
      </c>
      <c r="H89" s="76"/>
      <c r="I89" s="79" t="s">
        <v>1281</v>
      </c>
    </row>
    <row r="90" spans="1:9" ht="30">
      <c r="A90" s="613"/>
      <c r="B90" s="80" t="s">
        <v>1282</v>
      </c>
      <c r="C90" s="81" t="s">
        <v>1283</v>
      </c>
      <c r="D90" s="76"/>
      <c r="E90" s="76"/>
      <c r="F90" s="76" t="s">
        <v>730</v>
      </c>
      <c r="G90" s="78" t="s">
        <v>730</v>
      </c>
      <c r="H90" s="76"/>
      <c r="I90" s="79" t="s">
        <v>1284</v>
      </c>
    </row>
    <row r="91" spans="1:9" ht="30">
      <c r="A91" s="614"/>
      <c r="B91" s="80" t="s">
        <v>1285</v>
      </c>
      <c r="C91" s="81" t="s">
        <v>1286</v>
      </c>
      <c r="D91" s="76"/>
      <c r="E91" s="76"/>
      <c r="F91" s="76" t="s">
        <v>730</v>
      </c>
      <c r="G91" s="78" t="s">
        <v>730</v>
      </c>
      <c r="H91" s="76"/>
      <c r="I91" s="79" t="s">
        <v>1287</v>
      </c>
    </row>
    <row r="92" spans="1:9" ht="45">
      <c r="A92" s="600" t="s">
        <v>1288</v>
      </c>
      <c r="B92" s="80" t="s">
        <v>1289</v>
      </c>
      <c r="C92" s="81" t="s">
        <v>1003</v>
      </c>
      <c r="D92" s="76"/>
      <c r="E92" s="76"/>
      <c r="F92" s="76" t="s">
        <v>730</v>
      </c>
      <c r="G92" s="78" t="s">
        <v>730</v>
      </c>
      <c r="H92" s="76"/>
      <c r="I92" s="79" t="s">
        <v>1290</v>
      </c>
    </row>
    <row r="93" spans="1:9" ht="30">
      <c r="A93" s="601"/>
      <c r="B93" s="80" t="s">
        <v>1276</v>
      </c>
      <c r="C93" s="81" t="s">
        <v>1277</v>
      </c>
      <c r="D93" s="76"/>
      <c r="E93" s="76"/>
      <c r="F93" s="76" t="s">
        <v>730</v>
      </c>
      <c r="G93" s="78" t="s">
        <v>730</v>
      </c>
      <c r="H93" s="76"/>
      <c r="I93" s="79" t="s">
        <v>1278</v>
      </c>
    </row>
    <row r="94" spans="1:9" ht="30">
      <c r="A94" s="602"/>
      <c r="B94" s="80" t="s">
        <v>1279</v>
      </c>
      <c r="C94" s="81" t="s">
        <v>1280</v>
      </c>
      <c r="D94" s="76"/>
      <c r="E94" s="76"/>
      <c r="F94" s="76" t="s">
        <v>730</v>
      </c>
      <c r="G94" s="78" t="s">
        <v>730</v>
      </c>
      <c r="H94" s="76"/>
      <c r="I94" s="79" t="s">
        <v>1281</v>
      </c>
    </row>
    <row r="95" spans="1:9" ht="45">
      <c r="A95" s="600" t="s">
        <v>1291</v>
      </c>
      <c r="B95" s="80" t="s">
        <v>1292</v>
      </c>
      <c r="C95" s="81" t="s">
        <v>1293</v>
      </c>
      <c r="D95" s="76"/>
      <c r="E95" s="76"/>
      <c r="F95" s="76" t="s">
        <v>730</v>
      </c>
      <c r="G95" s="78" t="s">
        <v>730</v>
      </c>
      <c r="H95" s="76"/>
      <c r="I95" s="79" t="s">
        <v>1294</v>
      </c>
    </row>
    <row r="96" spans="1:9" ht="45">
      <c r="A96" s="602"/>
      <c r="B96" s="80" t="s">
        <v>1295</v>
      </c>
      <c r="C96" s="81" t="s">
        <v>705</v>
      </c>
      <c r="D96" s="76"/>
      <c r="E96" s="76"/>
      <c r="F96" s="76" t="s">
        <v>730</v>
      </c>
      <c r="G96" s="78" t="s">
        <v>730</v>
      </c>
      <c r="H96" s="76"/>
      <c r="I96" s="79" t="s">
        <v>1296</v>
      </c>
    </row>
    <row r="97" spans="1:9" ht="45" customHeight="1">
      <c r="A97" s="600" t="s">
        <v>1297</v>
      </c>
      <c r="B97" s="80" t="s">
        <v>706</v>
      </c>
      <c r="C97" s="81" t="s">
        <v>713</v>
      </c>
      <c r="D97" s="76"/>
      <c r="E97" s="76"/>
      <c r="F97" s="76" t="s">
        <v>730</v>
      </c>
      <c r="G97" s="78" t="s">
        <v>730</v>
      </c>
      <c r="H97" s="76"/>
      <c r="I97" s="79" t="s">
        <v>1298</v>
      </c>
    </row>
    <row r="98" spans="1:9" ht="30">
      <c r="A98" s="601"/>
      <c r="B98" s="80" t="s">
        <v>1299</v>
      </c>
      <c r="C98" s="81" t="s">
        <v>719</v>
      </c>
      <c r="D98" s="76"/>
      <c r="E98" s="76"/>
      <c r="F98" s="76" t="s">
        <v>730</v>
      </c>
      <c r="G98" s="78" t="s">
        <v>730</v>
      </c>
      <c r="H98" s="76"/>
      <c r="I98" s="79" t="s">
        <v>1300</v>
      </c>
    </row>
    <row r="99" spans="1:9" ht="30">
      <c r="A99" s="602"/>
      <c r="B99" s="80" t="s">
        <v>1301</v>
      </c>
      <c r="C99" s="81" t="s">
        <v>763</v>
      </c>
      <c r="D99" s="76"/>
      <c r="E99" s="76"/>
      <c r="F99" s="76" t="s">
        <v>730</v>
      </c>
      <c r="G99" s="78" t="s">
        <v>730</v>
      </c>
      <c r="H99" s="76" t="s">
        <v>1104</v>
      </c>
      <c r="I99" s="76"/>
    </row>
    <row r="100" spans="1:9" ht="45">
      <c r="A100" s="603" t="s">
        <v>1302</v>
      </c>
      <c r="B100" s="80" t="s">
        <v>1303</v>
      </c>
      <c r="C100" s="81" t="s">
        <v>1304</v>
      </c>
      <c r="D100" s="76"/>
      <c r="E100" s="76"/>
      <c r="F100" s="76" t="s">
        <v>730</v>
      </c>
      <c r="G100" s="78" t="s">
        <v>730</v>
      </c>
      <c r="H100" s="76"/>
      <c r="I100" s="79" t="s">
        <v>1305</v>
      </c>
    </row>
    <row r="101" spans="1:9" ht="60">
      <c r="A101" s="604"/>
      <c r="B101" s="80" t="s">
        <v>1306</v>
      </c>
      <c r="C101" s="81" t="s">
        <v>1307</v>
      </c>
      <c r="D101" s="76"/>
      <c r="E101" s="76"/>
      <c r="F101" s="76" t="s">
        <v>730</v>
      </c>
      <c r="G101" s="78" t="s">
        <v>730</v>
      </c>
      <c r="H101" s="76"/>
      <c r="I101" s="79" t="s">
        <v>1308</v>
      </c>
    </row>
    <row r="102" spans="1:9" ht="45">
      <c r="A102" s="604"/>
      <c r="B102" s="80" t="s">
        <v>1309</v>
      </c>
      <c r="C102" s="81" t="s">
        <v>1310</v>
      </c>
      <c r="D102" s="76"/>
      <c r="E102" s="76"/>
      <c r="F102" s="76" t="s">
        <v>730</v>
      </c>
      <c r="G102" s="78" t="s">
        <v>730</v>
      </c>
      <c r="H102" s="76"/>
      <c r="I102" s="79" t="s">
        <v>1311</v>
      </c>
    </row>
    <row r="103" spans="1:9" ht="45">
      <c r="A103" s="604"/>
      <c r="B103" s="80" t="s">
        <v>1312</v>
      </c>
      <c r="C103" s="81" t="s">
        <v>1313</v>
      </c>
      <c r="D103" s="76"/>
      <c r="E103" s="76"/>
      <c r="F103" s="76" t="s">
        <v>730</v>
      </c>
      <c r="G103" s="78" t="s">
        <v>730</v>
      </c>
      <c r="H103" s="76"/>
      <c r="I103" s="79" t="s">
        <v>1314</v>
      </c>
    </row>
    <row r="104" spans="1:9" ht="60">
      <c r="A104" s="604"/>
      <c r="B104" s="80" t="s">
        <v>1315</v>
      </c>
      <c r="C104" s="81" t="s">
        <v>1316</v>
      </c>
      <c r="D104" s="76"/>
      <c r="E104" s="76"/>
      <c r="F104" s="76" t="s">
        <v>730</v>
      </c>
      <c r="G104" s="78" t="s">
        <v>730</v>
      </c>
      <c r="H104" s="76"/>
      <c r="I104" s="79" t="s">
        <v>1317</v>
      </c>
    </row>
    <row r="105" spans="1:9" ht="30">
      <c r="A105" s="611"/>
      <c r="B105" s="80" t="s">
        <v>1318</v>
      </c>
      <c r="C105" s="81" t="s">
        <v>201</v>
      </c>
      <c r="D105" s="76"/>
      <c r="E105" s="76"/>
      <c r="F105" s="76" t="s">
        <v>730</v>
      </c>
      <c r="G105" s="78" t="s">
        <v>730</v>
      </c>
      <c r="H105" s="76"/>
      <c r="I105" s="79" t="s">
        <v>1319</v>
      </c>
    </row>
    <row r="106" spans="1:9" ht="75">
      <c r="A106" s="473"/>
      <c r="B106" s="80" t="s">
        <v>1320</v>
      </c>
      <c r="C106" s="81" t="s">
        <v>1321</v>
      </c>
      <c r="D106" s="76"/>
      <c r="E106" s="76"/>
      <c r="F106" s="76"/>
      <c r="G106" s="78"/>
      <c r="H106" s="78"/>
      <c r="I106" s="79"/>
    </row>
    <row r="107" spans="1:9" ht="30.75" customHeight="1">
      <c r="A107" s="605" t="s">
        <v>1322</v>
      </c>
      <c r="B107" s="80" t="s">
        <v>1323</v>
      </c>
      <c r="C107" s="81" t="s">
        <v>1324</v>
      </c>
      <c r="D107" s="76"/>
      <c r="E107" s="76"/>
      <c r="F107" s="76" t="s">
        <v>730</v>
      </c>
      <c r="G107" s="78" t="s">
        <v>49</v>
      </c>
      <c r="H107" s="78" t="s">
        <v>49</v>
      </c>
      <c r="I107" s="76"/>
    </row>
    <row r="108" spans="1:9" ht="60">
      <c r="A108" s="606"/>
      <c r="B108" s="80" t="s">
        <v>1325</v>
      </c>
      <c r="C108" s="81" t="s">
        <v>1326</v>
      </c>
      <c r="D108" s="76"/>
      <c r="E108" s="76"/>
      <c r="F108" s="76" t="s">
        <v>730</v>
      </c>
      <c r="G108" s="78" t="s">
        <v>730</v>
      </c>
      <c r="H108" s="76"/>
      <c r="I108" s="79" t="s">
        <v>1327</v>
      </c>
    </row>
    <row r="109" spans="1:9" ht="30">
      <c r="A109" s="606"/>
      <c r="B109" s="80" t="s">
        <v>1328</v>
      </c>
      <c r="C109" s="81" t="s">
        <v>479</v>
      </c>
      <c r="D109" s="76"/>
      <c r="E109" s="76"/>
      <c r="F109" s="76" t="s">
        <v>730</v>
      </c>
      <c r="G109" s="78" t="s">
        <v>730</v>
      </c>
      <c r="H109" s="76" t="s">
        <v>1104</v>
      </c>
      <c r="I109" s="76"/>
    </row>
    <row r="110" spans="1:9" ht="45">
      <c r="A110" s="606"/>
      <c r="B110" s="80" t="s">
        <v>1329</v>
      </c>
      <c r="C110" s="81" t="s">
        <v>461</v>
      </c>
      <c r="D110" s="76"/>
      <c r="E110" s="76"/>
      <c r="F110" s="76" t="s">
        <v>730</v>
      </c>
      <c r="G110" s="78" t="s">
        <v>730</v>
      </c>
      <c r="H110" s="76"/>
      <c r="I110" s="79" t="s">
        <v>1330</v>
      </c>
    </row>
    <row r="111" spans="1:9" ht="30">
      <c r="A111" s="606"/>
      <c r="B111" s="80" t="s">
        <v>1331</v>
      </c>
      <c r="C111" s="81" t="s">
        <v>567</v>
      </c>
      <c r="D111" s="76"/>
      <c r="E111" s="76"/>
      <c r="F111" s="76" t="s">
        <v>730</v>
      </c>
      <c r="G111" s="78" t="s">
        <v>730</v>
      </c>
      <c r="H111" s="76"/>
      <c r="I111" s="79" t="s">
        <v>1332</v>
      </c>
    </row>
    <row r="112" spans="1:9" ht="30">
      <c r="A112" s="606"/>
      <c r="B112" s="80" t="s">
        <v>1333</v>
      </c>
      <c r="C112" s="81" t="s">
        <v>549</v>
      </c>
      <c r="D112" s="76"/>
      <c r="E112" s="76"/>
      <c r="F112" s="76" t="s">
        <v>730</v>
      </c>
      <c r="G112" s="78" t="s">
        <v>730</v>
      </c>
      <c r="H112" s="76"/>
      <c r="I112" s="79" t="s">
        <v>1334</v>
      </c>
    </row>
    <row r="113" spans="1:9" ht="45">
      <c r="A113" s="606"/>
      <c r="B113" s="80" t="s">
        <v>1335</v>
      </c>
      <c r="C113" s="81" t="s">
        <v>561</v>
      </c>
      <c r="D113" s="76"/>
      <c r="E113" s="76"/>
      <c r="F113" s="76" t="s">
        <v>730</v>
      </c>
      <c r="G113" s="78" t="s">
        <v>730</v>
      </c>
      <c r="H113" s="76"/>
      <c r="I113" s="79" t="s">
        <v>1336</v>
      </c>
    </row>
    <row r="114" spans="1:9" ht="30">
      <c r="A114" s="606"/>
      <c r="B114" s="80" t="s">
        <v>1337</v>
      </c>
      <c r="C114" s="81" t="s">
        <v>490</v>
      </c>
      <c r="D114" s="76"/>
      <c r="E114" s="76"/>
      <c r="F114" s="76" t="s">
        <v>730</v>
      </c>
      <c r="G114" s="78" t="s">
        <v>730</v>
      </c>
      <c r="H114" s="76"/>
      <c r="I114" s="79" t="s">
        <v>1129</v>
      </c>
    </row>
    <row r="115" spans="1:9" ht="45">
      <c r="A115" s="606"/>
      <c r="B115" s="80" t="s">
        <v>1338</v>
      </c>
      <c r="C115" s="81" t="s">
        <v>536</v>
      </c>
      <c r="D115" s="76"/>
      <c r="E115" s="76"/>
      <c r="F115" s="76" t="s">
        <v>730</v>
      </c>
      <c r="G115" s="78" t="s">
        <v>730</v>
      </c>
      <c r="H115" s="76"/>
      <c r="I115" s="79" t="s">
        <v>1339</v>
      </c>
    </row>
    <row r="116" spans="1:9" ht="45">
      <c r="A116" s="606"/>
      <c r="B116" s="80" t="s">
        <v>1340</v>
      </c>
      <c r="C116" s="81" t="s">
        <v>523</v>
      </c>
      <c r="D116" s="76"/>
      <c r="E116" s="76"/>
      <c r="F116" s="76" t="s">
        <v>730</v>
      </c>
      <c r="G116" s="78" t="s">
        <v>730</v>
      </c>
      <c r="H116" s="76"/>
      <c r="I116" s="79" t="s">
        <v>1341</v>
      </c>
    </row>
    <row r="117" spans="1:9" ht="45">
      <c r="A117" s="606"/>
      <c r="B117" s="80" t="s">
        <v>1342</v>
      </c>
      <c r="C117" s="81" t="s">
        <v>497</v>
      </c>
      <c r="D117" s="76"/>
      <c r="E117" s="76"/>
      <c r="F117" s="76" t="s">
        <v>730</v>
      </c>
      <c r="G117" s="78" t="s">
        <v>730</v>
      </c>
      <c r="H117" s="76"/>
      <c r="I117" s="79" t="s">
        <v>1343</v>
      </c>
    </row>
    <row r="118" spans="1:9" ht="45">
      <c r="A118" s="607"/>
      <c r="B118" s="93" t="s">
        <v>1344</v>
      </c>
      <c r="C118" s="94" t="s">
        <v>512</v>
      </c>
      <c r="D118" s="95"/>
      <c r="E118" s="95"/>
      <c r="F118" s="95" t="s">
        <v>730</v>
      </c>
      <c r="G118" s="96" t="s">
        <v>730</v>
      </c>
      <c r="H118" s="95"/>
      <c r="I118" s="97" t="s">
        <v>1345</v>
      </c>
    </row>
    <row r="119" spans="1:9" ht="45">
      <c r="A119" s="615" t="s">
        <v>1346</v>
      </c>
      <c r="B119" s="95" t="s">
        <v>642</v>
      </c>
      <c r="C119" s="103" t="s">
        <v>1347</v>
      </c>
      <c r="D119" s="96"/>
      <c r="E119" s="76"/>
      <c r="F119" s="76" t="s">
        <v>730</v>
      </c>
      <c r="G119" s="76" t="s">
        <v>730</v>
      </c>
      <c r="H119" s="99"/>
      <c r="I119" s="104" t="s">
        <v>1348</v>
      </c>
    </row>
    <row r="120" spans="1:9" ht="30">
      <c r="A120" s="616"/>
      <c r="B120" s="96" t="s">
        <v>1349</v>
      </c>
      <c r="C120" s="94" t="s">
        <v>1350</v>
      </c>
      <c r="D120" s="98"/>
      <c r="E120" s="76"/>
      <c r="F120" s="76" t="s">
        <v>730</v>
      </c>
      <c r="G120" s="76" t="s">
        <v>730</v>
      </c>
      <c r="H120" s="99"/>
      <c r="I120" s="104" t="s">
        <v>1351</v>
      </c>
    </row>
    <row r="121" spans="1:9" ht="30">
      <c r="A121" s="616"/>
      <c r="B121" s="78" t="s">
        <v>1352</v>
      </c>
      <c r="C121" s="94" t="s">
        <v>1353</v>
      </c>
      <c r="D121" s="106"/>
      <c r="E121" s="105"/>
      <c r="F121" s="100" t="s">
        <v>730</v>
      </c>
      <c r="G121" s="102" t="s">
        <v>344</v>
      </c>
      <c r="H121" s="76" t="s">
        <v>1104</v>
      </c>
      <c r="I121" s="107"/>
    </row>
    <row r="122" spans="1:9" ht="45">
      <c r="A122" s="616"/>
      <c r="B122" s="101" t="s">
        <v>1354</v>
      </c>
      <c r="C122" s="81" t="s">
        <v>1355</v>
      </c>
      <c r="D122" s="102"/>
      <c r="E122" s="101"/>
      <c r="F122" s="76" t="s">
        <v>730</v>
      </c>
      <c r="G122" s="102" t="s">
        <v>730</v>
      </c>
      <c r="H122" s="105"/>
      <c r="I122" s="108" t="s">
        <v>1356</v>
      </c>
    </row>
  </sheetData>
  <autoFilter ref="A1:I122" xr:uid="{00000000-0009-0000-0000-000003000000}"/>
  <mergeCells count="17">
    <mergeCell ref="A119:A122"/>
    <mergeCell ref="A95:A96"/>
    <mergeCell ref="A97:A99"/>
    <mergeCell ref="A100:A105"/>
    <mergeCell ref="A107:A118"/>
    <mergeCell ref="A92:A94"/>
    <mergeCell ref="A47:A64"/>
    <mergeCell ref="A2:A14"/>
    <mergeCell ref="A15:A21"/>
    <mergeCell ref="A22:A33"/>
    <mergeCell ref="A34:A38"/>
    <mergeCell ref="A39:A46"/>
    <mergeCell ref="A65:A71"/>
    <mergeCell ref="A72:A81"/>
    <mergeCell ref="A82:A83"/>
    <mergeCell ref="A84:A85"/>
    <mergeCell ref="A86:A91"/>
  </mergeCells>
  <conditionalFormatting sqref="F1:G1048576">
    <cfRule type="containsText" dxfId="71" priority="5" operator="containsText" text="SI">
      <formula>NOT(ISERROR(SEARCH("SI",F1)))</formula>
    </cfRule>
    <cfRule type="containsText" dxfId="70" priority="6" operator="containsText" text="NO">
      <formula>NOT(ISERROR(SEARCH("NO",F1)))</formula>
    </cfRule>
  </conditionalFormatting>
  <conditionalFormatting sqref="H107">
    <cfRule type="containsText" dxfId="69" priority="1" operator="containsText" text="SI">
      <formula>NOT(ISERROR(SEARCH("SI",H107)))</formula>
    </cfRule>
    <cfRule type="containsText" dxfId="68" priority="2" operator="containsText" text="NO">
      <formula>NOT(ISERROR(SEARCH("NO",H107)))</formula>
    </cfRule>
  </conditionalFormatting>
  <conditionalFormatting sqref="H1:I1">
    <cfRule type="containsText" dxfId="67" priority="3" operator="containsText" text="SI">
      <formula>NOT(ISERROR(SEARCH("SI",H1)))</formula>
    </cfRule>
    <cfRule type="containsText" dxfId="66" priority="4" operator="containsText" text="NO">
      <formula>NOT(ISERROR(SEARCH("NO",H1)))</formula>
    </cfRule>
  </conditionalFormatting>
  <hyperlinks>
    <hyperlink ref="C2" r:id="rId1" xr:uid="{00000000-0004-0000-0300-000000000000}"/>
    <hyperlink ref="C3" r:id="rId2" xr:uid="{00000000-0004-0000-0300-000001000000}"/>
    <hyperlink ref="C4" r:id="rId3" xr:uid="{00000000-0004-0000-0300-000002000000}"/>
    <hyperlink ref="C5" r:id="rId4" xr:uid="{00000000-0004-0000-0300-000003000000}"/>
    <hyperlink ref="C6" r:id="rId5" xr:uid="{00000000-0004-0000-0300-000004000000}"/>
    <hyperlink ref="C7" r:id="rId6" xr:uid="{00000000-0004-0000-0300-000005000000}"/>
    <hyperlink ref="C8" r:id="rId7" xr:uid="{00000000-0004-0000-0300-000006000000}"/>
    <hyperlink ref="C9" r:id="rId8" xr:uid="{00000000-0004-0000-0300-000007000000}"/>
    <hyperlink ref="C10" r:id="rId9" xr:uid="{00000000-0004-0000-0300-000008000000}"/>
    <hyperlink ref="C11" r:id="rId10" xr:uid="{00000000-0004-0000-0300-000009000000}"/>
    <hyperlink ref="C12" r:id="rId11" xr:uid="{00000000-0004-0000-0300-00000A000000}"/>
    <hyperlink ref="C13" r:id="rId12" xr:uid="{00000000-0004-0000-0300-00000B000000}"/>
    <hyperlink ref="C14" r:id="rId13" xr:uid="{00000000-0004-0000-0300-00000C000000}"/>
    <hyperlink ref="C15" r:id="rId14" xr:uid="{00000000-0004-0000-0300-00000D000000}"/>
    <hyperlink ref="C16" r:id="rId15" xr:uid="{00000000-0004-0000-0300-00000E000000}"/>
    <hyperlink ref="C17" r:id="rId16" xr:uid="{00000000-0004-0000-0300-00000F000000}"/>
    <hyperlink ref="C18" r:id="rId17" xr:uid="{00000000-0004-0000-0300-000010000000}"/>
    <hyperlink ref="C19" r:id="rId18" xr:uid="{00000000-0004-0000-0300-000011000000}"/>
    <hyperlink ref="C20" r:id="rId19" xr:uid="{00000000-0004-0000-0300-000012000000}"/>
    <hyperlink ref="C21" r:id="rId20" xr:uid="{00000000-0004-0000-0300-000013000000}"/>
    <hyperlink ref="C22" r:id="rId21" xr:uid="{00000000-0004-0000-0300-000014000000}"/>
    <hyperlink ref="C23" r:id="rId22" xr:uid="{00000000-0004-0000-0300-000015000000}"/>
    <hyperlink ref="C24" r:id="rId23" xr:uid="{00000000-0004-0000-0300-000016000000}"/>
    <hyperlink ref="C25" r:id="rId24" xr:uid="{00000000-0004-0000-0300-000017000000}"/>
    <hyperlink ref="C26" r:id="rId25" xr:uid="{00000000-0004-0000-0300-000018000000}"/>
    <hyperlink ref="C27" r:id="rId26" xr:uid="{00000000-0004-0000-0300-000019000000}"/>
    <hyperlink ref="C28" r:id="rId27" xr:uid="{00000000-0004-0000-0300-00001A000000}"/>
    <hyperlink ref="C29" r:id="rId28" xr:uid="{00000000-0004-0000-0300-00001B000000}"/>
    <hyperlink ref="C30" r:id="rId29" xr:uid="{00000000-0004-0000-0300-00001C000000}"/>
    <hyperlink ref="C31" r:id="rId30" xr:uid="{00000000-0004-0000-0300-00001D000000}"/>
    <hyperlink ref="C32" r:id="rId31" xr:uid="{00000000-0004-0000-0300-00001E000000}"/>
    <hyperlink ref="C33" r:id="rId32" xr:uid="{00000000-0004-0000-0300-00001F000000}"/>
    <hyperlink ref="C34" r:id="rId33" xr:uid="{00000000-0004-0000-0300-000020000000}"/>
    <hyperlink ref="C35" r:id="rId34" xr:uid="{00000000-0004-0000-0300-000021000000}"/>
    <hyperlink ref="C36" r:id="rId35" xr:uid="{00000000-0004-0000-0300-000022000000}"/>
    <hyperlink ref="C37" r:id="rId36" xr:uid="{00000000-0004-0000-0300-000023000000}"/>
    <hyperlink ref="C38" r:id="rId37" xr:uid="{00000000-0004-0000-0300-000024000000}"/>
    <hyperlink ref="C40" r:id="rId38" xr:uid="{00000000-0004-0000-0300-000025000000}"/>
    <hyperlink ref="C41" r:id="rId39" xr:uid="{00000000-0004-0000-0300-000026000000}"/>
    <hyperlink ref="C42" r:id="rId40" xr:uid="{00000000-0004-0000-0300-000027000000}"/>
    <hyperlink ref="C43" r:id="rId41" xr:uid="{00000000-0004-0000-0300-000028000000}"/>
    <hyperlink ref="C44" r:id="rId42" xr:uid="{00000000-0004-0000-0300-000029000000}"/>
    <hyperlink ref="C45" r:id="rId43" xr:uid="{00000000-0004-0000-0300-00002A000000}"/>
    <hyperlink ref="C46" r:id="rId44" xr:uid="{00000000-0004-0000-0300-00002B000000}"/>
    <hyperlink ref="C47" r:id="rId45" xr:uid="{00000000-0004-0000-0300-00002C000000}"/>
    <hyperlink ref="C48" r:id="rId46" xr:uid="{00000000-0004-0000-0300-00002D000000}"/>
    <hyperlink ref="C49" r:id="rId47" xr:uid="{00000000-0004-0000-0300-00002E000000}"/>
    <hyperlink ref="C50" r:id="rId48" xr:uid="{00000000-0004-0000-0300-00002F000000}"/>
    <hyperlink ref="C51" r:id="rId49" xr:uid="{00000000-0004-0000-0300-000030000000}"/>
    <hyperlink ref="C52" r:id="rId50" xr:uid="{00000000-0004-0000-0300-000031000000}"/>
    <hyperlink ref="C53" r:id="rId51" xr:uid="{00000000-0004-0000-0300-000032000000}"/>
    <hyperlink ref="C54" r:id="rId52" xr:uid="{00000000-0004-0000-0300-000033000000}"/>
    <hyperlink ref="C55" r:id="rId53" xr:uid="{00000000-0004-0000-0300-000034000000}"/>
    <hyperlink ref="C56" r:id="rId54" xr:uid="{00000000-0004-0000-0300-000035000000}"/>
    <hyperlink ref="C57" r:id="rId55" xr:uid="{00000000-0004-0000-0300-000036000000}"/>
    <hyperlink ref="C58" r:id="rId56" xr:uid="{00000000-0004-0000-0300-000037000000}"/>
    <hyperlink ref="C59" r:id="rId57" xr:uid="{00000000-0004-0000-0300-000038000000}"/>
    <hyperlink ref="C60" r:id="rId58" xr:uid="{00000000-0004-0000-0300-000039000000}"/>
    <hyperlink ref="C61" r:id="rId59" xr:uid="{00000000-0004-0000-0300-00003A000000}"/>
    <hyperlink ref="C62" r:id="rId60" xr:uid="{00000000-0004-0000-0300-00003B000000}"/>
    <hyperlink ref="C63" r:id="rId61" xr:uid="{00000000-0004-0000-0300-00003C000000}"/>
    <hyperlink ref="C64" r:id="rId62" xr:uid="{00000000-0004-0000-0300-00003D000000}"/>
    <hyperlink ref="C65" r:id="rId63" xr:uid="{00000000-0004-0000-0300-00003E000000}"/>
    <hyperlink ref="C66" r:id="rId64" xr:uid="{00000000-0004-0000-0300-00003F000000}"/>
    <hyperlink ref="C67" r:id="rId65" xr:uid="{00000000-0004-0000-0300-000040000000}"/>
    <hyperlink ref="C68" r:id="rId66" xr:uid="{00000000-0004-0000-0300-000041000000}"/>
    <hyperlink ref="C69" r:id="rId67" xr:uid="{00000000-0004-0000-0300-000042000000}"/>
    <hyperlink ref="C70" r:id="rId68" xr:uid="{00000000-0004-0000-0300-000043000000}"/>
    <hyperlink ref="C71" r:id="rId69" xr:uid="{00000000-0004-0000-0300-000044000000}"/>
    <hyperlink ref="C72" r:id="rId70" xr:uid="{00000000-0004-0000-0300-000045000000}"/>
    <hyperlink ref="C73" r:id="rId71" xr:uid="{00000000-0004-0000-0300-000046000000}"/>
    <hyperlink ref="C74" r:id="rId72" xr:uid="{00000000-0004-0000-0300-000047000000}"/>
    <hyperlink ref="C75" r:id="rId73" xr:uid="{00000000-0004-0000-0300-000048000000}"/>
    <hyperlink ref="C76" r:id="rId74" xr:uid="{00000000-0004-0000-0300-000049000000}"/>
    <hyperlink ref="C77" r:id="rId75" xr:uid="{00000000-0004-0000-0300-00004A000000}"/>
    <hyperlink ref="C78" r:id="rId76" xr:uid="{00000000-0004-0000-0300-00004B000000}"/>
    <hyperlink ref="C79" r:id="rId77" xr:uid="{00000000-0004-0000-0300-00004C000000}"/>
    <hyperlink ref="C80" r:id="rId78" xr:uid="{00000000-0004-0000-0300-00004D000000}"/>
    <hyperlink ref="C81" r:id="rId79" xr:uid="{00000000-0004-0000-0300-00004E000000}"/>
    <hyperlink ref="C82" r:id="rId80" xr:uid="{00000000-0004-0000-0300-00004F000000}"/>
    <hyperlink ref="C83" r:id="rId81" xr:uid="{00000000-0004-0000-0300-000050000000}"/>
    <hyperlink ref="C84" r:id="rId82" xr:uid="{00000000-0004-0000-0300-000051000000}"/>
    <hyperlink ref="C85" r:id="rId83" xr:uid="{00000000-0004-0000-0300-000052000000}"/>
    <hyperlink ref="C86" r:id="rId84" xr:uid="{00000000-0004-0000-0300-000053000000}"/>
    <hyperlink ref="C87" r:id="rId85" xr:uid="{00000000-0004-0000-0300-000054000000}"/>
    <hyperlink ref="C88" r:id="rId86" xr:uid="{00000000-0004-0000-0300-000055000000}"/>
    <hyperlink ref="C89" r:id="rId87" xr:uid="{00000000-0004-0000-0300-000056000000}"/>
    <hyperlink ref="C90" r:id="rId88" xr:uid="{00000000-0004-0000-0300-000057000000}"/>
    <hyperlink ref="C91" r:id="rId89" xr:uid="{00000000-0004-0000-0300-000058000000}"/>
    <hyperlink ref="C92" r:id="rId90" xr:uid="{00000000-0004-0000-0300-000059000000}"/>
    <hyperlink ref="C93" r:id="rId91" xr:uid="{00000000-0004-0000-0300-00005A000000}"/>
    <hyperlink ref="C94" r:id="rId92" xr:uid="{00000000-0004-0000-0300-00005B000000}"/>
    <hyperlink ref="C95" r:id="rId93" xr:uid="{00000000-0004-0000-0300-00005C000000}"/>
    <hyperlink ref="C96" r:id="rId94" xr:uid="{00000000-0004-0000-0300-00005D000000}"/>
    <hyperlink ref="C97" r:id="rId95" xr:uid="{00000000-0004-0000-0300-00005E000000}"/>
    <hyperlink ref="C99" r:id="rId96" xr:uid="{00000000-0004-0000-0300-00005F000000}"/>
    <hyperlink ref="C100" r:id="rId97" xr:uid="{00000000-0004-0000-0300-000060000000}"/>
    <hyperlink ref="C101" r:id="rId98" xr:uid="{00000000-0004-0000-0300-000061000000}"/>
    <hyperlink ref="C102" r:id="rId99" xr:uid="{00000000-0004-0000-0300-000062000000}"/>
    <hyperlink ref="C103" r:id="rId100" xr:uid="{00000000-0004-0000-0300-000063000000}"/>
    <hyperlink ref="C104" r:id="rId101" xr:uid="{00000000-0004-0000-0300-000064000000}"/>
    <hyperlink ref="C105" r:id="rId102" xr:uid="{00000000-0004-0000-0300-000065000000}"/>
    <hyperlink ref="C107" r:id="rId103" xr:uid="{00000000-0004-0000-0300-000066000000}"/>
    <hyperlink ref="C108" r:id="rId104" xr:uid="{00000000-0004-0000-0300-000067000000}"/>
    <hyperlink ref="C109" r:id="rId105" xr:uid="{00000000-0004-0000-0300-000068000000}"/>
    <hyperlink ref="C110" r:id="rId106" xr:uid="{00000000-0004-0000-0300-000069000000}"/>
    <hyperlink ref="C111" r:id="rId107" xr:uid="{00000000-0004-0000-0300-00006A000000}"/>
    <hyperlink ref="C112" r:id="rId108" xr:uid="{00000000-0004-0000-0300-00006B000000}"/>
    <hyperlink ref="C113" r:id="rId109" xr:uid="{00000000-0004-0000-0300-00006C000000}"/>
    <hyperlink ref="C114" r:id="rId110" xr:uid="{00000000-0004-0000-0300-00006D000000}"/>
    <hyperlink ref="C115" r:id="rId111" xr:uid="{00000000-0004-0000-0300-00006E000000}"/>
    <hyperlink ref="C116" r:id="rId112" xr:uid="{00000000-0004-0000-0300-00006F000000}"/>
    <hyperlink ref="C117" r:id="rId113" xr:uid="{00000000-0004-0000-0300-000070000000}"/>
    <hyperlink ref="C118" r:id="rId114" xr:uid="{00000000-0004-0000-0300-000071000000}"/>
    <hyperlink ref="C98" r:id="rId115" xr:uid="{00000000-0004-0000-0300-000072000000}"/>
    <hyperlink ref="I21" r:id="rId116" xr:uid="{00000000-0004-0000-0300-000073000000}"/>
    <hyperlink ref="I27" r:id="rId117" xr:uid="{00000000-0004-0000-0300-000074000000}"/>
    <hyperlink ref="I31" r:id="rId118" xr:uid="{00000000-0004-0000-0300-000075000000}"/>
    <hyperlink ref="I33" r:id="rId119" xr:uid="{00000000-0004-0000-0300-000076000000}"/>
    <hyperlink ref="I55" r:id="rId120" xr:uid="{00000000-0004-0000-0300-000077000000}"/>
    <hyperlink ref="I56" r:id="rId121" xr:uid="{00000000-0004-0000-0300-000078000000}"/>
    <hyperlink ref="I57" r:id="rId122" xr:uid="{00000000-0004-0000-0300-000079000000}"/>
    <hyperlink ref="I59" r:id="rId123" xr:uid="{00000000-0004-0000-0300-00007A000000}"/>
    <hyperlink ref="I63" r:id="rId124" xr:uid="{00000000-0004-0000-0300-00007B000000}"/>
    <hyperlink ref="I64" r:id="rId125" xr:uid="{00000000-0004-0000-0300-00007C000000}"/>
    <hyperlink ref="I73" r:id="rId126" xr:uid="{00000000-0004-0000-0300-00007D000000}"/>
    <hyperlink ref="I98" r:id="rId127" xr:uid="{00000000-0004-0000-0300-00007E000000}"/>
    <hyperlink ref="I5" r:id="rId128" xr:uid="{00000000-0004-0000-0300-00007F000000}"/>
    <hyperlink ref="I2" r:id="rId129" xr:uid="{00000000-0004-0000-0300-000080000000}"/>
    <hyperlink ref="I3" r:id="rId130" xr:uid="{00000000-0004-0000-0300-000081000000}"/>
    <hyperlink ref="I4" r:id="rId131" xr:uid="{00000000-0004-0000-0300-000082000000}"/>
    <hyperlink ref="I6" r:id="rId132" xr:uid="{00000000-0004-0000-0300-000083000000}"/>
    <hyperlink ref="I7" r:id="rId133" xr:uid="{00000000-0004-0000-0300-000084000000}"/>
    <hyperlink ref="I8" r:id="rId134" xr:uid="{00000000-0004-0000-0300-000085000000}"/>
    <hyperlink ref="I9" r:id="rId135" xr:uid="{00000000-0004-0000-0300-000086000000}"/>
    <hyperlink ref="I10" r:id="rId136" xr:uid="{00000000-0004-0000-0300-000087000000}"/>
    <hyperlink ref="I15" r:id="rId137" xr:uid="{00000000-0004-0000-0300-000088000000}"/>
    <hyperlink ref="I16" r:id="rId138" xr:uid="{00000000-0004-0000-0300-000089000000}"/>
    <hyperlink ref="I17" r:id="rId139" xr:uid="{00000000-0004-0000-0300-00008A000000}"/>
    <hyperlink ref="I18" r:id="rId140" xr:uid="{00000000-0004-0000-0300-00008B000000}"/>
    <hyperlink ref="I19" r:id="rId141" xr:uid="{00000000-0004-0000-0300-00008C000000}"/>
    <hyperlink ref="I20" r:id="rId142" xr:uid="{00000000-0004-0000-0300-00008D000000}"/>
    <hyperlink ref="I22" r:id="rId143" xr:uid="{00000000-0004-0000-0300-00008E000000}"/>
    <hyperlink ref="I23" r:id="rId144" xr:uid="{00000000-0004-0000-0300-00008F000000}"/>
    <hyperlink ref="I24" r:id="rId145" xr:uid="{00000000-0004-0000-0300-000090000000}"/>
    <hyperlink ref="I34" r:id="rId146" xr:uid="{00000000-0004-0000-0300-000091000000}"/>
    <hyperlink ref="I35" r:id="rId147" xr:uid="{00000000-0004-0000-0300-000092000000}"/>
    <hyperlink ref="I36" r:id="rId148" xr:uid="{00000000-0004-0000-0300-000093000000}"/>
    <hyperlink ref="I37" r:id="rId149" xr:uid="{00000000-0004-0000-0300-000094000000}"/>
    <hyperlink ref="I38" r:id="rId150" xr:uid="{00000000-0004-0000-0300-000095000000}"/>
    <hyperlink ref="I40" r:id="rId151" xr:uid="{00000000-0004-0000-0300-000096000000}"/>
    <hyperlink ref="I41" r:id="rId152" xr:uid="{00000000-0004-0000-0300-000097000000}"/>
    <hyperlink ref="C39" r:id="rId153" xr:uid="{00000000-0004-0000-0300-000098000000}"/>
    <hyperlink ref="I39" r:id="rId154" xr:uid="{00000000-0004-0000-0300-000099000000}"/>
    <hyperlink ref="I42" r:id="rId155" xr:uid="{00000000-0004-0000-0300-00009A000000}"/>
    <hyperlink ref="I43" r:id="rId156" xr:uid="{00000000-0004-0000-0300-00009B000000}"/>
    <hyperlink ref="I44" r:id="rId157" xr:uid="{00000000-0004-0000-0300-00009C000000}"/>
    <hyperlink ref="I45" r:id="rId158" xr:uid="{00000000-0004-0000-0300-00009D000000}"/>
    <hyperlink ref="I46" r:id="rId159" xr:uid="{00000000-0004-0000-0300-00009E000000}"/>
    <hyperlink ref="I47" r:id="rId160" xr:uid="{00000000-0004-0000-0300-00009F000000}"/>
    <hyperlink ref="I49" r:id="rId161" xr:uid="{00000000-0004-0000-0300-0000A0000000}"/>
    <hyperlink ref="I50" r:id="rId162" xr:uid="{00000000-0004-0000-0300-0000A1000000}"/>
    <hyperlink ref="I51" r:id="rId163" xr:uid="{00000000-0004-0000-0300-0000A2000000}"/>
    <hyperlink ref="I52" r:id="rId164" xr:uid="{00000000-0004-0000-0300-0000A3000000}"/>
    <hyperlink ref="I53" r:id="rId165" xr:uid="{00000000-0004-0000-0300-0000A4000000}"/>
    <hyperlink ref="I54" r:id="rId166" xr:uid="{00000000-0004-0000-0300-0000A5000000}"/>
    <hyperlink ref="I58" r:id="rId167" xr:uid="{00000000-0004-0000-0300-0000A6000000}"/>
    <hyperlink ref="I60" r:id="rId168" xr:uid="{00000000-0004-0000-0300-0000A7000000}"/>
    <hyperlink ref="I61" r:id="rId169" xr:uid="{00000000-0004-0000-0300-0000A8000000}"/>
    <hyperlink ref="I62" r:id="rId170" xr:uid="{00000000-0004-0000-0300-0000A9000000}"/>
    <hyperlink ref="I65" r:id="rId171" xr:uid="{00000000-0004-0000-0300-0000AA000000}"/>
    <hyperlink ref="I66" r:id="rId172" xr:uid="{00000000-0004-0000-0300-0000AB000000}"/>
    <hyperlink ref="I67" r:id="rId173" xr:uid="{00000000-0004-0000-0300-0000AC000000}"/>
    <hyperlink ref="I68" r:id="rId174" xr:uid="{00000000-0004-0000-0300-0000AD000000}"/>
    <hyperlink ref="I69" r:id="rId175" xr:uid="{00000000-0004-0000-0300-0000AE000000}"/>
    <hyperlink ref="I70" r:id="rId176" xr:uid="{00000000-0004-0000-0300-0000AF000000}"/>
    <hyperlink ref="I71" r:id="rId177" xr:uid="{00000000-0004-0000-0300-0000B0000000}"/>
    <hyperlink ref="I72" r:id="rId178" xr:uid="{00000000-0004-0000-0300-0000B1000000}"/>
    <hyperlink ref="I74" r:id="rId179" xr:uid="{00000000-0004-0000-0300-0000B2000000}"/>
    <hyperlink ref="I75" r:id="rId180" xr:uid="{00000000-0004-0000-0300-0000B3000000}"/>
    <hyperlink ref="I76" r:id="rId181" xr:uid="{00000000-0004-0000-0300-0000B4000000}"/>
    <hyperlink ref="I77" r:id="rId182" xr:uid="{00000000-0004-0000-0300-0000B5000000}"/>
    <hyperlink ref="I78" r:id="rId183" xr:uid="{00000000-0004-0000-0300-0000B6000000}"/>
    <hyperlink ref="I82" r:id="rId184" xr:uid="{00000000-0004-0000-0300-0000B7000000}"/>
    <hyperlink ref="I83" r:id="rId185" xr:uid="{00000000-0004-0000-0300-0000B8000000}"/>
    <hyperlink ref="I84" r:id="rId186" xr:uid="{00000000-0004-0000-0300-0000B9000000}"/>
    <hyperlink ref="I85" r:id="rId187" xr:uid="{00000000-0004-0000-0300-0000BA000000}"/>
    <hyperlink ref="I86" r:id="rId188" xr:uid="{00000000-0004-0000-0300-0000BB000000}"/>
    <hyperlink ref="I87" r:id="rId189" xr:uid="{00000000-0004-0000-0300-0000BC000000}"/>
    <hyperlink ref="I88" r:id="rId190" xr:uid="{00000000-0004-0000-0300-0000BD000000}"/>
    <hyperlink ref="I89" r:id="rId191" xr:uid="{00000000-0004-0000-0300-0000BE000000}"/>
    <hyperlink ref="I90" r:id="rId192" xr:uid="{00000000-0004-0000-0300-0000BF000000}"/>
    <hyperlink ref="I91" r:id="rId193" xr:uid="{00000000-0004-0000-0300-0000C0000000}"/>
    <hyperlink ref="I92" r:id="rId194" xr:uid="{00000000-0004-0000-0300-0000C1000000}"/>
    <hyperlink ref="I93" r:id="rId195" xr:uid="{00000000-0004-0000-0300-0000C2000000}"/>
    <hyperlink ref="I94" r:id="rId196" xr:uid="{00000000-0004-0000-0300-0000C3000000}"/>
    <hyperlink ref="I95" r:id="rId197" xr:uid="{00000000-0004-0000-0300-0000C4000000}"/>
    <hyperlink ref="I96" r:id="rId198" xr:uid="{00000000-0004-0000-0300-0000C5000000}"/>
    <hyperlink ref="I97" r:id="rId199" xr:uid="{00000000-0004-0000-0300-0000C6000000}"/>
    <hyperlink ref="I100" r:id="rId200" xr:uid="{00000000-0004-0000-0300-0000C7000000}"/>
    <hyperlink ref="I101" r:id="rId201" xr:uid="{00000000-0004-0000-0300-0000C8000000}"/>
    <hyperlink ref="I102" r:id="rId202" xr:uid="{00000000-0004-0000-0300-0000C9000000}"/>
    <hyperlink ref="I103" r:id="rId203" xr:uid="{00000000-0004-0000-0300-0000CA000000}"/>
    <hyperlink ref="I104" r:id="rId204" xr:uid="{00000000-0004-0000-0300-0000CB000000}"/>
    <hyperlink ref="I105" r:id="rId205" xr:uid="{00000000-0004-0000-0300-0000CC000000}"/>
    <hyperlink ref="I108" r:id="rId206" xr:uid="{00000000-0004-0000-0300-0000CD000000}"/>
    <hyperlink ref="I110" r:id="rId207" xr:uid="{00000000-0004-0000-0300-0000CE000000}"/>
    <hyperlink ref="I111" r:id="rId208" xr:uid="{00000000-0004-0000-0300-0000CF000000}"/>
    <hyperlink ref="I112" r:id="rId209" xr:uid="{00000000-0004-0000-0300-0000D0000000}"/>
    <hyperlink ref="I113" r:id="rId210" xr:uid="{00000000-0004-0000-0300-0000D1000000}"/>
    <hyperlink ref="I114" r:id="rId211" xr:uid="{00000000-0004-0000-0300-0000D2000000}"/>
    <hyperlink ref="I115" r:id="rId212" xr:uid="{00000000-0004-0000-0300-0000D3000000}"/>
    <hyperlink ref="I116" r:id="rId213" xr:uid="{00000000-0004-0000-0300-0000D4000000}"/>
    <hyperlink ref="I117" r:id="rId214" xr:uid="{00000000-0004-0000-0300-0000D5000000}"/>
    <hyperlink ref="I118" r:id="rId215" xr:uid="{00000000-0004-0000-0300-0000D6000000}"/>
    <hyperlink ref="C119" r:id="rId216" xr:uid="{00000000-0004-0000-0300-0000D7000000}"/>
    <hyperlink ref="I119" r:id="rId217" xr:uid="{00000000-0004-0000-0300-0000D8000000}"/>
    <hyperlink ref="C120" r:id="rId218" xr:uid="{00000000-0004-0000-0300-0000D9000000}"/>
    <hyperlink ref="I120" r:id="rId219" xr:uid="{00000000-0004-0000-0300-0000DA000000}"/>
    <hyperlink ref="C121" r:id="rId220" xr:uid="{00000000-0004-0000-0300-0000DB000000}"/>
    <hyperlink ref="C122" r:id="rId221" xr:uid="{00000000-0004-0000-0300-0000DC000000}"/>
    <hyperlink ref="I122" r:id="rId222" xr:uid="{00000000-0004-0000-0300-0000DD000000}"/>
    <hyperlink ref="C106" r:id="rId223" location=":~:text=Morbilidad%20atendida%20en%20Bogot%C3%A1%20identificada%20en%20RIPS&amp;text=As%C3%AD%20como%20el%20aumento%20de,5%20en%20primer%20semestre%202023%20" display="https://saludata.saludcapital.gov.co/osb/index.php/datos-de-salud/ofertas-de-servicios-de-salud/morbilidad-atendida-en-bogota-identificada-por-rips/#:~:text=Morbilidad%20atendida%20en%20Bogot%C3%A1%20identificada%20en%20RIPS&amp;text=As%C3%AD%20como%20el%20aumento%20de,5%20en%20primer%20semestre%202023%20." xr:uid="{00000000-0004-0000-0300-0000DE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43"/>
  <sheetViews>
    <sheetView view="pageBreakPreview" topLeftCell="S1" zoomScaleNormal="90" zoomScaleSheetLayoutView="100" workbookViewId="0">
      <selection activeCell="C1" sqref="C1"/>
    </sheetView>
  </sheetViews>
  <sheetFormatPr defaultColWidth="11.42578125" defaultRowHeight="27.75" customHeight="1"/>
  <cols>
    <col min="1" max="1" width="25.5703125" style="36" customWidth="1"/>
    <col min="2" max="2" width="64.5703125" style="41" customWidth="1"/>
    <col min="3" max="3" width="20.7109375" style="41" customWidth="1"/>
    <col min="4" max="4" width="20.28515625" style="91" customWidth="1"/>
    <col min="5" max="5" width="33.28515625" style="42" customWidth="1"/>
    <col min="6" max="6" width="27.85546875" style="43" customWidth="1"/>
    <col min="7" max="7" width="50.140625" style="41" customWidth="1"/>
    <col min="8" max="8" width="24.7109375" style="41" customWidth="1"/>
    <col min="9" max="9" width="25.28515625" style="41" customWidth="1"/>
    <col min="10" max="10" width="26.85546875" style="41" customWidth="1"/>
    <col min="11" max="11" width="14.85546875" style="41" customWidth="1"/>
    <col min="12" max="12" width="16.85546875" style="41" customWidth="1"/>
    <col min="13" max="14" width="35.5703125" style="41" customWidth="1"/>
    <col min="15" max="15" width="41.5703125" style="41" customWidth="1"/>
    <col min="16" max="16" width="79.140625" style="41" customWidth="1"/>
    <col min="17" max="17" width="32.7109375" style="41" customWidth="1"/>
    <col min="18" max="18" width="32.140625" style="44" hidden="1" customWidth="1"/>
    <col min="19" max="19" width="33.5703125" style="45" customWidth="1"/>
    <col min="20" max="20" width="30" style="41" hidden="1" customWidth="1"/>
    <col min="21" max="21" width="23.5703125" style="41" hidden="1" customWidth="1"/>
    <col min="22" max="22" width="20.42578125" style="41" hidden="1" customWidth="1"/>
    <col min="23" max="23" width="21" style="41" hidden="1" customWidth="1"/>
    <col min="24" max="24" width="23.140625" style="41" customWidth="1"/>
    <col min="25" max="25" width="11.28515625" style="41" customWidth="1"/>
    <col min="26" max="26" width="34.42578125" style="41" customWidth="1"/>
    <col min="27" max="28" width="11.42578125" style="41" customWidth="1"/>
    <col min="29" max="29" width="22.42578125" style="41" customWidth="1"/>
    <col min="30" max="31" width="21.42578125" style="41" customWidth="1"/>
    <col min="32" max="32" width="20.85546875" style="41" customWidth="1"/>
    <col min="33" max="33" width="21.7109375" style="41" customWidth="1"/>
    <col min="34" max="34" width="14.28515625" style="41" customWidth="1"/>
    <col min="35" max="35" width="14.140625" style="41" customWidth="1"/>
    <col min="36" max="36" width="11.42578125" style="41" customWidth="1"/>
    <col min="37" max="37" width="16" style="41" bestFit="1" customWidth="1"/>
    <col min="38" max="16384" width="11.42578125" style="41"/>
  </cols>
  <sheetData>
    <row r="1" spans="1:37" s="36" customFormat="1" ht="65.25" customHeight="1">
      <c r="A1" s="137" t="s">
        <v>0</v>
      </c>
      <c r="B1" s="137" t="s">
        <v>1</v>
      </c>
      <c r="C1" s="137" t="s">
        <v>4</v>
      </c>
      <c r="D1" s="138" t="s">
        <v>5</v>
      </c>
      <c r="E1" s="139" t="s">
        <v>6</v>
      </c>
      <c r="F1" s="127" t="s">
        <v>7</v>
      </c>
      <c r="G1" s="127" t="s">
        <v>8</v>
      </c>
      <c r="H1" s="127" t="s">
        <v>9</v>
      </c>
      <c r="I1" s="127" t="s">
        <v>10</v>
      </c>
      <c r="J1" s="117" t="s">
        <v>17</v>
      </c>
      <c r="K1" s="127" t="s">
        <v>18</v>
      </c>
      <c r="L1" s="127" t="s">
        <v>20</v>
      </c>
      <c r="M1" s="127" t="s">
        <v>21</v>
      </c>
      <c r="N1" s="127" t="s">
        <v>1357</v>
      </c>
      <c r="O1" s="127" t="s">
        <v>23</v>
      </c>
      <c r="P1" s="137" t="s">
        <v>24</v>
      </c>
      <c r="Q1" s="140" t="s">
        <v>1358</v>
      </c>
      <c r="R1" s="141" t="s">
        <v>1359</v>
      </c>
      <c r="S1" s="142" t="s">
        <v>1360</v>
      </c>
      <c r="T1" s="34" t="s">
        <v>1361</v>
      </c>
      <c r="U1" s="33" t="s">
        <v>1362</v>
      </c>
      <c r="V1" s="33" t="s">
        <v>1363</v>
      </c>
      <c r="W1" s="33" t="s">
        <v>1364</v>
      </c>
      <c r="X1" s="33" t="s">
        <v>25</v>
      </c>
      <c r="Y1" s="33" t="s">
        <v>1365</v>
      </c>
      <c r="Z1" s="33" t="s">
        <v>1366</v>
      </c>
      <c r="AA1" s="33" t="s">
        <v>19</v>
      </c>
      <c r="AB1" s="33" t="s">
        <v>1367</v>
      </c>
      <c r="AC1" s="68" t="s">
        <v>1368</v>
      </c>
      <c r="AD1" s="68" t="s">
        <v>1369</v>
      </c>
      <c r="AE1" s="208" t="s">
        <v>1370</v>
      </c>
      <c r="AF1" s="69" t="s">
        <v>1368</v>
      </c>
      <c r="AG1" s="69" t="s">
        <v>1369</v>
      </c>
      <c r="AH1" s="35" t="s">
        <v>1371</v>
      </c>
      <c r="AI1" s="35" t="s">
        <v>1372</v>
      </c>
      <c r="AJ1" s="35" t="s">
        <v>1373</v>
      </c>
      <c r="AK1" s="47" t="s">
        <v>27</v>
      </c>
    </row>
    <row r="2" spans="1:37" s="39" customFormat="1" ht="27.75" customHeight="1">
      <c r="A2" s="205" t="s">
        <v>1374</v>
      </c>
      <c r="B2" s="205" t="s">
        <v>1375</v>
      </c>
      <c r="C2" s="124" t="s">
        <v>1376</v>
      </c>
      <c r="D2" s="124">
        <v>1</v>
      </c>
      <c r="E2" s="124" t="s">
        <v>1377</v>
      </c>
      <c r="F2" s="161" t="s">
        <v>1378</v>
      </c>
      <c r="G2" s="152" t="s">
        <v>1379</v>
      </c>
      <c r="H2" s="152" t="s">
        <v>1380</v>
      </c>
      <c r="I2" s="152" t="s">
        <v>88</v>
      </c>
      <c r="J2" s="152"/>
      <c r="K2" s="152"/>
      <c r="L2" s="152"/>
      <c r="M2" s="152" t="s">
        <v>116</v>
      </c>
      <c r="N2" s="175"/>
      <c r="O2" s="152"/>
      <c r="P2" s="152"/>
      <c r="Q2" s="152"/>
      <c r="R2" s="206"/>
      <c r="S2" s="192"/>
      <c r="T2" s="126"/>
      <c r="U2" s="37"/>
      <c r="V2" s="37"/>
      <c r="W2" s="37"/>
      <c r="X2" s="37" t="s">
        <v>206</v>
      </c>
      <c r="Y2" s="37"/>
      <c r="Z2" s="37"/>
      <c r="AA2" s="37"/>
      <c r="AB2" s="37"/>
      <c r="AC2" s="37"/>
      <c r="AD2" s="125"/>
      <c r="AE2" s="125">
        <v>1</v>
      </c>
      <c r="AF2" s="53">
        <v>0</v>
      </c>
      <c r="AG2" s="53">
        <v>0</v>
      </c>
      <c r="AH2" s="51">
        <v>0</v>
      </c>
      <c r="AI2" s="52">
        <v>0</v>
      </c>
      <c r="AJ2" s="30">
        <v>0</v>
      </c>
      <c r="AK2" s="30">
        <v>0</v>
      </c>
    </row>
    <row r="3" spans="1:37" s="39" customFormat="1" ht="27.75" customHeight="1">
      <c r="A3" s="205" t="s">
        <v>1374</v>
      </c>
      <c r="B3" s="205" t="s">
        <v>1381</v>
      </c>
      <c r="C3" s="124" t="s">
        <v>1376</v>
      </c>
      <c r="D3" s="124">
        <v>1</v>
      </c>
      <c r="E3" s="124" t="s">
        <v>1377</v>
      </c>
      <c r="F3" s="161" t="s">
        <v>1378</v>
      </c>
      <c r="G3" s="154" t="s">
        <v>1382</v>
      </c>
      <c r="H3" s="152" t="s">
        <v>1380</v>
      </c>
      <c r="I3" s="152" t="s">
        <v>101</v>
      </c>
      <c r="J3" s="152"/>
      <c r="K3" s="152"/>
      <c r="L3" s="152"/>
      <c r="M3" s="152" t="s">
        <v>1383</v>
      </c>
      <c r="N3" s="175" t="s">
        <v>1384</v>
      </c>
      <c r="O3" s="152" t="s">
        <v>1385</v>
      </c>
      <c r="P3" s="152" t="s">
        <v>1386</v>
      </c>
      <c r="Q3" s="152"/>
      <c r="R3" s="206"/>
      <c r="S3" s="192"/>
      <c r="T3" s="126"/>
      <c r="U3" s="37"/>
      <c r="V3" s="37"/>
      <c r="W3" s="37"/>
      <c r="X3" s="37" t="s">
        <v>206</v>
      </c>
      <c r="Y3" s="37"/>
      <c r="Z3" s="37"/>
      <c r="AA3" s="37"/>
      <c r="AB3" s="37"/>
      <c r="AC3" s="37"/>
      <c r="AD3" s="125"/>
      <c r="AE3" s="125">
        <v>2</v>
      </c>
      <c r="AF3" s="53">
        <v>0</v>
      </c>
      <c r="AG3" s="53">
        <v>0</v>
      </c>
      <c r="AH3" s="51">
        <v>0</v>
      </c>
      <c r="AI3" s="52">
        <v>0</v>
      </c>
      <c r="AJ3" s="30">
        <v>0</v>
      </c>
      <c r="AK3" s="30">
        <v>0</v>
      </c>
    </row>
    <row r="4" spans="1:37" s="39" customFormat="1" ht="27.75" customHeight="1">
      <c r="A4" s="205" t="s">
        <v>1374</v>
      </c>
      <c r="B4" s="205" t="s">
        <v>1387</v>
      </c>
      <c r="C4" s="124" t="s">
        <v>1376</v>
      </c>
      <c r="D4" s="124">
        <v>1</v>
      </c>
      <c r="E4" s="124" t="s">
        <v>1377</v>
      </c>
      <c r="F4" s="161" t="s">
        <v>1378</v>
      </c>
      <c r="G4" s="154" t="s">
        <v>1388</v>
      </c>
      <c r="H4" s="152" t="s">
        <v>1380</v>
      </c>
      <c r="I4" s="152" t="s">
        <v>101</v>
      </c>
      <c r="J4" s="152"/>
      <c r="K4" s="152"/>
      <c r="L4" s="152"/>
      <c r="M4" s="152" t="s">
        <v>1383</v>
      </c>
      <c r="N4" s="175" t="s">
        <v>1384</v>
      </c>
      <c r="O4" s="152" t="s">
        <v>1385</v>
      </c>
      <c r="P4" s="152" t="s">
        <v>1386</v>
      </c>
      <c r="Q4" s="152"/>
      <c r="R4" s="206"/>
      <c r="S4" s="192"/>
      <c r="T4" s="126"/>
      <c r="U4" s="37"/>
      <c r="V4" s="37"/>
      <c r="W4" s="37"/>
      <c r="X4" s="37" t="s">
        <v>206</v>
      </c>
      <c r="Y4" s="37"/>
      <c r="Z4" s="37"/>
      <c r="AA4" s="37"/>
      <c r="AB4" s="37"/>
      <c r="AC4" s="37"/>
      <c r="AD4" s="125"/>
      <c r="AE4" s="125">
        <v>3</v>
      </c>
      <c r="AF4" s="53">
        <v>0</v>
      </c>
      <c r="AG4" s="53">
        <v>0</v>
      </c>
      <c r="AH4" s="51">
        <v>0</v>
      </c>
      <c r="AI4" s="52">
        <v>0</v>
      </c>
      <c r="AJ4" s="30">
        <v>0</v>
      </c>
      <c r="AK4" s="30">
        <v>0</v>
      </c>
    </row>
    <row r="5" spans="1:37" s="39" customFormat="1" ht="27.75" customHeight="1">
      <c r="A5" s="205" t="s">
        <v>1374</v>
      </c>
      <c r="B5" s="205" t="s">
        <v>1389</v>
      </c>
      <c r="C5" s="124" t="s">
        <v>1376</v>
      </c>
      <c r="D5" s="124">
        <v>1</v>
      </c>
      <c r="E5" s="124" t="s">
        <v>1377</v>
      </c>
      <c r="F5" s="161" t="s">
        <v>1378</v>
      </c>
      <c r="G5" s="154" t="s">
        <v>1390</v>
      </c>
      <c r="H5" s="152" t="s">
        <v>1380</v>
      </c>
      <c r="I5" s="152" t="s">
        <v>101</v>
      </c>
      <c r="J5" s="152"/>
      <c r="K5" s="152"/>
      <c r="L5" s="152"/>
      <c r="M5" s="152" t="s">
        <v>1383</v>
      </c>
      <c r="N5" s="175" t="s">
        <v>1384</v>
      </c>
      <c r="O5" s="152" t="s">
        <v>1385</v>
      </c>
      <c r="P5" s="152" t="s">
        <v>1386</v>
      </c>
      <c r="Q5" s="152"/>
      <c r="R5" s="206"/>
      <c r="S5" s="192"/>
      <c r="T5" s="126"/>
      <c r="U5" s="37"/>
      <c r="V5" s="37"/>
      <c r="W5" s="37"/>
      <c r="X5" s="37" t="s">
        <v>206</v>
      </c>
      <c r="Y5" s="37"/>
      <c r="Z5" s="37"/>
      <c r="AA5" s="37"/>
      <c r="AB5" s="37"/>
      <c r="AC5" s="37"/>
      <c r="AD5" s="125"/>
      <c r="AE5" s="125">
        <v>4</v>
      </c>
      <c r="AF5" s="53">
        <v>0</v>
      </c>
      <c r="AG5" s="53">
        <v>0</v>
      </c>
      <c r="AH5" s="51">
        <v>0</v>
      </c>
      <c r="AI5" s="52">
        <v>0</v>
      </c>
      <c r="AJ5" s="30">
        <v>0</v>
      </c>
      <c r="AK5" s="30">
        <v>0</v>
      </c>
    </row>
    <row r="6" spans="1:37" s="40" customFormat="1" ht="27.75" customHeight="1">
      <c r="A6" s="173" t="s">
        <v>80</v>
      </c>
      <c r="B6" s="170" t="s">
        <v>137</v>
      </c>
      <c r="C6" s="124" t="s">
        <v>1391</v>
      </c>
      <c r="D6" s="124">
        <v>1</v>
      </c>
      <c r="E6" s="124" t="s">
        <v>85</v>
      </c>
      <c r="F6" s="162" t="s">
        <v>168</v>
      </c>
      <c r="G6" s="152" t="s">
        <v>142</v>
      </c>
      <c r="H6" s="153">
        <v>44495</v>
      </c>
      <c r="I6" s="152" t="s">
        <v>101</v>
      </c>
      <c r="J6" s="153">
        <v>44467</v>
      </c>
      <c r="K6" s="152" t="s">
        <v>43</v>
      </c>
      <c r="L6" s="152" t="s">
        <v>42</v>
      </c>
      <c r="M6" s="152" t="s">
        <v>1392</v>
      </c>
      <c r="N6" s="175" t="s">
        <v>1393</v>
      </c>
      <c r="O6" s="162" t="s">
        <v>91</v>
      </c>
      <c r="P6" s="152" t="s">
        <v>146</v>
      </c>
      <c r="Q6" s="156">
        <v>3385</v>
      </c>
      <c r="R6" s="157"/>
      <c r="S6" s="158">
        <v>2</v>
      </c>
      <c r="T6" s="132"/>
      <c r="U6" s="37"/>
      <c r="V6" s="37"/>
      <c r="W6" s="37"/>
      <c r="X6" s="37" t="s">
        <v>93</v>
      </c>
      <c r="Y6" s="37">
        <v>1</v>
      </c>
      <c r="Z6" s="30" t="s">
        <v>1394</v>
      </c>
      <c r="AA6" s="38">
        <v>1</v>
      </c>
      <c r="AB6" s="38" t="s">
        <v>43</v>
      </c>
      <c r="AC6" s="54">
        <v>553</v>
      </c>
      <c r="AD6" s="55">
        <v>97</v>
      </c>
      <c r="AE6" s="125">
        <v>5</v>
      </c>
      <c r="AF6" s="53">
        <v>615</v>
      </c>
      <c r="AG6" s="53">
        <v>123</v>
      </c>
      <c r="AH6" s="51">
        <v>62</v>
      </c>
      <c r="AI6" s="52">
        <v>26</v>
      </c>
      <c r="AJ6" s="30" t="s">
        <v>107</v>
      </c>
      <c r="AK6" s="30" t="s">
        <v>1395</v>
      </c>
    </row>
    <row r="7" spans="1:37" s="39" customFormat="1" ht="27.75" customHeight="1">
      <c r="A7" s="173" t="s">
        <v>80</v>
      </c>
      <c r="B7" s="170" t="s">
        <v>151</v>
      </c>
      <c r="C7" s="124" t="s">
        <v>1391</v>
      </c>
      <c r="D7" s="124">
        <v>1</v>
      </c>
      <c r="E7" s="124" t="s">
        <v>85</v>
      </c>
      <c r="F7" s="162" t="s">
        <v>168</v>
      </c>
      <c r="G7" s="152" t="s">
        <v>153</v>
      </c>
      <c r="H7" s="153">
        <v>44495</v>
      </c>
      <c r="I7" s="152" t="s">
        <v>101</v>
      </c>
      <c r="J7" s="153">
        <v>44467</v>
      </c>
      <c r="K7" s="152" t="s">
        <v>43</v>
      </c>
      <c r="L7" s="152" t="s">
        <v>42</v>
      </c>
      <c r="M7" s="152" t="s">
        <v>1392</v>
      </c>
      <c r="N7" s="175" t="s">
        <v>1393</v>
      </c>
      <c r="O7" s="162" t="s">
        <v>91</v>
      </c>
      <c r="P7" s="152" t="s">
        <v>146</v>
      </c>
      <c r="Q7" s="156">
        <v>10114</v>
      </c>
      <c r="R7" s="177">
        <v>2</v>
      </c>
      <c r="S7" s="158">
        <v>4</v>
      </c>
      <c r="T7" s="131"/>
      <c r="U7" s="30"/>
      <c r="V7" s="30"/>
      <c r="W7" s="30"/>
      <c r="X7" s="37" t="s">
        <v>93</v>
      </c>
      <c r="Y7" s="30">
        <v>1</v>
      </c>
      <c r="Z7" s="30" t="s">
        <v>1394</v>
      </c>
      <c r="AA7" s="37">
        <v>1</v>
      </c>
      <c r="AB7" s="37" t="s">
        <v>43</v>
      </c>
      <c r="AC7" s="54">
        <v>191</v>
      </c>
      <c r="AD7" s="55">
        <v>58</v>
      </c>
      <c r="AE7" s="125">
        <v>6</v>
      </c>
      <c r="AF7" s="53">
        <v>229</v>
      </c>
      <c r="AG7" s="53">
        <v>76</v>
      </c>
      <c r="AH7" s="51">
        <v>38</v>
      </c>
      <c r="AI7" s="52">
        <v>18</v>
      </c>
      <c r="AJ7" s="30" t="s">
        <v>107</v>
      </c>
      <c r="AK7" s="30" t="s">
        <v>1395</v>
      </c>
    </row>
    <row r="8" spans="1:37" ht="27.75" customHeight="1">
      <c r="A8" s="150" t="s">
        <v>80</v>
      </c>
      <c r="B8" s="118" t="s">
        <v>1396</v>
      </c>
      <c r="C8" s="124" t="s">
        <v>1397</v>
      </c>
      <c r="D8" s="124">
        <v>4</v>
      </c>
      <c r="E8" s="124" t="s">
        <v>85</v>
      </c>
      <c r="F8" s="151" t="s">
        <v>86</v>
      </c>
      <c r="G8" s="152" t="s">
        <v>87</v>
      </c>
      <c r="H8" s="153">
        <v>43497</v>
      </c>
      <c r="I8" s="152" t="s">
        <v>88</v>
      </c>
      <c r="J8" s="130">
        <v>43627</v>
      </c>
      <c r="K8" s="120" t="s">
        <v>42</v>
      </c>
      <c r="L8" s="152" t="s">
        <v>42</v>
      </c>
      <c r="M8" s="154" t="s">
        <v>89</v>
      </c>
      <c r="N8" s="129" t="s">
        <v>90</v>
      </c>
      <c r="O8" s="155" t="s">
        <v>91</v>
      </c>
      <c r="P8" s="152" t="s">
        <v>146</v>
      </c>
      <c r="Q8" s="156">
        <v>14493</v>
      </c>
      <c r="R8" s="157"/>
      <c r="S8" s="158">
        <v>1</v>
      </c>
      <c r="T8" s="131"/>
      <c r="U8" s="30"/>
      <c r="V8" s="30"/>
      <c r="W8" s="30"/>
      <c r="X8" s="30" t="s">
        <v>93</v>
      </c>
      <c r="Y8" s="30">
        <v>1</v>
      </c>
      <c r="Z8" s="30" t="s">
        <v>1394</v>
      </c>
      <c r="AA8" s="37" t="s">
        <v>1398</v>
      </c>
      <c r="AB8" s="37" t="s">
        <v>1398</v>
      </c>
      <c r="AC8" s="54"/>
      <c r="AD8" s="55"/>
      <c r="AE8" s="125">
        <v>7</v>
      </c>
      <c r="AF8" s="53">
        <v>0</v>
      </c>
      <c r="AG8" s="53">
        <v>0</v>
      </c>
      <c r="AH8" s="51">
        <v>0</v>
      </c>
      <c r="AI8" s="52">
        <v>0</v>
      </c>
      <c r="AJ8" s="30" t="s">
        <v>107</v>
      </c>
      <c r="AK8" s="30" t="s">
        <v>49</v>
      </c>
    </row>
    <row r="9" spans="1:37" s="39" customFormat="1" ht="27.75" customHeight="1">
      <c r="A9" s="150" t="s">
        <v>80</v>
      </c>
      <c r="B9" s="118" t="s">
        <v>1399</v>
      </c>
      <c r="C9" s="124" t="s">
        <v>1400</v>
      </c>
      <c r="D9" s="124">
        <v>4</v>
      </c>
      <c r="E9" s="124" t="s">
        <v>85</v>
      </c>
      <c r="F9" s="151" t="s">
        <v>86</v>
      </c>
      <c r="G9" s="152" t="s">
        <v>1401</v>
      </c>
      <c r="H9" s="153">
        <v>43617</v>
      </c>
      <c r="I9" s="152" t="s">
        <v>88</v>
      </c>
      <c r="J9" s="130">
        <v>43627</v>
      </c>
      <c r="K9" s="120" t="s">
        <v>42</v>
      </c>
      <c r="L9" s="152" t="s">
        <v>42</v>
      </c>
      <c r="M9" s="154" t="s">
        <v>89</v>
      </c>
      <c r="N9" s="129" t="s">
        <v>90</v>
      </c>
      <c r="O9" s="155" t="s">
        <v>91</v>
      </c>
      <c r="P9" s="152" t="s">
        <v>146</v>
      </c>
      <c r="Q9" s="156">
        <v>2787</v>
      </c>
      <c r="R9" s="157"/>
      <c r="S9" s="158">
        <v>4</v>
      </c>
      <c r="T9" s="131"/>
      <c r="U9" s="30"/>
      <c r="V9" s="30"/>
      <c r="W9" s="30"/>
      <c r="X9" s="30" t="s">
        <v>93</v>
      </c>
      <c r="Y9" s="30">
        <v>1</v>
      </c>
      <c r="Z9" s="30" t="s">
        <v>1394</v>
      </c>
      <c r="AA9" s="38" t="s">
        <v>1398</v>
      </c>
      <c r="AB9" s="38" t="s">
        <v>1398</v>
      </c>
      <c r="AC9" s="54"/>
      <c r="AD9" s="55"/>
      <c r="AE9" s="125">
        <v>8</v>
      </c>
      <c r="AF9" s="53">
        <v>0</v>
      </c>
      <c r="AG9" s="53">
        <v>0</v>
      </c>
      <c r="AH9" s="51">
        <v>0</v>
      </c>
      <c r="AI9" s="52">
        <v>0</v>
      </c>
      <c r="AJ9" s="30" t="s">
        <v>107</v>
      </c>
      <c r="AK9" s="30" t="s">
        <v>49</v>
      </c>
    </row>
    <row r="10" spans="1:37" s="39" customFormat="1" ht="27.75" customHeight="1">
      <c r="A10" s="150" t="s">
        <v>80</v>
      </c>
      <c r="B10" s="118" t="s">
        <v>1402</v>
      </c>
      <c r="C10" s="124" t="s">
        <v>1403</v>
      </c>
      <c r="D10" s="124">
        <v>4</v>
      </c>
      <c r="E10" s="124" t="s">
        <v>85</v>
      </c>
      <c r="F10" s="151" t="s">
        <v>86</v>
      </c>
      <c r="G10" s="152" t="s">
        <v>1404</v>
      </c>
      <c r="H10" s="153">
        <v>44055</v>
      </c>
      <c r="I10" s="152" t="s">
        <v>88</v>
      </c>
      <c r="J10" s="130">
        <v>44048</v>
      </c>
      <c r="K10" s="120" t="s">
        <v>42</v>
      </c>
      <c r="L10" s="152" t="s">
        <v>42</v>
      </c>
      <c r="M10" s="154" t="s">
        <v>89</v>
      </c>
      <c r="N10" s="129" t="s">
        <v>90</v>
      </c>
      <c r="O10" s="155" t="s">
        <v>91</v>
      </c>
      <c r="P10" s="152" t="s">
        <v>146</v>
      </c>
      <c r="Q10" s="121">
        <v>3035</v>
      </c>
      <c r="R10" s="122"/>
      <c r="S10" s="123">
        <v>5</v>
      </c>
      <c r="T10" s="132"/>
      <c r="U10" s="37"/>
      <c r="V10" s="37"/>
      <c r="W10" s="37"/>
      <c r="X10" s="30" t="s">
        <v>93</v>
      </c>
      <c r="Y10" s="37">
        <v>1</v>
      </c>
      <c r="Z10" s="30" t="s">
        <v>1394</v>
      </c>
      <c r="AA10" s="37" t="s">
        <v>1398</v>
      </c>
      <c r="AB10" s="37" t="s">
        <v>1398</v>
      </c>
      <c r="AC10" s="54"/>
      <c r="AD10" s="55"/>
      <c r="AE10" s="125">
        <v>9</v>
      </c>
      <c r="AF10" s="53">
        <v>0</v>
      </c>
      <c r="AG10" s="53">
        <v>0</v>
      </c>
      <c r="AH10" s="51">
        <v>0</v>
      </c>
      <c r="AI10" s="52">
        <v>0</v>
      </c>
      <c r="AJ10" s="30" t="s">
        <v>107</v>
      </c>
      <c r="AK10" s="30" t="s">
        <v>49</v>
      </c>
    </row>
    <row r="11" spans="1:37" ht="27.75" customHeight="1">
      <c r="A11" s="173" t="s">
        <v>80</v>
      </c>
      <c r="B11" s="170" t="s">
        <v>1405</v>
      </c>
      <c r="C11" s="124" t="s">
        <v>1406</v>
      </c>
      <c r="D11" s="124">
        <v>1</v>
      </c>
      <c r="E11" s="124" t="s">
        <v>85</v>
      </c>
      <c r="F11" s="162" t="s">
        <v>168</v>
      </c>
      <c r="G11" s="163" t="s">
        <v>133</v>
      </c>
      <c r="H11" s="153">
        <v>43424</v>
      </c>
      <c r="I11" s="163" t="s">
        <v>88</v>
      </c>
      <c r="J11" s="176">
        <v>44236</v>
      </c>
      <c r="K11" s="152" t="s">
        <v>43</v>
      </c>
      <c r="L11" s="163" t="s">
        <v>42</v>
      </c>
      <c r="M11" s="163" t="s">
        <v>89</v>
      </c>
      <c r="N11" s="175" t="s">
        <v>90</v>
      </c>
      <c r="O11" s="162" t="s">
        <v>91</v>
      </c>
      <c r="P11" s="152" t="s">
        <v>1407</v>
      </c>
      <c r="Q11" s="156">
        <v>6700</v>
      </c>
      <c r="R11" s="157">
        <v>4</v>
      </c>
      <c r="S11" s="158">
        <v>5</v>
      </c>
      <c r="T11" s="132"/>
      <c r="U11" s="31"/>
      <c r="V11" s="31"/>
      <c r="W11" s="31"/>
      <c r="X11" s="37" t="s">
        <v>1408</v>
      </c>
      <c r="Y11" s="30">
        <v>1</v>
      </c>
      <c r="Z11" s="30" t="s">
        <v>1394</v>
      </c>
      <c r="AA11" s="38">
        <v>1</v>
      </c>
      <c r="AB11" s="38" t="s">
        <v>43</v>
      </c>
      <c r="AC11" s="54">
        <v>277</v>
      </c>
      <c r="AD11" s="55">
        <v>108</v>
      </c>
      <c r="AE11" s="125">
        <v>10</v>
      </c>
      <c r="AF11" s="53">
        <v>318</v>
      </c>
      <c r="AG11" s="53">
        <v>125</v>
      </c>
      <c r="AH11" s="51">
        <v>41</v>
      </c>
      <c r="AI11" s="52">
        <v>17</v>
      </c>
      <c r="AJ11" s="30" t="s">
        <v>107</v>
      </c>
      <c r="AK11" s="30" t="s">
        <v>1409</v>
      </c>
    </row>
    <row r="12" spans="1:37" ht="27.75" customHeight="1">
      <c r="A12" s="173" t="s">
        <v>80</v>
      </c>
      <c r="B12" s="170" t="s">
        <v>157</v>
      </c>
      <c r="C12" s="124" t="s">
        <v>1410</v>
      </c>
      <c r="D12" s="124">
        <v>1</v>
      </c>
      <c r="E12" s="124" t="s">
        <v>85</v>
      </c>
      <c r="F12" s="161" t="s">
        <v>168</v>
      </c>
      <c r="G12" s="152" t="s">
        <v>160</v>
      </c>
      <c r="H12" s="153">
        <v>44447</v>
      </c>
      <c r="I12" s="152" t="s">
        <v>88</v>
      </c>
      <c r="J12" s="176">
        <v>44236</v>
      </c>
      <c r="K12" s="152" t="s">
        <v>43</v>
      </c>
      <c r="L12" s="152" t="s">
        <v>42</v>
      </c>
      <c r="M12" s="152" t="s">
        <v>89</v>
      </c>
      <c r="N12" s="175" t="s">
        <v>90</v>
      </c>
      <c r="O12" s="162" t="s">
        <v>91</v>
      </c>
      <c r="P12" s="152" t="s">
        <v>146</v>
      </c>
      <c r="Q12" s="156">
        <v>10734</v>
      </c>
      <c r="R12" s="157">
        <v>3</v>
      </c>
      <c r="S12" s="158">
        <v>5</v>
      </c>
      <c r="T12" s="131"/>
      <c r="U12" s="30"/>
      <c r="V12" s="30"/>
      <c r="W12" s="30"/>
      <c r="X12" s="30" t="s">
        <v>93</v>
      </c>
      <c r="Y12" s="30">
        <v>1</v>
      </c>
      <c r="Z12" s="30" t="s">
        <v>1394</v>
      </c>
      <c r="AA12" s="37">
        <v>1</v>
      </c>
      <c r="AB12" s="37" t="s">
        <v>43</v>
      </c>
      <c r="AC12" s="54">
        <v>307</v>
      </c>
      <c r="AD12" s="55">
        <v>102</v>
      </c>
      <c r="AE12" s="125">
        <v>11</v>
      </c>
      <c r="AF12" s="53">
        <v>355</v>
      </c>
      <c r="AG12" s="53">
        <v>116</v>
      </c>
      <c r="AH12" s="51">
        <v>48</v>
      </c>
      <c r="AI12" s="52">
        <v>14</v>
      </c>
      <c r="AJ12" s="30" t="s">
        <v>107</v>
      </c>
      <c r="AK12" s="30" t="s">
        <v>1409</v>
      </c>
    </row>
    <row r="13" spans="1:37" s="39" customFormat="1" ht="27.75" customHeight="1">
      <c r="A13" s="173" t="s">
        <v>80</v>
      </c>
      <c r="B13" s="170" t="s">
        <v>1411</v>
      </c>
      <c r="C13" s="124" t="s">
        <v>1412</v>
      </c>
      <c r="D13" s="124">
        <v>3</v>
      </c>
      <c r="E13" s="124" t="s">
        <v>85</v>
      </c>
      <c r="F13" s="161" t="s">
        <v>168</v>
      </c>
      <c r="G13" s="152" t="s">
        <v>169</v>
      </c>
      <c r="H13" s="153">
        <v>43424</v>
      </c>
      <c r="I13" s="152" t="s">
        <v>88</v>
      </c>
      <c r="J13" s="176">
        <v>44236</v>
      </c>
      <c r="K13" s="152" t="s">
        <v>43</v>
      </c>
      <c r="L13" s="152" t="s">
        <v>42</v>
      </c>
      <c r="M13" s="152" t="s">
        <v>89</v>
      </c>
      <c r="N13" s="175" t="s">
        <v>90</v>
      </c>
      <c r="O13" s="162" t="s">
        <v>91</v>
      </c>
      <c r="P13" s="152" t="s">
        <v>146</v>
      </c>
      <c r="Q13" s="156">
        <v>4578</v>
      </c>
      <c r="R13" s="177">
        <v>2</v>
      </c>
      <c r="S13" s="158">
        <v>3</v>
      </c>
      <c r="T13" s="131"/>
      <c r="U13" s="30"/>
      <c r="V13" s="30"/>
      <c r="W13" s="30"/>
      <c r="X13" s="30" t="s">
        <v>93</v>
      </c>
      <c r="Y13" s="30">
        <v>1</v>
      </c>
      <c r="Z13" s="30" t="s">
        <v>1394</v>
      </c>
      <c r="AA13" s="38">
        <v>1</v>
      </c>
      <c r="AB13" s="38" t="s">
        <v>43</v>
      </c>
      <c r="AC13" s="54">
        <v>78</v>
      </c>
      <c r="AD13" s="55">
        <v>45</v>
      </c>
      <c r="AE13" s="125">
        <v>12</v>
      </c>
      <c r="AF13" s="53">
        <v>83</v>
      </c>
      <c r="AG13" s="53">
        <v>47</v>
      </c>
      <c r="AH13" s="51">
        <v>5</v>
      </c>
      <c r="AI13" s="52">
        <v>2</v>
      </c>
      <c r="AJ13" s="30" t="s">
        <v>107</v>
      </c>
      <c r="AK13" s="30" t="s">
        <v>1409</v>
      </c>
    </row>
    <row r="14" spans="1:37" ht="27.75" customHeight="1">
      <c r="A14" s="173" t="s">
        <v>80</v>
      </c>
      <c r="B14" s="170" t="s">
        <v>1413</v>
      </c>
      <c r="C14" s="124" t="s">
        <v>1414</v>
      </c>
      <c r="D14" s="124">
        <v>1</v>
      </c>
      <c r="E14" s="124" t="s">
        <v>85</v>
      </c>
      <c r="F14" s="161" t="s">
        <v>175</v>
      </c>
      <c r="G14" s="152" t="s">
        <v>176</v>
      </c>
      <c r="H14" s="153">
        <v>43529</v>
      </c>
      <c r="I14" s="152" t="s">
        <v>88</v>
      </c>
      <c r="J14" s="176">
        <v>44247</v>
      </c>
      <c r="K14" s="152" t="s">
        <v>43</v>
      </c>
      <c r="L14" s="152" t="s">
        <v>42</v>
      </c>
      <c r="M14" s="152" t="s">
        <v>89</v>
      </c>
      <c r="N14" s="175" t="s">
        <v>90</v>
      </c>
      <c r="O14" s="162" t="s">
        <v>91</v>
      </c>
      <c r="P14" s="152" t="s">
        <v>146</v>
      </c>
      <c r="Q14" s="156">
        <v>3010</v>
      </c>
      <c r="R14" s="177"/>
      <c r="S14" s="158">
        <v>1</v>
      </c>
      <c r="T14" s="131"/>
      <c r="U14" s="30"/>
      <c r="V14" s="30"/>
      <c r="W14" s="30"/>
      <c r="X14" s="30" t="s">
        <v>93</v>
      </c>
      <c r="Y14" s="30">
        <v>1</v>
      </c>
      <c r="Z14" s="30" t="s">
        <v>1394</v>
      </c>
      <c r="AA14" s="37">
        <v>1</v>
      </c>
      <c r="AB14" s="37" t="s">
        <v>43</v>
      </c>
      <c r="AC14" s="54">
        <v>177</v>
      </c>
      <c r="AD14" s="55">
        <v>50</v>
      </c>
      <c r="AE14" s="125">
        <v>13</v>
      </c>
      <c r="AF14" s="53">
        <v>190</v>
      </c>
      <c r="AG14" s="53">
        <v>58</v>
      </c>
      <c r="AH14" s="51">
        <v>13</v>
      </c>
      <c r="AI14" s="52">
        <v>8</v>
      </c>
      <c r="AJ14" s="30" t="s">
        <v>107</v>
      </c>
      <c r="AK14" s="30" t="s">
        <v>1409</v>
      </c>
    </row>
    <row r="15" spans="1:37" s="39" customFormat="1" ht="27.75" customHeight="1">
      <c r="A15" s="150" t="s">
        <v>80</v>
      </c>
      <c r="B15" s="118" t="s">
        <v>1415</v>
      </c>
      <c r="C15" s="124" t="s">
        <v>112</v>
      </c>
      <c r="D15" s="124">
        <v>1</v>
      </c>
      <c r="E15" s="124" t="s">
        <v>85</v>
      </c>
      <c r="F15" s="343" t="s">
        <v>114</v>
      </c>
      <c r="G15" s="159" t="s">
        <v>115</v>
      </c>
      <c r="H15" s="153">
        <v>44607</v>
      </c>
      <c r="I15" s="152" t="s">
        <v>88</v>
      </c>
      <c r="J15" s="130">
        <v>44321</v>
      </c>
      <c r="K15" s="152" t="s">
        <v>43</v>
      </c>
      <c r="L15" s="152" t="s">
        <v>42</v>
      </c>
      <c r="M15" s="152" t="s">
        <v>116</v>
      </c>
      <c r="N15" s="129" t="s">
        <v>65</v>
      </c>
      <c r="O15" s="160" t="s">
        <v>117</v>
      </c>
      <c r="P15" s="161" t="s">
        <v>146</v>
      </c>
      <c r="Q15" s="156">
        <v>65424</v>
      </c>
      <c r="R15" s="157">
        <v>11</v>
      </c>
      <c r="S15" s="158">
        <v>21</v>
      </c>
      <c r="T15" s="131"/>
      <c r="U15" s="30"/>
      <c r="V15" s="30"/>
      <c r="W15" s="30"/>
      <c r="X15" s="30" t="s">
        <v>93</v>
      </c>
      <c r="Y15" s="30">
        <v>1</v>
      </c>
      <c r="Z15" s="30" t="s">
        <v>1394</v>
      </c>
      <c r="AA15" s="38">
        <v>1</v>
      </c>
      <c r="AB15" s="38" t="s">
        <v>43</v>
      </c>
      <c r="AC15" s="54">
        <v>5232</v>
      </c>
      <c r="AD15" s="55">
        <v>428</v>
      </c>
      <c r="AE15" s="125">
        <v>14</v>
      </c>
      <c r="AF15" s="53">
        <v>5452</v>
      </c>
      <c r="AG15" s="53">
        <v>478</v>
      </c>
      <c r="AH15" s="51">
        <v>220</v>
      </c>
      <c r="AI15" s="52">
        <v>50</v>
      </c>
      <c r="AJ15" s="30" t="s">
        <v>107</v>
      </c>
      <c r="AK15" s="30" t="s">
        <v>49</v>
      </c>
    </row>
    <row r="16" spans="1:37" s="39" customFormat="1" ht="27.75" customHeight="1">
      <c r="A16" s="173" t="s">
        <v>80</v>
      </c>
      <c r="B16" s="170" t="s">
        <v>1416</v>
      </c>
      <c r="C16" s="124" t="s">
        <v>1417</v>
      </c>
      <c r="D16" s="124">
        <v>4</v>
      </c>
      <c r="E16" s="124" t="s">
        <v>1418</v>
      </c>
      <c r="F16" s="161" t="s">
        <v>123</v>
      </c>
      <c r="G16" s="152" t="s">
        <v>124</v>
      </c>
      <c r="H16" s="153">
        <v>43711</v>
      </c>
      <c r="I16" s="152" t="s">
        <v>88</v>
      </c>
      <c r="J16" s="174">
        <v>43858</v>
      </c>
      <c r="K16" s="152" t="s">
        <v>42</v>
      </c>
      <c r="L16" s="152" t="s">
        <v>42</v>
      </c>
      <c r="M16" s="152" t="s">
        <v>116</v>
      </c>
      <c r="N16" s="175" t="s">
        <v>65</v>
      </c>
      <c r="O16" s="152" t="s">
        <v>117</v>
      </c>
      <c r="P16" s="161" t="s">
        <v>1419</v>
      </c>
      <c r="Q16" s="156">
        <v>10689</v>
      </c>
      <c r="R16" s="157"/>
      <c r="S16" s="158">
        <v>3</v>
      </c>
      <c r="T16" s="132"/>
      <c r="U16" s="37"/>
      <c r="V16" s="37"/>
      <c r="W16" s="37"/>
      <c r="X16" s="37" t="s">
        <v>206</v>
      </c>
      <c r="Y16" s="37">
        <v>1</v>
      </c>
      <c r="Z16" s="30" t="s">
        <v>1394</v>
      </c>
      <c r="AA16" s="38" t="s">
        <v>1398</v>
      </c>
      <c r="AB16" s="38" t="s">
        <v>1398</v>
      </c>
      <c r="AC16" s="54"/>
      <c r="AD16" s="55"/>
      <c r="AE16" s="125">
        <v>15</v>
      </c>
      <c r="AF16" s="53">
        <v>0</v>
      </c>
      <c r="AG16" s="53">
        <v>0</v>
      </c>
      <c r="AH16" s="51">
        <v>0</v>
      </c>
      <c r="AI16" s="52">
        <v>0</v>
      </c>
      <c r="AJ16" s="30" t="s">
        <v>107</v>
      </c>
      <c r="AK16" s="30" t="s">
        <v>49</v>
      </c>
    </row>
    <row r="17" spans="1:37" ht="27.75" customHeight="1">
      <c r="A17" s="170" t="s">
        <v>80</v>
      </c>
      <c r="B17" s="170" t="s">
        <v>1420</v>
      </c>
      <c r="C17" s="119">
        <v>2017</v>
      </c>
      <c r="D17" s="124">
        <v>1</v>
      </c>
      <c r="E17" s="124" t="s">
        <v>1418</v>
      </c>
      <c r="F17" s="161" t="s">
        <v>802</v>
      </c>
      <c r="G17" s="152" t="s">
        <v>972</v>
      </c>
      <c r="H17" s="153">
        <v>44607</v>
      </c>
      <c r="I17" s="152" t="s">
        <v>125</v>
      </c>
      <c r="J17" s="176">
        <v>44624</v>
      </c>
      <c r="K17" s="152" t="s">
        <v>43</v>
      </c>
      <c r="L17" s="152" t="s">
        <v>43</v>
      </c>
      <c r="M17" s="161" t="s">
        <v>1421</v>
      </c>
      <c r="N17" s="175" t="s">
        <v>1422</v>
      </c>
      <c r="O17" s="161" t="s">
        <v>1423</v>
      </c>
      <c r="P17" s="152"/>
      <c r="Q17" s="156"/>
      <c r="R17" s="157"/>
      <c r="S17" s="158"/>
      <c r="T17" s="132"/>
      <c r="U17" s="37"/>
      <c r="V17" s="37"/>
      <c r="W17" s="37"/>
      <c r="X17" s="37"/>
      <c r="Y17" s="37"/>
      <c r="Z17" s="37"/>
      <c r="AA17" s="38"/>
      <c r="AB17" s="38"/>
      <c r="AC17" s="54"/>
      <c r="AD17" s="55"/>
      <c r="AE17" s="125">
        <v>16</v>
      </c>
      <c r="AF17" s="53" t="e">
        <v>#N/A</v>
      </c>
      <c r="AG17" s="53" t="e">
        <v>#N/A</v>
      </c>
      <c r="AH17" s="51" t="e">
        <v>#N/A</v>
      </c>
      <c r="AI17" s="52" t="e">
        <v>#N/A</v>
      </c>
      <c r="AJ17" s="30" t="e">
        <v>#N/A</v>
      </c>
      <c r="AK17" s="30" t="e">
        <v>#N/A</v>
      </c>
    </row>
    <row r="18" spans="1:37" ht="27.75" customHeight="1">
      <c r="A18" s="170" t="s">
        <v>180</v>
      </c>
      <c r="B18" s="170" t="s">
        <v>219</v>
      </c>
      <c r="C18" s="124" t="s">
        <v>1424</v>
      </c>
      <c r="D18" s="124">
        <v>1</v>
      </c>
      <c r="E18" s="124" t="s">
        <v>1425</v>
      </c>
      <c r="F18" s="161" t="s">
        <v>222</v>
      </c>
      <c r="G18" s="153" t="s">
        <v>223</v>
      </c>
      <c r="H18" s="153">
        <v>43420</v>
      </c>
      <c r="I18" s="152" t="s">
        <v>101</v>
      </c>
      <c r="J18" s="153">
        <v>44470</v>
      </c>
      <c r="K18" s="152" t="s">
        <v>43</v>
      </c>
      <c r="L18" s="152" t="s">
        <v>42</v>
      </c>
      <c r="M18" s="152" t="s">
        <v>1426</v>
      </c>
      <c r="N18" s="175" t="s">
        <v>1427</v>
      </c>
      <c r="O18" s="161" t="s">
        <v>226</v>
      </c>
      <c r="P18" s="183"/>
      <c r="Q18" s="156">
        <v>1208</v>
      </c>
      <c r="R18" s="177">
        <v>4</v>
      </c>
      <c r="S18" s="158">
        <v>3</v>
      </c>
      <c r="T18" s="132"/>
      <c r="U18" s="37"/>
      <c r="V18" s="37"/>
      <c r="W18" s="37"/>
      <c r="X18" s="37" t="s">
        <v>1428</v>
      </c>
      <c r="Y18" s="37">
        <v>9</v>
      </c>
      <c r="Z18" s="30" t="s">
        <v>1394</v>
      </c>
      <c r="AA18" s="37">
        <v>1</v>
      </c>
      <c r="AB18" s="37" t="s">
        <v>43</v>
      </c>
      <c r="AC18" s="54">
        <v>112</v>
      </c>
      <c r="AD18" s="55">
        <v>35</v>
      </c>
      <c r="AE18" s="125">
        <v>17</v>
      </c>
      <c r="AF18" s="53">
        <v>113</v>
      </c>
      <c r="AG18" s="53">
        <v>39</v>
      </c>
      <c r="AH18" s="51">
        <v>1</v>
      </c>
      <c r="AI18" s="52">
        <v>4</v>
      </c>
      <c r="AJ18" s="30" t="s">
        <v>107</v>
      </c>
      <c r="AK18" s="30">
        <v>2021</v>
      </c>
    </row>
    <row r="19" spans="1:37" ht="27.75" customHeight="1">
      <c r="A19" s="170" t="s">
        <v>180</v>
      </c>
      <c r="B19" s="184" t="s">
        <v>1429</v>
      </c>
      <c r="C19" s="124" t="s">
        <v>1430</v>
      </c>
      <c r="D19" s="124">
        <v>1</v>
      </c>
      <c r="E19" s="124" t="s">
        <v>1425</v>
      </c>
      <c r="F19" s="161" t="s">
        <v>222</v>
      </c>
      <c r="G19" s="152" t="s">
        <v>1431</v>
      </c>
      <c r="H19" s="153">
        <v>43738</v>
      </c>
      <c r="I19" s="152" t="s">
        <v>101</v>
      </c>
      <c r="J19" s="153">
        <v>43964</v>
      </c>
      <c r="K19" s="152" t="s">
        <v>42</v>
      </c>
      <c r="L19" s="152" t="s">
        <v>42</v>
      </c>
      <c r="M19" s="152" t="s">
        <v>1426</v>
      </c>
      <c r="N19" s="175" t="s">
        <v>1427</v>
      </c>
      <c r="O19" s="161" t="s">
        <v>226</v>
      </c>
      <c r="P19" s="152" t="s">
        <v>1432</v>
      </c>
      <c r="Q19" s="185">
        <v>690</v>
      </c>
      <c r="R19" s="157">
        <v>4</v>
      </c>
      <c r="S19" s="186">
        <v>3</v>
      </c>
      <c r="T19" s="132"/>
      <c r="U19" s="37"/>
      <c r="V19" s="37"/>
      <c r="W19" s="37"/>
      <c r="X19" s="37" t="s">
        <v>1433</v>
      </c>
      <c r="Y19" s="37">
        <v>9</v>
      </c>
      <c r="Z19" s="30" t="s">
        <v>1394</v>
      </c>
      <c r="AA19" s="38" t="s">
        <v>1398</v>
      </c>
      <c r="AB19" s="38" t="s">
        <v>1398</v>
      </c>
      <c r="AC19" s="54"/>
      <c r="AD19" s="55"/>
      <c r="AE19" s="125">
        <v>18</v>
      </c>
      <c r="AF19" s="53">
        <v>0</v>
      </c>
      <c r="AG19" s="53">
        <v>0</v>
      </c>
      <c r="AH19" s="51">
        <v>0</v>
      </c>
      <c r="AI19" s="52">
        <v>0</v>
      </c>
      <c r="AJ19" s="30" t="s">
        <v>107</v>
      </c>
      <c r="AK19" s="30">
        <v>2021</v>
      </c>
    </row>
    <row r="20" spans="1:37" ht="27.75" customHeight="1">
      <c r="A20" s="170" t="s">
        <v>180</v>
      </c>
      <c r="B20" s="170" t="s">
        <v>190</v>
      </c>
      <c r="C20" s="124" t="s">
        <v>1434</v>
      </c>
      <c r="D20" s="124">
        <v>1</v>
      </c>
      <c r="E20" s="124" t="s">
        <v>1425</v>
      </c>
      <c r="F20" s="161" t="s">
        <v>194</v>
      </c>
      <c r="G20" s="152" t="s">
        <v>195</v>
      </c>
      <c r="H20" s="153">
        <v>43846</v>
      </c>
      <c r="I20" s="152" t="s">
        <v>88</v>
      </c>
      <c r="J20" s="153">
        <v>44577</v>
      </c>
      <c r="K20" s="152" t="s">
        <v>43</v>
      </c>
      <c r="L20" s="152" t="s">
        <v>42</v>
      </c>
      <c r="M20" s="152" t="s">
        <v>198</v>
      </c>
      <c r="N20" s="175" t="s">
        <v>199</v>
      </c>
      <c r="O20" s="161" t="s">
        <v>91</v>
      </c>
      <c r="P20" s="152" t="s">
        <v>146</v>
      </c>
      <c r="Q20" s="156">
        <v>1930</v>
      </c>
      <c r="R20" s="157">
        <v>3</v>
      </c>
      <c r="S20" s="158">
        <v>3</v>
      </c>
      <c r="T20" s="132"/>
      <c r="U20" s="37"/>
      <c r="V20" s="37"/>
      <c r="W20" s="37"/>
      <c r="X20" s="30" t="s">
        <v>93</v>
      </c>
      <c r="Y20" s="37">
        <v>9</v>
      </c>
      <c r="Z20" s="30" t="s">
        <v>1394</v>
      </c>
      <c r="AA20" s="37">
        <v>1</v>
      </c>
      <c r="AB20" s="37" t="s">
        <v>43</v>
      </c>
      <c r="AC20" s="54">
        <v>79</v>
      </c>
      <c r="AD20" s="55">
        <v>35</v>
      </c>
      <c r="AE20" s="125">
        <v>19</v>
      </c>
      <c r="AF20" s="53">
        <v>80</v>
      </c>
      <c r="AG20" s="53">
        <v>36</v>
      </c>
      <c r="AH20" s="51">
        <v>1</v>
      </c>
      <c r="AI20" s="52">
        <v>1</v>
      </c>
      <c r="AJ20" s="30" t="s">
        <v>107</v>
      </c>
      <c r="AK20" s="30" t="s">
        <v>49</v>
      </c>
    </row>
    <row r="21" spans="1:37" ht="27.75" customHeight="1">
      <c r="A21" s="170" t="s">
        <v>180</v>
      </c>
      <c r="B21" s="178" t="s">
        <v>181</v>
      </c>
      <c r="C21" s="164" t="s">
        <v>1435</v>
      </c>
      <c r="D21" s="164">
        <v>2</v>
      </c>
      <c r="E21" s="164" t="s">
        <v>1425</v>
      </c>
      <c r="F21" s="179" t="s">
        <v>184</v>
      </c>
      <c r="G21" s="180" t="s">
        <v>185</v>
      </c>
      <c r="H21" s="181">
        <v>44081</v>
      </c>
      <c r="I21" s="180" t="s">
        <v>101</v>
      </c>
      <c r="J21" s="153">
        <v>44474</v>
      </c>
      <c r="K21" s="180" t="s">
        <v>43</v>
      </c>
      <c r="L21" s="180" t="s">
        <v>42</v>
      </c>
      <c r="M21" s="180" t="s">
        <v>1436</v>
      </c>
      <c r="N21" s="175" t="s">
        <v>1437</v>
      </c>
      <c r="O21" s="179" t="s">
        <v>188</v>
      </c>
      <c r="P21" s="180" t="s">
        <v>1398</v>
      </c>
      <c r="Q21" s="180">
        <v>226</v>
      </c>
      <c r="R21" s="180">
        <v>0</v>
      </c>
      <c r="S21" s="154">
        <v>0</v>
      </c>
      <c r="T21" s="133" t="s">
        <v>1398</v>
      </c>
      <c r="U21" s="49" t="s">
        <v>1398</v>
      </c>
      <c r="V21" s="49" t="s">
        <v>1398</v>
      </c>
      <c r="W21" s="37"/>
      <c r="X21" s="38" t="s">
        <v>1428</v>
      </c>
      <c r="Y21" s="38">
        <v>9</v>
      </c>
      <c r="Z21" s="49" t="s">
        <v>1394</v>
      </c>
      <c r="AA21" s="37">
        <v>1</v>
      </c>
      <c r="AB21" s="37" t="s">
        <v>43</v>
      </c>
      <c r="AC21" s="54">
        <v>26</v>
      </c>
      <c r="AD21" s="55">
        <v>3</v>
      </c>
      <c r="AE21" s="125">
        <v>20</v>
      </c>
      <c r="AF21" s="53">
        <v>28</v>
      </c>
      <c r="AG21" s="53">
        <v>4</v>
      </c>
      <c r="AH21" s="51">
        <v>2</v>
      </c>
      <c r="AI21" s="52">
        <v>1</v>
      </c>
      <c r="AJ21" s="30" t="s">
        <v>107</v>
      </c>
      <c r="AK21" s="30" t="s">
        <v>49</v>
      </c>
    </row>
    <row r="22" spans="1:37" ht="27.75" customHeight="1">
      <c r="A22" s="170" t="s">
        <v>180</v>
      </c>
      <c r="B22" s="170" t="s">
        <v>208</v>
      </c>
      <c r="C22" s="344" t="s">
        <v>1438</v>
      </c>
      <c r="D22" s="344">
        <v>2</v>
      </c>
      <c r="E22" s="344" t="s">
        <v>1425</v>
      </c>
      <c r="F22" s="165" t="s">
        <v>211</v>
      </c>
      <c r="G22" s="154" t="s">
        <v>212</v>
      </c>
      <c r="H22" s="182">
        <v>43656</v>
      </c>
      <c r="I22" s="154" t="s">
        <v>101</v>
      </c>
      <c r="J22" s="153">
        <v>44470</v>
      </c>
      <c r="K22" s="154" t="s">
        <v>43</v>
      </c>
      <c r="L22" s="154" t="s">
        <v>42</v>
      </c>
      <c r="M22" s="154" t="s">
        <v>1436</v>
      </c>
      <c r="N22" s="175" t="s">
        <v>1437</v>
      </c>
      <c r="O22" s="165" t="s">
        <v>188</v>
      </c>
      <c r="P22" s="183"/>
      <c r="Q22" s="156">
        <v>694</v>
      </c>
      <c r="R22" s="177"/>
      <c r="S22" s="158">
        <v>2</v>
      </c>
      <c r="T22" s="132"/>
      <c r="U22" s="37"/>
      <c r="V22" s="37"/>
      <c r="W22" s="37"/>
      <c r="X22" s="37" t="s">
        <v>1428</v>
      </c>
      <c r="Y22" s="37">
        <v>9</v>
      </c>
      <c r="Z22" s="30" t="s">
        <v>1394</v>
      </c>
      <c r="AA22" s="37">
        <v>1</v>
      </c>
      <c r="AB22" s="37" t="s">
        <v>43</v>
      </c>
      <c r="AC22" s="54">
        <v>53</v>
      </c>
      <c r="AD22" s="55">
        <v>12</v>
      </c>
      <c r="AE22" s="125">
        <v>21</v>
      </c>
      <c r="AF22" s="53">
        <v>55</v>
      </c>
      <c r="AG22" s="53">
        <v>13</v>
      </c>
      <c r="AH22" s="51">
        <v>2</v>
      </c>
      <c r="AI22" s="52">
        <v>1</v>
      </c>
      <c r="AJ22" s="30" t="s">
        <v>107</v>
      </c>
      <c r="AK22" s="30" t="s">
        <v>49</v>
      </c>
    </row>
    <row r="23" spans="1:37" ht="27.75" customHeight="1">
      <c r="A23" s="170" t="s">
        <v>180</v>
      </c>
      <c r="B23" s="170" t="s">
        <v>214</v>
      </c>
      <c r="C23" s="124" t="s">
        <v>1438</v>
      </c>
      <c r="D23" s="124">
        <v>2</v>
      </c>
      <c r="E23" s="124" t="s">
        <v>1425</v>
      </c>
      <c r="F23" s="161" t="s">
        <v>216</v>
      </c>
      <c r="G23" s="152" t="s">
        <v>217</v>
      </c>
      <c r="H23" s="153">
        <v>43620</v>
      </c>
      <c r="I23" s="152" t="s">
        <v>101</v>
      </c>
      <c r="J23" s="153">
        <v>44470</v>
      </c>
      <c r="K23" s="152" t="s">
        <v>43</v>
      </c>
      <c r="L23" s="152" t="s">
        <v>42</v>
      </c>
      <c r="M23" s="152" t="s">
        <v>1436</v>
      </c>
      <c r="N23" s="175" t="s">
        <v>1437</v>
      </c>
      <c r="O23" s="161" t="s">
        <v>188</v>
      </c>
      <c r="P23" s="183"/>
      <c r="Q23" s="156">
        <v>1064</v>
      </c>
      <c r="R23" s="177"/>
      <c r="S23" s="158">
        <v>4</v>
      </c>
      <c r="T23" s="132"/>
      <c r="U23" s="37"/>
      <c r="V23" s="37"/>
      <c r="W23" s="37"/>
      <c r="X23" s="37" t="s">
        <v>1428</v>
      </c>
      <c r="Y23" s="37">
        <v>9</v>
      </c>
      <c r="Z23" s="30" t="s">
        <v>1394</v>
      </c>
      <c r="AA23" s="37">
        <v>1</v>
      </c>
      <c r="AB23" s="37" t="s">
        <v>43</v>
      </c>
      <c r="AC23" s="54">
        <v>44</v>
      </c>
      <c r="AD23" s="55">
        <v>3</v>
      </c>
      <c r="AE23" s="125">
        <v>22</v>
      </c>
      <c r="AF23" s="53">
        <v>46</v>
      </c>
      <c r="AG23" s="53">
        <v>4</v>
      </c>
      <c r="AH23" s="51">
        <v>2</v>
      </c>
      <c r="AI23" s="52">
        <v>1</v>
      </c>
      <c r="AJ23" s="30" t="s">
        <v>107</v>
      </c>
      <c r="AK23" s="30">
        <v>2021</v>
      </c>
    </row>
    <row r="24" spans="1:37" ht="27.75" customHeight="1">
      <c r="A24" s="170" t="s">
        <v>180</v>
      </c>
      <c r="B24" s="170" t="s">
        <v>1439</v>
      </c>
      <c r="C24" s="124" t="s">
        <v>1435</v>
      </c>
      <c r="D24" s="124">
        <v>2</v>
      </c>
      <c r="E24" s="124" t="s">
        <v>1425</v>
      </c>
      <c r="F24" s="161" t="s">
        <v>230</v>
      </c>
      <c r="G24" s="152" t="s">
        <v>231</v>
      </c>
      <c r="H24" s="153">
        <v>43715</v>
      </c>
      <c r="I24" s="152" t="s">
        <v>101</v>
      </c>
      <c r="J24" s="153">
        <v>44474</v>
      </c>
      <c r="K24" s="152" t="s">
        <v>43</v>
      </c>
      <c r="L24" s="152" t="s">
        <v>42</v>
      </c>
      <c r="M24" s="152" t="s">
        <v>1436</v>
      </c>
      <c r="N24" s="175" t="s">
        <v>1437</v>
      </c>
      <c r="O24" s="161" t="s">
        <v>188</v>
      </c>
      <c r="P24" s="183"/>
      <c r="Q24" s="156">
        <v>5900</v>
      </c>
      <c r="R24" s="177"/>
      <c r="S24" s="158">
        <v>0</v>
      </c>
      <c r="T24" s="132"/>
      <c r="U24" s="37"/>
      <c r="V24" s="37"/>
      <c r="W24" s="37"/>
      <c r="X24" s="37" t="s">
        <v>1428</v>
      </c>
      <c r="Y24" s="37">
        <v>9</v>
      </c>
      <c r="Z24" s="30" t="s">
        <v>1394</v>
      </c>
      <c r="AA24" s="37">
        <v>1</v>
      </c>
      <c r="AB24" s="37" t="s">
        <v>43</v>
      </c>
      <c r="AC24" s="54">
        <v>36</v>
      </c>
      <c r="AD24" s="57">
        <v>12</v>
      </c>
      <c r="AE24" s="125">
        <v>23</v>
      </c>
      <c r="AF24" s="53">
        <v>42</v>
      </c>
      <c r="AG24" s="53">
        <v>14</v>
      </c>
      <c r="AH24" s="51">
        <v>6</v>
      </c>
      <c r="AI24" s="52">
        <v>2</v>
      </c>
      <c r="AJ24" s="30" t="s">
        <v>107</v>
      </c>
      <c r="AK24" s="30">
        <v>2021</v>
      </c>
    </row>
    <row r="25" spans="1:37" ht="27.75" customHeight="1">
      <c r="A25" s="170" t="s">
        <v>1440</v>
      </c>
      <c r="B25" s="170" t="s">
        <v>1441</v>
      </c>
      <c r="C25" s="166" t="s">
        <v>1406</v>
      </c>
      <c r="D25" s="124">
        <v>1</v>
      </c>
      <c r="E25" s="124" t="s">
        <v>85</v>
      </c>
      <c r="F25" s="162" t="s">
        <v>168</v>
      </c>
      <c r="G25" s="152" t="s">
        <v>1442</v>
      </c>
      <c r="H25" s="153">
        <v>43677</v>
      </c>
      <c r="I25" s="152" t="s">
        <v>88</v>
      </c>
      <c r="J25" s="174">
        <v>44007</v>
      </c>
      <c r="K25" s="152" t="s">
        <v>42</v>
      </c>
      <c r="L25" s="152" t="s">
        <v>42</v>
      </c>
      <c r="M25" s="152" t="s">
        <v>1443</v>
      </c>
      <c r="N25" s="175" t="s">
        <v>1444</v>
      </c>
      <c r="O25" s="155" t="s">
        <v>91</v>
      </c>
      <c r="P25" s="161" t="s">
        <v>206</v>
      </c>
      <c r="Q25" s="156">
        <v>4795</v>
      </c>
      <c r="R25" s="157"/>
      <c r="S25" s="158">
        <v>4</v>
      </c>
      <c r="T25" s="132"/>
      <c r="U25" s="37"/>
      <c r="V25" s="37"/>
      <c r="W25" s="37"/>
      <c r="X25" s="37" t="s">
        <v>590</v>
      </c>
      <c r="Y25" s="37">
        <v>3</v>
      </c>
      <c r="Z25" s="30" t="s">
        <v>1394</v>
      </c>
      <c r="AA25" s="38" t="s">
        <v>1398</v>
      </c>
      <c r="AB25" s="38" t="s">
        <v>1398</v>
      </c>
      <c r="AC25" s="54"/>
      <c r="AD25" s="55"/>
      <c r="AE25" s="125">
        <v>24</v>
      </c>
      <c r="AF25" s="53">
        <v>0</v>
      </c>
      <c r="AG25" s="53">
        <v>0</v>
      </c>
      <c r="AH25" s="51">
        <v>0</v>
      </c>
      <c r="AI25" s="52">
        <v>0</v>
      </c>
      <c r="AJ25" s="30" t="s">
        <v>107</v>
      </c>
      <c r="AK25" s="30" t="s">
        <v>1395</v>
      </c>
    </row>
    <row r="26" spans="1:37" ht="27.75" customHeight="1">
      <c r="A26" s="170" t="s">
        <v>1440</v>
      </c>
      <c r="B26" s="170" t="s">
        <v>1445</v>
      </c>
      <c r="C26" s="166" t="s">
        <v>1406</v>
      </c>
      <c r="D26" s="124">
        <v>1</v>
      </c>
      <c r="E26" s="124" t="s">
        <v>85</v>
      </c>
      <c r="F26" s="162" t="s">
        <v>168</v>
      </c>
      <c r="G26" s="152" t="s">
        <v>1446</v>
      </c>
      <c r="H26" s="153">
        <v>43424</v>
      </c>
      <c r="I26" s="152" t="s">
        <v>88</v>
      </c>
      <c r="J26" s="174">
        <v>44007</v>
      </c>
      <c r="K26" s="152" t="s">
        <v>43</v>
      </c>
      <c r="L26" s="152" t="s">
        <v>42</v>
      </c>
      <c r="M26" s="152" t="s">
        <v>1443</v>
      </c>
      <c r="N26" s="175" t="s">
        <v>1444</v>
      </c>
      <c r="O26" s="155" t="s">
        <v>91</v>
      </c>
      <c r="P26" s="161" t="s">
        <v>206</v>
      </c>
      <c r="Q26" s="156">
        <v>8315</v>
      </c>
      <c r="R26" s="157">
        <v>6</v>
      </c>
      <c r="S26" s="158">
        <v>12</v>
      </c>
      <c r="T26" s="132"/>
      <c r="U26" s="37"/>
      <c r="V26" s="37"/>
      <c r="W26" s="37"/>
      <c r="X26" s="37" t="s">
        <v>590</v>
      </c>
      <c r="Y26" s="37">
        <v>3</v>
      </c>
      <c r="Z26" s="30" t="s">
        <v>1394</v>
      </c>
      <c r="AA26" s="37">
        <v>1</v>
      </c>
      <c r="AB26" s="37" t="s">
        <v>43</v>
      </c>
      <c r="AC26" s="54">
        <v>381</v>
      </c>
      <c r="AD26" s="55">
        <v>96</v>
      </c>
      <c r="AE26" s="125">
        <v>25</v>
      </c>
      <c r="AF26" s="53">
        <v>406</v>
      </c>
      <c r="AG26" s="53">
        <v>106</v>
      </c>
      <c r="AH26" s="51">
        <v>25</v>
      </c>
      <c r="AI26" s="52">
        <v>10</v>
      </c>
      <c r="AJ26" s="30" t="s">
        <v>107</v>
      </c>
      <c r="AK26" s="30" t="s">
        <v>1395</v>
      </c>
    </row>
    <row r="27" spans="1:37" ht="27.75" customHeight="1">
      <c r="A27" s="170" t="s">
        <v>1440</v>
      </c>
      <c r="B27" s="170" t="s">
        <v>1447</v>
      </c>
      <c r="C27" s="166" t="s">
        <v>1406</v>
      </c>
      <c r="D27" s="124">
        <v>1</v>
      </c>
      <c r="E27" s="124" t="s">
        <v>85</v>
      </c>
      <c r="F27" s="162" t="s">
        <v>168</v>
      </c>
      <c r="G27" s="152" t="s">
        <v>1448</v>
      </c>
      <c r="H27" s="153">
        <v>43424</v>
      </c>
      <c r="I27" s="152" t="s">
        <v>88</v>
      </c>
      <c r="J27" s="174">
        <v>44007</v>
      </c>
      <c r="K27" s="152" t="s">
        <v>42</v>
      </c>
      <c r="L27" s="152" t="s">
        <v>42</v>
      </c>
      <c r="M27" s="152" t="s">
        <v>1443</v>
      </c>
      <c r="N27" s="175" t="s">
        <v>1444</v>
      </c>
      <c r="O27" s="155" t="s">
        <v>91</v>
      </c>
      <c r="P27" s="161" t="s">
        <v>206</v>
      </c>
      <c r="Q27" s="156">
        <v>937</v>
      </c>
      <c r="R27" s="157">
        <v>1</v>
      </c>
      <c r="S27" s="158">
        <v>1</v>
      </c>
      <c r="T27" s="132"/>
      <c r="U27" s="37"/>
      <c r="V27" s="37"/>
      <c r="W27" s="37"/>
      <c r="X27" s="37" t="s">
        <v>590</v>
      </c>
      <c r="Y27" s="37">
        <v>3</v>
      </c>
      <c r="Z27" s="30" t="s">
        <v>1394</v>
      </c>
      <c r="AA27" s="37" t="s">
        <v>1398</v>
      </c>
      <c r="AB27" s="37" t="s">
        <v>1398</v>
      </c>
      <c r="AC27" s="54"/>
      <c r="AD27" s="55"/>
      <c r="AE27" s="125">
        <v>26</v>
      </c>
      <c r="AF27" s="53">
        <v>0</v>
      </c>
      <c r="AG27" s="53">
        <v>0</v>
      </c>
      <c r="AH27" s="51">
        <v>0</v>
      </c>
      <c r="AI27" s="52">
        <v>0</v>
      </c>
      <c r="AJ27" s="30" t="s">
        <v>107</v>
      </c>
      <c r="AK27" s="30" t="s">
        <v>1395</v>
      </c>
    </row>
    <row r="28" spans="1:37" ht="27.75" customHeight="1">
      <c r="A28" s="170" t="s">
        <v>1440</v>
      </c>
      <c r="B28" s="170" t="s">
        <v>1449</v>
      </c>
      <c r="C28" s="166" t="s">
        <v>1406</v>
      </c>
      <c r="D28" s="124">
        <v>1</v>
      </c>
      <c r="E28" s="124" t="s">
        <v>85</v>
      </c>
      <c r="F28" s="162" t="s">
        <v>168</v>
      </c>
      <c r="G28" s="152" t="s">
        <v>1450</v>
      </c>
      <c r="H28" s="153">
        <v>43424</v>
      </c>
      <c r="I28" s="152" t="s">
        <v>88</v>
      </c>
      <c r="J28" s="174">
        <v>44007</v>
      </c>
      <c r="K28" s="152" t="s">
        <v>42</v>
      </c>
      <c r="L28" s="152" t="s">
        <v>42</v>
      </c>
      <c r="M28" s="152" t="s">
        <v>1443</v>
      </c>
      <c r="N28" s="175" t="s">
        <v>1444</v>
      </c>
      <c r="O28" s="155" t="s">
        <v>91</v>
      </c>
      <c r="P28" s="161" t="s">
        <v>206</v>
      </c>
      <c r="Q28" s="156">
        <v>4948</v>
      </c>
      <c r="R28" s="157">
        <v>4</v>
      </c>
      <c r="S28" s="158">
        <v>4</v>
      </c>
      <c r="T28" s="132"/>
      <c r="U28" s="37"/>
      <c r="V28" s="37"/>
      <c r="W28" s="37"/>
      <c r="X28" s="37" t="s">
        <v>590</v>
      </c>
      <c r="Y28" s="37">
        <v>3</v>
      </c>
      <c r="Z28" s="30" t="s">
        <v>1394</v>
      </c>
      <c r="AA28" s="38" t="s">
        <v>1398</v>
      </c>
      <c r="AB28" s="38" t="s">
        <v>1398</v>
      </c>
      <c r="AC28" s="54"/>
      <c r="AD28" s="55"/>
      <c r="AE28" s="125">
        <v>27</v>
      </c>
      <c r="AF28" s="53">
        <v>0</v>
      </c>
      <c r="AG28" s="53">
        <v>0</v>
      </c>
      <c r="AH28" s="51">
        <v>0</v>
      </c>
      <c r="AI28" s="52">
        <v>0</v>
      </c>
      <c r="AJ28" s="30" t="s">
        <v>107</v>
      </c>
      <c r="AK28" s="30" t="s">
        <v>1395</v>
      </c>
    </row>
    <row r="29" spans="1:37" ht="27.75" customHeight="1">
      <c r="A29" s="170" t="s">
        <v>1440</v>
      </c>
      <c r="B29" s="170" t="s">
        <v>1451</v>
      </c>
      <c r="C29" s="166" t="s">
        <v>1406</v>
      </c>
      <c r="D29" s="124">
        <v>1</v>
      </c>
      <c r="E29" s="124" t="s">
        <v>85</v>
      </c>
      <c r="F29" s="162" t="s">
        <v>168</v>
      </c>
      <c r="G29" s="152" t="s">
        <v>1452</v>
      </c>
      <c r="H29" s="153">
        <v>43424</v>
      </c>
      <c r="I29" s="152" t="s">
        <v>88</v>
      </c>
      <c r="J29" s="174">
        <v>44007</v>
      </c>
      <c r="K29" s="152" t="s">
        <v>42</v>
      </c>
      <c r="L29" s="152" t="s">
        <v>42</v>
      </c>
      <c r="M29" s="152" t="s">
        <v>1443</v>
      </c>
      <c r="N29" s="175" t="s">
        <v>1444</v>
      </c>
      <c r="O29" s="155" t="s">
        <v>91</v>
      </c>
      <c r="P29" s="161" t="s">
        <v>206</v>
      </c>
      <c r="Q29" s="156">
        <v>1895</v>
      </c>
      <c r="R29" s="157"/>
      <c r="S29" s="158">
        <v>3</v>
      </c>
      <c r="T29" s="132"/>
      <c r="U29" s="37"/>
      <c r="V29" s="37"/>
      <c r="W29" s="37"/>
      <c r="X29" s="37" t="s">
        <v>590</v>
      </c>
      <c r="Y29" s="37">
        <v>3</v>
      </c>
      <c r="Z29" s="30" t="s">
        <v>1394</v>
      </c>
      <c r="AA29" s="38" t="s">
        <v>1398</v>
      </c>
      <c r="AB29" s="38" t="s">
        <v>1398</v>
      </c>
      <c r="AC29" s="54"/>
      <c r="AD29" s="55"/>
      <c r="AE29" s="125">
        <v>28</v>
      </c>
      <c r="AF29" s="53">
        <v>0</v>
      </c>
      <c r="AG29" s="53">
        <v>0</v>
      </c>
      <c r="AH29" s="51">
        <v>0</v>
      </c>
      <c r="AI29" s="52">
        <v>0</v>
      </c>
      <c r="AJ29" s="30" t="s">
        <v>107</v>
      </c>
      <c r="AK29" s="30" t="s">
        <v>1395</v>
      </c>
    </row>
    <row r="30" spans="1:37" ht="27.75" customHeight="1">
      <c r="A30" s="170" t="s">
        <v>1440</v>
      </c>
      <c r="B30" s="170" t="s">
        <v>1453</v>
      </c>
      <c r="C30" s="166" t="s">
        <v>1406</v>
      </c>
      <c r="D30" s="124">
        <v>1</v>
      </c>
      <c r="E30" s="124" t="s">
        <v>85</v>
      </c>
      <c r="F30" s="162" t="s">
        <v>168</v>
      </c>
      <c r="G30" s="152" t="s">
        <v>1454</v>
      </c>
      <c r="H30" s="153">
        <v>43424</v>
      </c>
      <c r="I30" s="152" t="s">
        <v>88</v>
      </c>
      <c r="J30" s="174">
        <v>44007</v>
      </c>
      <c r="K30" s="152" t="s">
        <v>42</v>
      </c>
      <c r="L30" s="152" t="s">
        <v>42</v>
      </c>
      <c r="M30" s="152" t="s">
        <v>1443</v>
      </c>
      <c r="N30" s="175" t="s">
        <v>1444</v>
      </c>
      <c r="O30" s="155" t="s">
        <v>91</v>
      </c>
      <c r="P30" s="161" t="s">
        <v>206</v>
      </c>
      <c r="Q30" s="156">
        <v>593</v>
      </c>
      <c r="R30" s="157"/>
      <c r="S30" s="158">
        <v>0</v>
      </c>
      <c r="T30" s="132"/>
      <c r="U30" s="37"/>
      <c r="V30" s="37"/>
      <c r="W30" s="37"/>
      <c r="X30" s="37" t="s">
        <v>590</v>
      </c>
      <c r="Y30" s="37">
        <v>3</v>
      </c>
      <c r="Z30" s="30" t="s">
        <v>1394</v>
      </c>
      <c r="AA30" s="38" t="s">
        <v>1398</v>
      </c>
      <c r="AB30" s="38" t="s">
        <v>1398</v>
      </c>
      <c r="AC30" s="54"/>
      <c r="AD30" s="55"/>
      <c r="AE30" s="125">
        <v>29</v>
      </c>
      <c r="AF30" s="53">
        <v>0</v>
      </c>
      <c r="AG30" s="53">
        <v>0</v>
      </c>
      <c r="AH30" s="51">
        <v>0</v>
      </c>
      <c r="AI30" s="52">
        <v>0</v>
      </c>
      <c r="AJ30" s="30" t="s">
        <v>107</v>
      </c>
      <c r="AK30" s="30" t="s">
        <v>1395</v>
      </c>
    </row>
    <row r="31" spans="1:37" ht="27.75" customHeight="1">
      <c r="A31" s="170" t="s">
        <v>1440</v>
      </c>
      <c r="B31" s="170" t="s">
        <v>1455</v>
      </c>
      <c r="C31" s="166" t="s">
        <v>1406</v>
      </c>
      <c r="D31" s="124">
        <v>1</v>
      </c>
      <c r="E31" s="124" t="s">
        <v>85</v>
      </c>
      <c r="F31" s="162" t="s">
        <v>168</v>
      </c>
      <c r="G31" s="152" t="s">
        <v>1456</v>
      </c>
      <c r="H31" s="153">
        <v>43424</v>
      </c>
      <c r="I31" s="152" t="s">
        <v>88</v>
      </c>
      <c r="J31" s="174">
        <v>44007</v>
      </c>
      <c r="K31" s="152" t="s">
        <v>43</v>
      </c>
      <c r="L31" s="152" t="s">
        <v>42</v>
      </c>
      <c r="M31" s="152" t="s">
        <v>1443</v>
      </c>
      <c r="N31" s="175" t="s">
        <v>1444</v>
      </c>
      <c r="O31" s="155" t="s">
        <v>91</v>
      </c>
      <c r="P31" s="161" t="s">
        <v>206</v>
      </c>
      <c r="Q31" s="156">
        <v>1293</v>
      </c>
      <c r="R31" s="157"/>
      <c r="S31" s="158">
        <v>3</v>
      </c>
      <c r="T31" s="132"/>
      <c r="U31" s="37"/>
      <c r="V31" s="37"/>
      <c r="W31" s="37"/>
      <c r="X31" s="37" t="s">
        <v>590</v>
      </c>
      <c r="Y31" s="37">
        <v>3</v>
      </c>
      <c r="Z31" s="30" t="s">
        <v>1394</v>
      </c>
      <c r="AA31" s="37">
        <v>1</v>
      </c>
      <c r="AB31" s="37" t="s">
        <v>43</v>
      </c>
      <c r="AC31" s="54">
        <v>600</v>
      </c>
      <c r="AD31" s="55">
        <v>136</v>
      </c>
      <c r="AE31" s="125">
        <v>30</v>
      </c>
      <c r="AF31" s="53">
        <v>612</v>
      </c>
      <c r="AG31" s="53">
        <v>144</v>
      </c>
      <c r="AH31" s="51">
        <v>12</v>
      </c>
      <c r="AI31" s="52">
        <v>8</v>
      </c>
      <c r="AJ31" s="30" t="s">
        <v>107</v>
      </c>
      <c r="AK31" s="30" t="s">
        <v>1395</v>
      </c>
    </row>
    <row r="32" spans="1:37" ht="27.75" customHeight="1">
      <c r="A32" s="170" t="s">
        <v>1440</v>
      </c>
      <c r="B32" s="170" t="s">
        <v>1457</v>
      </c>
      <c r="C32" s="166" t="s">
        <v>1406</v>
      </c>
      <c r="D32" s="124">
        <v>1</v>
      </c>
      <c r="E32" s="124" t="s">
        <v>85</v>
      </c>
      <c r="F32" s="162" t="s">
        <v>168</v>
      </c>
      <c r="G32" s="152" t="s">
        <v>1458</v>
      </c>
      <c r="H32" s="153">
        <v>43424</v>
      </c>
      <c r="I32" s="152" t="s">
        <v>88</v>
      </c>
      <c r="J32" s="174">
        <v>44007</v>
      </c>
      <c r="K32" s="152" t="s">
        <v>43</v>
      </c>
      <c r="L32" s="152" t="s">
        <v>42</v>
      </c>
      <c r="M32" s="152" t="s">
        <v>1443</v>
      </c>
      <c r="N32" s="175" t="s">
        <v>1444</v>
      </c>
      <c r="O32" s="155" t="s">
        <v>91</v>
      </c>
      <c r="P32" s="161" t="s">
        <v>206</v>
      </c>
      <c r="Q32" s="156">
        <v>1990</v>
      </c>
      <c r="R32" s="157">
        <v>1</v>
      </c>
      <c r="S32" s="158">
        <v>1</v>
      </c>
      <c r="T32" s="132"/>
      <c r="U32" s="37"/>
      <c r="V32" s="37"/>
      <c r="W32" s="37"/>
      <c r="X32" s="37" t="s">
        <v>590</v>
      </c>
      <c r="Y32" s="37">
        <v>3</v>
      </c>
      <c r="Z32" s="30" t="s">
        <v>1394</v>
      </c>
      <c r="AA32" s="37">
        <v>1</v>
      </c>
      <c r="AB32" s="37" t="s">
        <v>43</v>
      </c>
      <c r="AC32" s="54">
        <v>266</v>
      </c>
      <c r="AD32" s="58">
        <v>61</v>
      </c>
      <c r="AE32" s="125">
        <v>31</v>
      </c>
      <c r="AF32" s="53">
        <v>272</v>
      </c>
      <c r="AG32" s="53">
        <v>64</v>
      </c>
      <c r="AH32" s="51">
        <v>6</v>
      </c>
      <c r="AI32" s="52">
        <v>3</v>
      </c>
      <c r="AJ32" s="30" t="s">
        <v>107</v>
      </c>
      <c r="AK32" s="30" t="s">
        <v>1395</v>
      </c>
    </row>
    <row r="33" spans="1:37" ht="27.75" customHeight="1">
      <c r="A33" s="170" t="s">
        <v>1440</v>
      </c>
      <c r="B33" s="170" t="s">
        <v>1459</v>
      </c>
      <c r="C33" s="124" t="s">
        <v>1460</v>
      </c>
      <c r="D33" s="124">
        <v>1</v>
      </c>
      <c r="E33" s="124" t="s">
        <v>1418</v>
      </c>
      <c r="F33" s="161" t="s">
        <v>1461</v>
      </c>
      <c r="G33" s="152" t="s">
        <v>1462</v>
      </c>
      <c r="H33" s="153"/>
      <c r="I33" s="152" t="s">
        <v>101</v>
      </c>
      <c r="J33" s="176">
        <v>44399</v>
      </c>
      <c r="K33" s="152" t="s">
        <v>43</v>
      </c>
      <c r="L33" s="152" t="s">
        <v>42</v>
      </c>
      <c r="M33" s="152" t="s">
        <v>1463</v>
      </c>
      <c r="N33" s="175" t="s">
        <v>1464</v>
      </c>
      <c r="O33" s="161" t="s">
        <v>105</v>
      </c>
      <c r="P33" s="152" t="s">
        <v>403</v>
      </c>
      <c r="Q33" s="156"/>
      <c r="R33" s="157"/>
      <c r="S33" s="158">
        <v>0</v>
      </c>
      <c r="T33" s="132"/>
      <c r="U33" s="37"/>
      <c r="V33" s="37"/>
      <c r="W33" s="37"/>
      <c r="X33" s="37" t="s">
        <v>206</v>
      </c>
      <c r="Y33" s="37"/>
      <c r="Z33" s="30" t="s">
        <v>1394</v>
      </c>
      <c r="AA33" s="38"/>
      <c r="AB33" s="38"/>
      <c r="AC33" s="56"/>
      <c r="AD33" s="55"/>
      <c r="AE33" s="125">
        <v>32</v>
      </c>
      <c r="AF33" s="53">
        <v>0</v>
      </c>
      <c r="AG33" s="53">
        <v>0</v>
      </c>
      <c r="AH33" s="51">
        <v>0</v>
      </c>
      <c r="AI33" s="52">
        <v>0</v>
      </c>
      <c r="AJ33" s="30" t="s">
        <v>107</v>
      </c>
      <c r="AK33" s="30">
        <v>2021</v>
      </c>
    </row>
    <row r="34" spans="1:37" ht="29.25" customHeight="1">
      <c r="A34" s="170" t="s">
        <v>1440</v>
      </c>
      <c r="B34" s="170" t="s">
        <v>1465</v>
      </c>
      <c r="C34" s="119" t="s">
        <v>1466</v>
      </c>
      <c r="D34" s="124">
        <v>3</v>
      </c>
      <c r="E34" s="124" t="s">
        <v>85</v>
      </c>
      <c r="F34" s="161" t="s">
        <v>1467</v>
      </c>
      <c r="G34" s="152" t="s">
        <v>1468</v>
      </c>
      <c r="H34" s="153">
        <v>43740</v>
      </c>
      <c r="I34" s="152" t="s">
        <v>49</v>
      </c>
      <c r="J34" s="187">
        <v>44120</v>
      </c>
      <c r="K34" s="152" t="s">
        <v>42</v>
      </c>
      <c r="L34" s="152" t="s">
        <v>42</v>
      </c>
      <c r="M34" s="152" t="s">
        <v>1463</v>
      </c>
      <c r="N34" s="175" t="s">
        <v>1464</v>
      </c>
      <c r="O34" s="161" t="s">
        <v>105</v>
      </c>
      <c r="P34" s="161" t="s">
        <v>1469</v>
      </c>
      <c r="Q34" s="156">
        <v>4607</v>
      </c>
      <c r="R34" s="157"/>
      <c r="S34" s="158">
        <v>19</v>
      </c>
      <c r="T34" s="132"/>
      <c r="U34" s="37"/>
      <c r="V34" s="37"/>
      <c r="W34" s="37"/>
      <c r="X34" s="37" t="s">
        <v>93</v>
      </c>
      <c r="Y34" s="37">
        <v>3</v>
      </c>
      <c r="Z34" s="30" t="s">
        <v>1394</v>
      </c>
      <c r="AA34" s="37" t="s">
        <v>1398</v>
      </c>
      <c r="AB34" s="37" t="s">
        <v>1398</v>
      </c>
      <c r="AC34" s="54"/>
      <c r="AD34" s="55"/>
      <c r="AE34" s="125">
        <v>33</v>
      </c>
      <c r="AF34" s="53">
        <v>0</v>
      </c>
      <c r="AG34" s="53">
        <v>0</v>
      </c>
      <c r="AH34" s="51">
        <v>0</v>
      </c>
      <c r="AI34" s="52">
        <v>0</v>
      </c>
      <c r="AJ34" s="30" t="s">
        <v>107</v>
      </c>
      <c r="AK34" s="30" t="s">
        <v>49</v>
      </c>
    </row>
    <row r="35" spans="1:37" ht="33" customHeight="1">
      <c r="A35" s="170" t="s">
        <v>1440</v>
      </c>
      <c r="B35" s="170" t="s">
        <v>1470</v>
      </c>
      <c r="C35" s="124" t="s">
        <v>1471</v>
      </c>
      <c r="D35" s="124">
        <v>7</v>
      </c>
      <c r="E35" s="124" t="s">
        <v>35</v>
      </c>
      <c r="F35" s="161" t="s">
        <v>484</v>
      </c>
      <c r="G35" s="152" t="s">
        <v>485</v>
      </c>
      <c r="H35" s="153">
        <v>44558</v>
      </c>
      <c r="I35" s="152" t="s">
        <v>486</v>
      </c>
      <c r="J35" s="176">
        <v>44594</v>
      </c>
      <c r="K35" s="152" t="s">
        <v>43</v>
      </c>
      <c r="L35" s="152" t="s">
        <v>42</v>
      </c>
      <c r="M35" s="152" t="s">
        <v>1472</v>
      </c>
      <c r="N35" s="175" t="s">
        <v>1473</v>
      </c>
      <c r="O35" s="161" t="s">
        <v>105</v>
      </c>
      <c r="P35" s="152" t="s">
        <v>146</v>
      </c>
      <c r="Q35" s="156">
        <v>7793</v>
      </c>
      <c r="R35" s="157"/>
      <c r="S35" s="158">
        <v>9</v>
      </c>
      <c r="T35" s="132"/>
      <c r="U35" s="37"/>
      <c r="V35" s="37"/>
      <c r="W35" s="37"/>
      <c r="X35" s="30" t="s">
        <v>93</v>
      </c>
      <c r="Y35" s="37">
        <v>3</v>
      </c>
      <c r="Z35" s="30" t="s">
        <v>1394</v>
      </c>
      <c r="AA35" s="38">
        <v>1</v>
      </c>
      <c r="AB35" s="38" t="s">
        <v>43</v>
      </c>
      <c r="AC35" s="54">
        <v>153</v>
      </c>
      <c r="AD35" s="55">
        <v>60</v>
      </c>
      <c r="AE35" s="125">
        <v>34</v>
      </c>
      <c r="AF35" s="53">
        <v>190</v>
      </c>
      <c r="AG35" s="53">
        <v>16</v>
      </c>
      <c r="AH35" s="51">
        <v>37</v>
      </c>
      <c r="AI35" s="52">
        <v>-44</v>
      </c>
      <c r="AJ35" s="30" t="s">
        <v>107</v>
      </c>
      <c r="AK35" s="30">
        <v>2021</v>
      </c>
    </row>
    <row r="36" spans="1:37" ht="34.5" customHeight="1">
      <c r="A36" s="170" t="s">
        <v>1440</v>
      </c>
      <c r="B36" s="170" t="s">
        <v>443</v>
      </c>
      <c r="C36" s="124" t="s">
        <v>1474</v>
      </c>
      <c r="D36" s="124">
        <v>5</v>
      </c>
      <c r="E36" s="124" t="s">
        <v>35</v>
      </c>
      <c r="F36" s="161" t="s">
        <v>445</v>
      </c>
      <c r="G36" s="152" t="s">
        <v>446</v>
      </c>
      <c r="H36" s="153">
        <v>43740</v>
      </c>
      <c r="I36" s="152" t="s">
        <v>88</v>
      </c>
      <c r="J36" s="176">
        <v>44284</v>
      </c>
      <c r="K36" s="152" t="s">
        <v>43</v>
      </c>
      <c r="L36" s="152" t="s">
        <v>42</v>
      </c>
      <c r="M36" s="152" t="s">
        <v>447</v>
      </c>
      <c r="N36" s="175" t="s">
        <v>448</v>
      </c>
      <c r="O36" s="161" t="s">
        <v>449</v>
      </c>
      <c r="P36" s="152" t="s">
        <v>1475</v>
      </c>
      <c r="Q36" s="156">
        <v>2259</v>
      </c>
      <c r="R36" s="157"/>
      <c r="S36" s="158">
        <v>0</v>
      </c>
      <c r="T36" s="132"/>
      <c r="U36" s="37"/>
      <c r="V36" s="37"/>
      <c r="W36" s="37"/>
      <c r="X36" s="37" t="s">
        <v>93</v>
      </c>
      <c r="Y36" s="37">
        <v>3</v>
      </c>
      <c r="Z36" s="30" t="s">
        <v>1394</v>
      </c>
      <c r="AA36" s="38">
        <v>1</v>
      </c>
      <c r="AB36" s="38" t="s">
        <v>43</v>
      </c>
      <c r="AC36" s="54">
        <v>77</v>
      </c>
      <c r="AD36" s="55">
        <v>19</v>
      </c>
      <c r="AE36" s="125">
        <v>35</v>
      </c>
      <c r="AF36" s="53">
        <v>82</v>
      </c>
      <c r="AG36" s="53">
        <v>21</v>
      </c>
      <c r="AH36" s="51">
        <v>5</v>
      </c>
      <c r="AI36" s="52">
        <v>2</v>
      </c>
      <c r="AJ36" s="30" t="s">
        <v>107</v>
      </c>
      <c r="AK36" s="30">
        <v>2020</v>
      </c>
    </row>
    <row r="37" spans="1:37" ht="27.75" customHeight="1">
      <c r="A37" s="170" t="s">
        <v>1440</v>
      </c>
      <c r="B37" s="170" t="s">
        <v>234</v>
      </c>
      <c r="C37" s="124" t="s">
        <v>1476</v>
      </c>
      <c r="D37" s="124">
        <v>1</v>
      </c>
      <c r="E37" s="124" t="s">
        <v>85</v>
      </c>
      <c r="F37" s="161" t="s">
        <v>1477</v>
      </c>
      <c r="G37" s="165" t="s">
        <v>239</v>
      </c>
      <c r="H37" s="153">
        <v>44477</v>
      </c>
      <c r="I37" s="152" t="s">
        <v>101</v>
      </c>
      <c r="J37" s="176">
        <v>44423</v>
      </c>
      <c r="K37" s="152" t="s">
        <v>43</v>
      </c>
      <c r="L37" s="152" t="s">
        <v>42</v>
      </c>
      <c r="M37" s="152" t="s">
        <v>291</v>
      </c>
      <c r="N37" s="175" t="s">
        <v>241</v>
      </c>
      <c r="O37" s="155" t="s">
        <v>91</v>
      </c>
      <c r="P37" s="152" t="s">
        <v>146</v>
      </c>
      <c r="Q37" s="156">
        <v>1599</v>
      </c>
      <c r="R37" s="157"/>
      <c r="S37" s="158">
        <v>0</v>
      </c>
      <c r="T37" s="132"/>
      <c r="U37" s="37"/>
      <c r="V37" s="37"/>
      <c r="W37" s="37"/>
      <c r="X37" s="30" t="s">
        <v>93</v>
      </c>
      <c r="Y37" s="37">
        <v>3</v>
      </c>
      <c r="Z37" s="30" t="s">
        <v>1394</v>
      </c>
      <c r="AA37" s="37">
        <v>4</v>
      </c>
      <c r="AB37" s="37" t="s">
        <v>43</v>
      </c>
      <c r="AC37" s="54">
        <v>125</v>
      </c>
      <c r="AD37" s="55">
        <v>11</v>
      </c>
      <c r="AE37" s="125">
        <v>36</v>
      </c>
      <c r="AF37" s="53">
        <v>142</v>
      </c>
      <c r="AG37" s="53">
        <v>15</v>
      </c>
      <c r="AH37" s="51">
        <v>17</v>
      </c>
      <c r="AI37" s="52">
        <v>4</v>
      </c>
      <c r="AJ37" s="30" t="s">
        <v>107</v>
      </c>
      <c r="AK37" s="30">
        <v>2021</v>
      </c>
    </row>
    <row r="38" spans="1:37" ht="37.5" customHeight="1">
      <c r="A38" s="170" t="s">
        <v>1440</v>
      </c>
      <c r="B38" s="170" t="s">
        <v>1478</v>
      </c>
      <c r="C38" s="124" t="s">
        <v>1479</v>
      </c>
      <c r="D38" s="124">
        <v>6</v>
      </c>
      <c r="E38" s="124" t="s">
        <v>35</v>
      </c>
      <c r="F38" s="161" t="s">
        <v>281</v>
      </c>
      <c r="G38" s="152" t="s">
        <v>282</v>
      </c>
      <c r="H38" s="153"/>
      <c r="I38" s="152" t="s">
        <v>88</v>
      </c>
      <c r="J38" s="176"/>
      <c r="K38" s="152"/>
      <c r="L38" s="152"/>
      <c r="M38" s="152" t="s">
        <v>1480</v>
      </c>
      <c r="N38" s="175" t="s">
        <v>1481</v>
      </c>
      <c r="O38" s="161" t="s">
        <v>91</v>
      </c>
      <c r="P38" s="152" t="s">
        <v>206</v>
      </c>
      <c r="Q38" s="156"/>
      <c r="R38" s="157"/>
      <c r="S38" s="158"/>
      <c r="T38" s="132"/>
      <c r="U38" s="37"/>
      <c r="V38" s="37"/>
      <c r="W38" s="37"/>
      <c r="X38" s="37" t="s">
        <v>1482</v>
      </c>
      <c r="Y38" s="37"/>
      <c r="Z38" s="30"/>
      <c r="AA38" s="38"/>
      <c r="AB38" s="38"/>
      <c r="AC38" s="54"/>
      <c r="AD38" s="55"/>
      <c r="AE38" s="125">
        <v>37</v>
      </c>
      <c r="AF38" s="53">
        <v>0</v>
      </c>
      <c r="AG38" s="53">
        <v>0</v>
      </c>
      <c r="AH38" s="51">
        <v>0</v>
      </c>
      <c r="AI38" s="52">
        <v>0</v>
      </c>
      <c r="AJ38" s="30">
        <v>0</v>
      </c>
      <c r="AK38" s="30">
        <v>0</v>
      </c>
    </row>
    <row r="39" spans="1:37" ht="27.75" customHeight="1">
      <c r="A39" s="170" t="s">
        <v>1440</v>
      </c>
      <c r="B39" s="170" t="s">
        <v>1483</v>
      </c>
      <c r="C39" s="119">
        <v>2017</v>
      </c>
      <c r="D39" s="124">
        <v>1</v>
      </c>
      <c r="E39" s="124" t="s">
        <v>1418</v>
      </c>
      <c r="F39" s="161" t="s">
        <v>802</v>
      </c>
      <c r="G39" s="152" t="s">
        <v>1015</v>
      </c>
      <c r="H39" s="153">
        <v>44607</v>
      </c>
      <c r="I39" s="152" t="s">
        <v>125</v>
      </c>
      <c r="J39" s="176">
        <v>44624</v>
      </c>
      <c r="K39" s="152" t="s">
        <v>43</v>
      </c>
      <c r="L39" s="152" t="s">
        <v>43</v>
      </c>
      <c r="M39" s="161" t="s">
        <v>1421</v>
      </c>
      <c r="N39" s="175" t="s">
        <v>1422</v>
      </c>
      <c r="O39" s="161" t="s">
        <v>1423</v>
      </c>
      <c r="P39" s="152"/>
      <c r="Q39" s="156"/>
      <c r="R39" s="157"/>
      <c r="S39" s="158"/>
      <c r="T39" s="132"/>
      <c r="U39" s="37"/>
      <c r="V39" s="37"/>
      <c r="W39" s="37"/>
      <c r="X39" s="37"/>
      <c r="Y39" s="37"/>
      <c r="Z39" s="37"/>
      <c r="AA39" s="38"/>
      <c r="AB39" s="38"/>
      <c r="AC39" s="54"/>
      <c r="AD39" s="55"/>
      <c r="AE39" s="125">
        <v>38</v>
      </c>
      <c r="AF39" s="53" t="e">
        <v>#N/A</v>
      </c>
      <c r="AG39" s="53" t="e">
        <v>#N/A</v>
      </c>
      <c r="AH39" s="51" t="e">
        <v>#N/A</v>
      </c>
      <c r="AI39" s="52" t="e">
        <v>#N/A</v>
      </c>
      <c r="AJ39" s="30" t="e">
        <v>#N/A</v>
      </c>
      <c r="AK39" s="30" t="e">
        <v>#N/A</v>
      </c>
    </row>
    <row r="40" spans="1:37" ht="27.75" customHeight="1">
      <c r="A40" s="170" t="s">
        <v>294</v>
      </c>
      <c r="B40" s="173" t="s">
        <v>1484</v>
      </c>
      <c r="C40" s="124" t="s">
        <v>49</v>
      </c>
      <c r="D40" s="124">
        <v>1</v>
      </c>
      <c r="E40" s="124" t="s">
        <v>1377</v>
      </c>
      <c r="F40" s="161" t="s">
        <v>1485</v>
      </c>
      <c r="G40" s="152" t="s">
        <v>1486</v>
      </c>
      <c r="H40" s="153">
        <v>44025</v>
      </c>
      <c r="I40" s="152" t="s">
        <v>101</v>
      </c>
      <c r="J40" s="152" t="s">
        <v>1487</v>
      </c>
      <c r="K40" s="152" t="s">
        <v>42</v>
      </c>
      <c r="L40" s="152" t="s">
        <v>42</v>
      </c>
      <c r="M40" s="152" t="s">
        <v>1488</v>
      </c>
      <c r="N40" s="175" t="s">
        <v>1489</v>
      </c>
      <c r="O40" s="161" t="s">
        <v>91</v>
      </c>
      <c r="P40" s="152" t="s">
        <v>1490</v>
      </c>
      <c r="Q40" s="189">
        <v>1583</v>
      </c>
      <c r="R40" s="157"/>
      <c r="S40" s="158">
        <v>1</v>
      </c>
      <c r="T40" s="132"/>
      <c r="U40" s="37"/>
      <c r="V40" s="37"/>
      <c r="W40" s="37"/>
      <c r="X40" s="37" t="s">
        <v>1433</v>
      </c>
      <c r="Y40" s="37">
        <v>6</v>
      </c>
      <c r="Z40" s="30" t="s">
        <v>1394</v>
      </c>
      <c r="AA40" s="38" t="s">
        <v>1398</v>
      </c>
      <c r="AB40" s="38" t="s">
        <v>1398</v>
      </c>
      <c r="AC40" s="54"/>
      <c r="AD40" s="58"/>
      <c r="AE40" s="125">
        <v>39</v>
      </c>
      <c r="AF40" s="53">
        <v>0</v>
      </c>
      <c r="AG40" s="53">
        <v>0</v>
      </c>
      <c r="AH40" s="51">
        <v>0</v>
      </c>
      <c r="AI40" s="52">
        <v>0</v>
      </c>
      <c r="AJ40" s="30" t="s">
        <v>107</v>
      </c>
      <c r="AK40" s="30" t="s">
        <v>49</v>
      </c>
    </row>
    <row r="41" spans="1:37" ht="27.75" customHeight="1">
      <c r="A41" s="170" t="s">
        <v>294</v>
      </c>
      <c r="B41" s="170" t="s">
        <v>1491</v>
      </c>
      <c r="C41" s="119" t="s">
        <v>1492</v>
      </c>
      <c r="D41" s="124">
        <v>2</v>
      </c>
      <c r="E41" s="124" t="s">
        <v>1377</v>
      </c>
      <c r="F41" s="161" t="s">
        <v>1493</v>
      </c>
      <c r="G41" s="152" t="s">
        <v>1494</v>
      </c>
      <c r="H41" s="153">
        <v>44131</v>
      </c>
      <c r="I41" s="152" t="s">
        <v>49</v>
      </c>
      <c r="J41" s="153">
        <v>44285</v>
      </c>
      <c r="K41" s="152" t="s">
        <v>43</v>
      </c>
      <c r="L41" s="152" t="s">
        <v>42</v>
      </c>
      <c r="M41" s="152" t="s">
        <v>1495</v>
      </c>
      <c r="N41" s="175" t="s">
        <v>1496</v>
      </c>
      <c r="O41" s="188" t="s">
        <v>1497</v>
      </c>
      <c r="P41" s="152" t="s">
        <v>1498</v>
      </c>
      <c r="Q41" s="156">
        <v>3067</v>
      </c>
      <c r="R41" s="177"/>
      <c r="S41" s="158">
        <v>1</v>
      </c>
      <c r="T41" s="132"/>
      <c r="U41" s="37"/>
      <c r="V41" s="37"/>
      <c r="W41" s="37"/>
      <c r="X41" s="37" t="s">
        <v>93</v>
      </c>
      <c r="Y41" s="37">
        <v>6</v>
      </c>
      <c r="Z41" s="30" t="s">
        <v>1394</v>
      </c>
      <c r="AA41" s="37">
        <v>1</v>
      </c>
      <c r="AB41" s="37" t="s">
        <v>43</v>
      </c>
      <c r="AC41" s="54">
        <v>145</v>
      </c>
      <c r="AD41" s="55">
        <v>40</v>
      </c>
      <c r="AE41" s="125">
        <v>40</v>
      </c>
      <c r="AF41" s="53">
        <v>151</v>
      </c>
      <c r="AG41" s="53">
        <v>40</v>
      </c>
      <c r="AH41" s="51">
        <v>6</v>
      </c>
      <c r="AI41" s="52">
        <v>0</v>
      </c>
      <c r="AJ41" s="30" t="s">
        <v>107</v>
      </c>
      <c r="AK41" s="30">
        <v>2021</v>
      </c>
    </row>
    <row r="42" spans="1:37" ht="33" customHeight="1">
      <c r="A42" s="170" t="s">
        <v>294</v>
      </c>
      <c r="B42" s="170" t="s">
        <v>312</v>
      </c>
      <c r="C42" s="344" t="s">
        <v>1499</v>
      </c>
      <c r="D42" s="344">
        <v>1</v>
      </c>
      <c r="E42" s="344" t="s">
        <v>1377</v>
      </c>
      <c r="F42" s="165" t="s">
        <v>314</v>
      </c>
      <c r="G42" s="154" t="s">
        <v>315</v>
      </c>
      <c r="H42" s="182">
        <v>43591</v>
      </c>
      <c r="I42" s="154" t="s">
        <v>290</v>
      </c>
      <c r="J42" s="176">
        <v>44435</v>
      </c>
      <c r="K42" s="154" t="s">
        <v>43</v>
      </c>
      <c r="L42" s="154" t="s">
        <v>43</v>
      </c>
      <c r="M42" s="154" t="s">
        <v>1500</v>
      </c>
      <c r="N42" s="175" t="s">
        <v>1501</v>
      </c>
      <c r="O42" s="165" t="s">
        <v>91</v>
      </c>
      <c r="P42" s="165" t="s">
        <v>1398</v>
      </c>
      <c r="Q42" s="156">
        <v>1535</v>
      </c>
      <c r="R42" s="157">
        <v>1</v>
      </c>
      <c r="S42" s="158">
        <v>0</v>
      </c>
      <c r="T42" s="132"/>
      <c r="U42" s="37"/>
      <c r="V42" s="37"/>
      <c r="W42" s="37"/>
      <c r="X42" s="32" t="s">
        <v>1428</v>
      </c>
      <c r="Y42" s="32">
        <v>6</v>
      </c>
      <c r="Z42" s="30" t="s">
        <v>1394</v>
      </c>
      <c r="AA42" s="38">
        <v>1</v>
      </c>
      <c r="AB42" s="38" t="s">
        <v>43</v>
      </c>
      <c r="AC42" s="54">
        <v>192</v>
      </c>
      <c r="AD42" s="55">
        <v>6</v>
      </c>
      <c r="AE42" s="125">
        <v>41</v>
      </c>
      <c r="AF42" s="53">
        <v>197</v>
      </c>
      <c r="AG42" s="53">
        <v>7</v>
      </c>
      <c r="AH42" s="51">
        <v>5</v>
      </c>
      <c r="AI42" s="52">
        <v>1</v>
      </c>
      <c r="AJ42" s="30" t="s">
        <v>107</v>
      </c>
      <c r="AK42" s="30">
        <v>2021</v>
      </c>
    </row>
    <row r="43" spans="1:37" ht="29.25" customHeight="1">
      <c r="A43" s="170" t="s">
        <v>294</v>
      </c>
      <c r="B43" s="170" t="s">
        <v>358</v>
      </c>
      <c r="C43" s="124" t="s">
        <v>1391</v>
      </c>
      <c r="D43" s="124">
        <v>1</v>
      </c>
      <c r="E43" s="124" t="s">
        <v>1377</v>
      </c>
      <c r="F43" s="161" t="s">
        <v>168</v>
      </c>
      <c r="G43" s="152" t="s">
        <v>360</v>
      </c>
      <c r="H43" s="153">
        <v>43876</v>
      </c>
      <c r="I43" s="152" t="s">
        <v>290</v>
      </c>
      <c r="J43" s="176">
        <v>44445</v>
      </c>
      <c r="K43" s="152" t="s">
        <v>43</v>
      </c>
      <c r="L43" s="152" t="s">
        <v>42</v>
      </c>
      <c r="M43" s="152" t="s">
        <v>1500</v>
      </c>
      <c r="N43" s="175" t="s">
        <v>1501</v>
      </c>
      <c r="O43" s="161" t="s">
        <v>91</v>
      </c>
      <c r="P43" s="161"/>
      <c r="Q43" s="156">
        <v>7973</v>
      </c>
      <c r="R43" s="157"/>
      <c r="S43" s="158">
        <v>0</v>
      </c>
      <c r="T43" s="132"/>
      <c r="U43" s="37"/>
      <c r="V43" s="37"/>
      <c r="W43" s="37"/>
      <c r="X43" s="32" t="s">
        <v>1428</v>
      </c>
      <c r="Y43" s="32">
        <v>6</v>
      </c>
      <c r="Z43" s="30" t="s">
        <v>1394</v>
      </c>
      <c r="AA43" s="38">
        <v>1</v>
      </c>
      <c r="AB43" s="38" t="s">
        <v>43</v>
      </c>
      <c r="AC43" s="54">
        <v>15</v>
      </c>
      <c r="AD43" s="55">
        <v>7</v>
      </c>
      <c r="AE43" s="125">
        <v>42</v>
      </c>
      <c r="AF43" s="53">
        <v>18</v>
      </c>
      <c r="AG43" s="53">
        <v>7</v>
      </c>
      <c r="AH43" s="51">
        <v>3</v>
      </c>
      <c r="AI43" s="52">
        <v>0</v>
      </c>
      <c r="AJ43" s="30" t="s">
        <v>107</v>
      </c>
      <c r="AK43" s="30">
        <v>2021</v>
      </c>
    </row>
    <row r="44" spans="1:37" ht="36" customHeight="1">
      <c r="A44" s="170" t="s">
        <v>294</v>
      </c>
      <c r="B44" s="170" t="s">
        <v>378</v>
      </c>
      <c r="C44" s="124" t="s">
        <v>1391</v>
      </c>
      <c r="D44" s="124">
        <v>1</v>
      </c>
      <c r="E44" s="124" t="s">
        <v>1377</v>
      </c>
      <c r="F44" s="161" t="s">
        <v>314</v>
      </c>
      <c r="G44" s="152" t="s">
        <v>380</v>
      </c>
      <c r="H44" s="153">
        <v>43591</v>
      </c>
      <c r="I44" s="152" t="s">
        <v>290</v>
      </c>
      <c r="J44" s="176">
        <v>44433</v>
      </c>
      <c r="K44" s="152" t="s">
        <v>43</v>
      </c>
      <c r="L44" s="152" t="s">
        <v>43</v>
      </c>
      <c r="M44" s="152" t="s">
        <v>1500</v>
      </c>
      <c r="N44" s="175" t="s">
        <v>1501</v>
      </c>
      <c r="O44" s="161" t="s">
        <v>91</v>
      </c>
      <c r="P44" s="161"/>
      <c r="Q44" s="156">
        <v>7973</v>
      </c>
      <c r="R44" s="177"/>
      <c r="S44" s="158">
        <v>0</v>
      </c>
      <c r="T44" s="132"/>
      <c r="U44" s="37"/>
      <c r="V44" s="37"/>
      <c r="W44" s="37"/>
      <c r="X44" s="32" t="s">
        <v>93</v>
      </c>
      <c r="Y44" s="32">
        <v>6</v>
      </c>
      <c r="Z44" s="30" t="s">
        <v>1394</v>
      </c>
      <c r="AA44" s="38">
        <v>1</v>
      </c>
      <c r="AB44" s="38" t="s">
        <v>43</v>
      </c>
      <c r="AC44" s="54">
        <v>46</v>
      </c>
      <c r="AD44" s="55">
        <v>8</v>
      </c>
      <c r="AE44" s="125">
        <v>43</v>
      </c>
      <c r="AF44" s="53">
        <v>58</v>
      </c>
      <c r="AG44" s="53">
        <v>9</v>
      </c>
      <c r="AH44" s="51">
        <v>12</v>
      </c>
      <c r="AI44" s="52">
        <v>1</v>
      </c>
      <c r="AJ44" s="30" t="s">
        <v>107</v>
      </c>
      <c r="AK44" s="30">
        <v>2021</v>
      </c>
    </row>
    <row r="45" spans="1:37" ht="30">
      <c r="A45" s="170" t="s">
        <v>294</v>
      </c>
      <c r="B45" s="170" t="s">
        <v>383</v>
      </c>
      <c r="C45" s="124" t="s">
        <v>1502</v>
      </c>
      <c r="D45" s="124">
        <v>1</v>
      </c>
      <c r="E45" s="124" t="s">
        <v>1377</v>
      </c>
      <c r="F45" s="161" t="s">
        <v>314</v>
      </c>
      <c r="G45" s="152" t="s">
        <v>386</v>
      </c>
      <c r="H45" s="153">
        <v>43509</v>
      </c>
      <c r="I45" s="152" t="s">
        <v>290</v>
      </c>
      <c r="J45" s="176">
        <v>44427</v>
      </c>
      <c r="K45" s="152" t="s">
        <v>43</v>
      </c>
      <c r="L45" s="152" t="s">
        <v>43</v>
      </c>
      <c r="M45" s="152" t="s">
        <v>1500</v>
      </c>
      <c r="N45" s="175" t="s">
        <v>1501</v>
      </c>
      <c r="O45" s="161" t="s">
        <v>91</v>
      </c>
      <c r="P45" s="161"/>
      <c r="Q45" s="156">
        <v>7973</v>
      </c>
      <c r="R45" s="177"/>
      <c r="S45" s="158">
        <v>2</v>
      </c>
      <c r="T45" s="132"/>
      <c r="U45" s="37"/>
      <c r="V45" s="37"/>
      <c r="W45" s="37"/>
      <c r="X45" s="32" t="s">
        <v>1428</v>
      </c>
      <c r="Y45" s="32">
        <v>6</v>
      </c>
      <c r="Z45" s="30" t="s">
        <v>1394</v>
      </c>
      <c r="AA45" s="37">
        <v>1</v>
      </c>
      <c r="AB45" s="37" t="s">
        <v>43</v>
      </c>
      <c r="AC45" s="54">
        <v>38</v>
      </c>
      <c r="AD45" s="55">
        <v>9</v>
      </c>
      <c r="AE45" s="125">
        <v>44</v>
      </c>
      <c r="AF45" s="53">
        <v>38</v>
      </c>
      <c r="AG45" s="53">
        <v>9</v>
      </c>
      <c r="AH45" s="51">
        <v>0</v>
      </c>
      <c r="AI45" s="52">
        <v>0</v>
      </c>
      <c r="AJ45" s="30" t="s">
        <v>107</v>
      </c>
      <c r="AK45" s="30">
        <v>2021</v>
      </c>
    </row>
    <row r="46" spans="1:37" s="39" customFormat="1" ht="30">
      <c r="A46" s="170" t="s">
        <v>294</v>
      </c>
      <c r="B46" s="170" t="s">
        <v>364</v>
      </c>
      <c r="C46" s="124" t="s">
        <v>1503</v>
      </c>
      <c r="D46" s="124">
        <v>1</v>
      </c>
      <c r="E46" s="124" t="s">
        <v>1377</v>
      </c>
      <c r="F46" s="161" t="s">
        <v>314</v>
      </c>
      <c r="G46" s="152" t="s">
        <v>367</v>
      </c>
      <c r="H46" s="153">
        <v>43591</v>
      </c>
      <c r="I46" s="152" t="s">
        <v>290</v>
      </c>
      <c r="J46" s="176">
        <v>44434</v>
      </c>
      <c r="K46" s="152" t="s">
        <v>43</v>
      </c>
      <c r="L46" s="152" t="s">
        <v>43</v>
      </c>
      <c r="M46" s="152" t="s">
        <v>368</v>
      </c>
      <c r="N46" s="175" t="s">
        <v>369</v>
      </c>
      <c r="O46" s="161" t="s">
        <v>91</v>
      </c>
      <c r="P46" s="152"/>
      <c r="Q46" s="156">
        <v>7973</v>
      </c>
      <c r="R46" s="157"/>
      <c r="S46" s="158">
        <v>0</v>
      </c>
      <c r="T46" s="132"/>
      <c r="U46" s="37"/>
      <c r="V46" s="37"/>
      <c r="W46" s="37"/>
      <c r="X46" s="32" t="s">
        <v>93</v>
      </c>
      <c r="Y46" s="32">
        <v>6</v>
      </c>
      <c r="Z46" s="30" t="s">
        <v>1394</v>
      </c>
      <c r="AA46" s="37">
        <v>1</v>
      </c>
      <c r="AB46" s="37" t="s">
        <v>43</v>
      </c>
      <c r="AC46" s="54">
        <v>356</v>
      </c>
      <c r="AD46" s="55">
        <v>29</v>
      </c>
      <c r="AE46" s="125">
        <v>45</v>
      </c>
      <c r="AF46" s="53">
        <v>379</v>
      </c>
      <c r="AG46" s="53">
        <v>38</v>
      </c>
      <c r="AH46" s="51">
        <v>23</v>
      </c>
      <c r="AI46" s="52">
        <v>9</v>
      </c>
      <c r="AJ46" s="30" t="s">
        <v>107</v>
      </c>
      <c r="AK46" s="30">
        <v>2021</v>
      </c>
    </row>
    <row r="47" spans="1:37" ht="27.75" customHeight="1">
      <c r="A47" s="170" t="s">
        <v>294</v>
      </c>
      <c r="B47" s="170" t="s">
        <v>372</v>
      </c>
      <c r="C47" s="124" t="s">
        <v>1503</v>
      </c>
      <c r="D47" s="124">
        <v>1</v>
      </c>
      <c r="E47" s="124" t="s">
        <v>1377</v>
      </c>
      <c r="F47" s="161" t="s">
        <v>314</v>
      </c>
      <c r="G47" s="152" t="s">
        <v>375</v>
      </c>
      <c r="H47" s="153">
        <v>43591</v>
      </c>
      <c r="I47" s="152" t="s">
        <v>290</v>
      </c>
      <c r="J47" s="176">
        <v>44434</v>
      </c>
      <c r="K47" s="152" t="s">
        <v>43</v>
      </c>
      <c r="L47" s="152" t="s">
        <v>43</v>
      </c>
      <c r="M47" s="152" t="s">
        <v>368</v>
      </c>
      <c r="N47" s="175" t="s">
        <v>369</v>
      </c>
      <c r="O47" s="161" t="s">
        <v>91</v>
      </c>
      <c r="P47" s="152"/>
      <c r="Q47" s="156">
        <v>7973</v>
      </c>
      <c r="R47" s="157">
        <v>2</v>
      </c>
      <c r="S47" s="158">
        <v>2</v>
      </c>
      <c r="T47" s="132"/>
      <c r="U47" s="37"/>
      <c r="V47" s="37"/>
      <c r="W47" s="37"/>
      <c r="X47" s="32" t="s">
        <v>1428</v>
      </c>
      <c r="Y47" s="32">
        <v>6</v>
      </c>
      <c r="Z47" s="30" t="s">
        <v>1394</v>
      </c>
      <c r="AA47" s="38">
        <v>1</v>
      </c>
      <c r="AB47" s="38" t="s">
        <v>43</v>
      </c>
      <c r="AC47" s="54">
        <v>17</v>
      </c>
      <c r="AD47" s="55">
        <v>6</v>
      </c>
      <c r="AE47" s="125">
        <v>46</v>
      </c>
      <c r="AF47" s="53">
        <v>23</v>
      </c>
      <c r="AG47" s="53">
        <v>7</v>
      </c>
      <c r="AH47" s="51">
        <v>6</v>
      </c>
      <c r="AI47" s="52">
        <v>1</v>
      </c>
      <c r="AJ47" s="30" t="s">
        <v>107</v>
      </c>
      <c r="AK47" s="30">
        <v>2021</v>
      </c>
    </row>
    <row r="48" spans="1:37" ht="27.75" customHeight="1">
      <c r="A48" s="170" t="s">
        <v>294</v>
      </c>
      <c r="B48" s="170" t="s">
        <v>390</v>
      </c>
      <c r="C48" s="124" t="s">
        <v>1391</v>
      </c>
      <c r="D48" s="124">
        <v>2</v>
      </c>
      <c r="E48" s="124" t="s">
        <v>1377</v>
      </c>
      <c r="F48" s="161" t="s">
        <v>314</v>
      </c>
      <c r="G48" s="152" t="s">
        <v>392</v>
      </c>
      <c r="H48" s="153">
        <v>43556</v>
      </c>
      <c r="I48" s="152" t="s">
        <v>290</v>
      </c>
      <c r="J48" s="176">
        <v>44477</v>
      </c>
      <c r="K48" s="152" t="s">
        <v>43</v>
      </c>
      <c r="L48" s="152" t="s">
        <v>42</v>
      </c>
      <c r="M48" s="152" t="s">
        <v>368</v>
      </c>
      <c r="N48" s="175" t="s">
        <v>369</v>
      </c>
      <c r="O48" s="161" t="s">
        <v>91</v>
      </c>
      <c r="P48" s="161"/>
      <c r="Q48" s="156">
        <v>7973</v>
      </c>
      <c r="R48" s="177"/>
      <c r="S48" s="158">
        <v>0</v>
      </c>
      <c r="T48" s="132"/>
      <c r="U48" s="37"/>
      <c r="V48" s="37"/>
      <c r="W48" s="37"/>
      <c r="X48" s="30" t="s">
        <v>1428</v>
      </c>
      <c r="Y48" s="32">
        <v>6</v>
      </c>
      <c r="Z48" s="30" t="s">
        <v>1394</v>
      </c>
      <c r="AA48" s="38">
        <v>1</v>
      </c>
      <c r="AB48" s="38" t="s">
        <v>43</v>
      </c>
      <c r="AC48" s="54">
        <v>37</v>
      </c>
      <c r="AD48" s="55">
        <v>7</v>
      </c>
      <c r="AE48" s="125">
        <v>47</v>
      </c>
      <c r="AF48" s="53">
        <v>39</v>
      </c>
      <c r="AG48" s="53">
        <v>8</v>
      </c>
      <c r="AH48" s="51">
        <v>2</v>
      </c>
      <c r="AI48" s="52">
        <v>1</v>
      </c>
      <c r="AJ48" s="30" t="s">
        <v>107</v>
      </c>
      <c r="AK48" s="30">
        <v>2021</v>
      </c>
    </row>
    <row r="49" spans="1:37" ht="41.25" customHeight="1">
      <c r="A49" s="170" t="s">
        <v>294</v>
      </c>
      <c r="B49" s="170" t="s">
        <v>1504</v>
      </c>
      <c r="C49" s="168" t="s">
        <v>1505</v>
      </c>
      <c r="D49" s="124">
        <v>7</v>
      </c>
      <c r="E49" s="124" t="s">
        <v>1506</v>
      </c>
      <c r="F49" s="161" t="s">
        <v>1507</v>
      </c>
      <c r="G49" s="152" t="s">
        <v>1508</v>
      </c>
      <c r="H49" s="153">
        <v>43908</v>
      </c>
      <c r="I49" s="152" t="s">
        <v>196</v>
      </c>
      <c r="J49" s="165" t="s">
        <v>751</v>
      </c>
      <c r="K49" s="152" t="s">
        <v>43</v>
      </c>
      <c r="L49" s="152" t="s">
        <v>43</v>
      </c>
      <c r="M49" s="161" t="s">
        <v>1509</v>
      </c>
      <c r="N49" s="175" t="s">
        <v>1510</v>
      </c>
      <c r="O49" s="161" t="s">
        <v>91</v>
      </c>
      <c r="P49" s="152"/>
      <c r="Q49" s="156">
        <v>4086913</v>
      </c>
      <c r="R49" s="177">
        <v>2192</v>
      </c>
      <c r="S49" s="158">
        <v>1904</v>
      </c>
      <c r="T49" s="134" t="s">
        <v>1511</v>
      </c>
      <c r="U49" s="37"/>
      <c r="V49" s="37"/>
      <c r="W49" s="37"/>
      <c r="X49" s="37" t="s">
        <v>93</v>
      </c>
      <c r="Y49" s="37">
        <v>6</v>
      </c>
      <c r="Z49" s="30" t="s">
        <v>1394</v>
      </c>
      <c r="AA49" s="38">
        <v>1</v>
      </c>
      <c r="AB49" s="38" t="s">
        <v>43</v>
      </c>
      <c r="AC49" s="54">
        <v>64034</v>
      </c>
      <c r="AD49" s="59">
        <v>815</v>
      </c>
      <c r="AE49" s="125">
        <v>48</v>
      </c>
      <c r="AF49" s="53">
        <v>64463</v>
      </c>
      <c r="AG49" s="53">
        <v>828</v>
      </c>
      <c r="AH49" s="51">
        <v>429</v>
      </c>
      <c r="AI49" s="52">
        <v>13</v>
      </c>
      <c r="AJ49" s="30" t="s">
        <v>752</v>
      </c>
      <c r="AK49" s="30" t="s">
        <v>49</v>
      </c>
    </row>
    <row r="50" spans="1:37" ht="27.75" customHeight="1">
      <c r="A50" s="170" t="s">
        <v>294</v>
      </c>
      <c r="B50" s="170" t="s">
        <v>1512</v>
      </c>
      <c r="C50" s="119" t="s">
        <v>1513</v>
      </c>
      <c r="D50" s="124">
        <v>2</v>
      </c>
      <c r="E50" s="124" t="s">
        <v>1506</v>
      </c>
      <c r="F50" s="161" t="s">
        <v>436</v>
      </c>
      <c r="G50" s="152" t="s">
        <v>437</v>
      </c>
      <c r="H50" s="153">
        <v>43922</v>
      </c>
      <c r="I50" s="152" t="s">
        <v>196</v>
      </c>
      <c r="J50" s="165" t="s">
        <v>751</v>
      </c>
      <c r="K50" s="152" t="s">
        <v>43</v>
      </c>
      <c r="L50" s="152" t="s">
        <v>43</v>
      </c>
      <c r="M50" s="152" t="s">
        <v>439</v>
      </c>
      <c r="N50" s="175" t="s">
        <v>440</v>
      </c>
      <c r="O50" s="161" t="s">
        <v>105</v>
      </c>
      <c r="P50" s="152"/>
      <c r="Q50" s="156">
        <v>7973</v>
      </c>
      <c r="R50" s="177"/>
      <c r="S50" s="158">
        <v>388</v>
      </c>
      <c r="T50" s="135" t="s">
        <v>1514</v>
      </c>
      <c r="U50" s="37"/>
      <c r="V50" s="37"/>
      <c r="W50" s="37"/>
      <c r="X50" s="37" t="s">
        <v>93</v>
      </c>
      <c r="Y50" s="37">
        <v>6</v>
      </c>
      <c r="Z50" s="30" t="s">
        <v>1394</v>
      </c>
      <c r="AA50" s="37">
        <v>1</v>
      </c>
      <c r="AB50" s="37" t="s">
        <v>43</v>
      </c>
      <c r="AC50" s="54">
        <v>8079</v>
      </c>
      <c r="AD50" s="55">
        <v>479</v>
      </c>
      <c r="AE50" s="125">
        <v>49</v>
      </c>
      <c r="AF50" s="53">
        <v>8600</v>
      </c>
      <c r="AG50" s="53">
        <v>510</v>
      </c>
      <c r="AH50" s="51">
        <v>521</v>
      </c>
      <c r="AI50" s="52">
        <v>31</v>
      </c>
      <c r="AJ50" s="30" t="s">
        <v>752</v>
      </c>
      <c r="AK50" s="30" t="s">
        <v>49</v>
      </c>
    </row>
    <row r="51" spans="1:37" ht="27.75" customHeight="1">
      <c r="A51" s="170" t="s">
        <v>294</v>
      </c>
      <c r="B51" s="170" t="s">
        <v>1515</v>
      </c>
      <c r="C51" s="167" t="s">
        <v>297</v>
      </c>
      <c r="D51" s="164">
        <v>3</v>
      </c>
      <c r="E51" s="164" t="s">
        <v>1377</v>
      </c>
      <c r="F51" s="179" t="s">
        <v>1516</v>
      </c>
      <c r="G51" s="180" t="s">
        <v>299</v>
      </c>
      <c r="H51" s="181">
        <v>43932</v>
      </c>
      <c r="I51" s="180" t="s">
        <v>300</v>
      </c>
      <c r="J51" s="152" t="s">
        <v>1517</v>
      </c>
      <c r="K51" s="152" t="s">
        <v>43</v>
      </c>
      <c r="L51" s="152" t="s">
        <v>42</v>
      </c>
      <c r="M51" s="152" t="s">
        <v>1518</v>
      </c>
      <c r="N51" s="175" t="s">
        <v>1510</v>
      </c>
      <c r="O51" s="161" t="s">
        <v>91</v>
      </c>
      <c r="P51" s="152"/>
      <c r="Q51" s="156">
        <v>13845</v>
      </c>
      <c r="R51" s="177"/>
      <c r="S51" s="158">
        <v>2</v>
      </c>
      <c r="T51" s="132"/>
      <c r="U51" s="37"/>
      <c r="V51" s="37"/>
      <c r="W51" s="37"/>
      <c r="X51" s="37" t="s">
        <v>93</v>
      </c>
      <c r="Y51" s="37">
        <v>6</v>
      </c>
      <c r="Z51" s="30" t="s">
        <v>1394</v>
      </c>
      <c r="AA51" s="38">
        <v>1</v>
      </c>
      <c r="AB51" s="38" t="s">
        <v>43</v>
      </c>
      <c r="AC51" s="54">
        <v>336</v>
      </c>
      <c r="AD51" s="55">
        <v>46</v>
      </c>
      <c r="AE51" s="125">
        <v>50</v>
      </c>
      <c r="AF51" s="53">
        <v>369</v>
      </c>
      <c r="AG51" s="53">
        <v>50</v>
      </c>
      <c r="AH51" s="51"/>
      <c r="AI51" s="52">
        <v>4</v>
      </c>
      <c r="AJ51" s="30" t="s">
        <v>107</v>
      </c>
      <c r="AK51" s="30">
        <v>2021</v>
      </c>
    </row>
    <row r="52" spans="1:37" ht="27.75" customHeight="1">
      <c r="A52" s="170" t="s">
        <v>294</v>
      </c>
      <c r="B52" s="170" t="s">
        <v>1519</v>
      </c>
      <c r="C52" s="119" t="s">
        <v>1520</v>
      </c>
      <c r="D52" s="124">
        <v>1</v>
      </c>
      <c r="E52" s="124" t="s">
        <v>1425</v>
      </c>
      <c r="F52" s="161" t="s">
        <v>802</v>
      </c>
      <c r="G52" s="152" t="s">
        <v>1521</v>
      </c>
      <c r="H52" s="171" t="s">
        <v>409</v>
      </c>
      <c r="I52" s="152" t="s">
        <v>300</v>
      </c>
      <c r="J52" s="176" t="s">
        <v>1522</v>
      </c>
      <c r="K52" s="152" t="s">
        <v>43</v>
      </c>
      <c r="L52" s="152" t="s">
        <v>42</v>
      </c>
      <c r="M52" s="152" t="s">
        <v>1518</v>
      </c>
      <c r="N52" s="175" t="s">
        <v>1523</v>
      </c>
      <c r="O52" s="161" t="s">
        <v>91</v>
      </c>
      <c r="P52" s="152"/>
      <c r="Q52" s="156">
        <v>7973</v>
      </c>
      <c r="R52" s="157"/>
      <c r="S52" s="158">
        <v>14</v>
      </c>
      <c r="T52" s="131"/>
      <c r="U52" s="30"/>
      <c r="V52" s="30"/>
      <c r="W52" s="30"/>
      <c r="X52" s="30" t="s">
        <v>93</v>
      </c>
      <c r="Y52" s="30">
        <v>6</v>
      </c>
      <c r="Z52" s="30" t="s">
        <v>1394</v>
      </c>
      <c r="AA52" s="30">
        <v>1</v>
      </c>
      <c r="AB52" s="30" t="s">
        <v>43</v>
      </c>
      <c r="AC52" s="60">
        <v>695</v>
      </c>
      <c r="AD52" s="61">
        <v>40</v>
      </c>
      <c r="AE52" s="125">
        <v>51</v>
      </c>
      <c r="AF52" s="53">
        <v>747</v>
      </c>
      <c r="AG52" s="53">
        <v>40</v>
      </c>
      <c r="AH52" s="51">
        <v>52</v>
      </c>
      <c r="AI52" s="52">
        <v>0</v>
      </c>
      <c r="AJ52" s="30" t="s">
        <v>752</v>
      </c>
      <c r="AK52" s="30" t="s">
        <v>49</v>
      </c>
    </row>
    <row r="53" spans="1:37" ht="33" customHeight="1">
      <c r="A53" s="170" t="s">
        <v>294</v>
      </c>
      <c r="B53" s="170" t="s">
        <v>404</v>
      </c>
      <c r="C53" s="119" t="s">
        <v>406</v>
      </c>
      <c r="D53" s="124">
        <v>1</v>
      </c>
      <c r="E53" s="124" t="s">
        <v>1524</v>
      </c>
      <c r="F53" s="161"/>
      <c r="G53" s="152"/>
      <c r="H53" s="153" t="s">
        <v>409</v>
      </c>
      <c r="I53" s="152" t="s">
        <v>196</v>
      </c>
      <c r="J53" s="172" t="s">
        <v>1525</v>
      </c>
      <c r="K53" s="152" t="s">
        <v>42</v>
      </c>
      <c r="L53" s="152" t="s">
        <v>42</v>
      </c>
      <c r="M53" s="161" t="s">
        <v>1526</v>
      </c>
      <c r="N53" s="175" t="s">
        <v>1527</v>
      </c>
      <c r="O53" s="161" t="s">
        <v>91</v>
      </c>
      <c r="P53" s="152"/>
      <c r="Q53" s="156">
        <v>444209</v>
      </c>
      <c r="R53" s="157"/>
      <c r="S53" s="158">
        <v>686</v>
      </c>
      <c r="T53" s="132"/>
      <c r="U53" s="37"/>
      <c r="V53" s="37"/>
      <c r="W53" s="37"/>
      <c r="X53" s="37" t="s">
        <v>93</v>
      </c>
      <c r="Y53" s="37">
        <v>6</v>
      </c>
      <c r="Z53" s="37" t="s">
        <v>1394</v>
      </c>
      <c r="AA53" s="38"/>
      <c r="AB53" s="38"/>
      <c r="AC53" s="54"/>
      <c r="AD53" s="55"/>
      <c r="AE53" s="125">
        <v>52</v>
      </c>
      <c r="AF53" s="53">
        <v>0</v>
      </c>
      <c r="AG53" s="53">
        <v>0</v>
      </c>
      <c r="AH53" s="51"/>
      <c r="AI53" s="52">
        <v>0</v>
      </c>
      <c r="AJ53" s="30">
        <v>0</v>
      </c>
      <c r="AK53" s="30">
        <v>0</v>
      </c>
    </row>
    <row r="54" spans="1:37" ht="27.75" customHeight="1">
      <c r="A54" s="170" t="s">
        <v>294</v>
      </c>
      <c r="B54" s="170" t="s">
        <v>339</v>
      </c>
      <c r="C54" s="124" t="s">
        <v>1528</v>
      </c>
      <c r="D54" s="124">
        <v>3</v>
      </c>
      <c r="E54" s="124" t="s">
        <v>1377</v>
      </c>
      <c r="F54" s="161" t="s">
        <v>342</v>
      </c>
      <c r="G54" s="152" t="s">
        <v>343</v>
      </c>
      <c r="H54" s="153">
        <v>43556</v>
      </c>
      <c r="I54" s="152" t="s">
        <v>290</v>
      </c>
      <c r="J54" s="176">
        <v>44433</v>
      </c>
      <c r="K54" s="152" t="s">
        <v>43</v>
      </c>
      <c r="L54" s="152" t="s">
        <v>43</v>
      </c>
      <c r="M54" s="152" t="s">
        <v>345</v>
      </c>
      <c r="N54" s="175" t="s">
        <v>346</v>
      </c>
      <c r="O54" s="161" t="s">
        <v>91</v>
      </c>
      <c r="P54" s="161"/>
      <c r="Q54" s="156">
        <v>1372</v>
      </c>
      <c r="R54" s="177"/>
      <c r="S54" s="158">
        <v>0</v>
      </c>
      <c r="T54" s="132"/>
      <c r="U54" s="37"/>
      <c r="V54" s="37"/>
      <c r="W54" s="37"/>
      <c r="X54" s="32" t="s">
        <v>1428</v>
      </c>
      <c r="Y54" s="32">
        <v>6</v>
      </c>
      <c r="Z54" s="30" t="s">
        <v>1394</v>
      </c>
      <c r="AA54" s="37">
        <v>1</v>
      </c>
      <c r="AB54" s="37" t="s">
        <v>43</v>
      </c>
      <c r="AC54" s="54">
        <v>63</v>
      </c>
      <c r="AD54" s="55">
        <v>19</v>
      </c>
      <c r="AE54" s="125">
        <v>53</v>
      </c>
      <c r="AF54" s="53">
        <v>64</v>
      </c>
      <c r="AG54" s="53">
        <v>20</v>
      </c>
      <c r="AH54" s="51">
        <v>1</v>
      </c>
      <c r="AI54" s="52">
        <v>1</v>
      </c>
      <c r="AJ54" s="30" t="s">
        <v>107</v>
      </c>
      <c r="AK54" s="30">
        <v>2021</v>
      </c>
    </row>
    <row r="55" spans="1:37" ht="27.75" customHeight="1">
      <c r="A55" s="170" t="s">
        <v>294</v>
      </c>
      <c r="B55" s="170" t="s">
        <v>397</v>
      </c>
      <c r="C55" s="124" t="s">
        <v>1503</v>
      </c>
      <c r="D55" s="124">
        <v>2</v>
      </c>
      <c r="E55" s="124" t="s">
        <v>1377</v>
      </c>
      <c r="F55" s="161" t="s">
        <v>168</v>
      </c>
      <c r="G55" s="152" t="s">
        <v>399</v>
      </c>
      <c r="H55" s="153">
        <v>43507</v>
      </c>
      <c r="I55" s="152" t="s">
        <v>290</v>
      </c>
      <c r="J55" s="176">
        <v>44389</v>
      </c>
      <c r="K55" s="152" t="s">
        <v>43</v>
      </c>
      <c r="L55" s="152" t="s">
        <v>43</v>
      </c>
      <c r="M55" s="152" t="s">
        <v>291</v>
      </c>
      <c r="N55" s="175" t="s">
        <v>1529</v>
      </c>
      <c r="O55" s="161" t="s">
        <v>91</v>
      </c>
      <c r="P55" s="161"/>
      <c r="Q55" s="156">
        <v>7973</v>
      </c>
      <c r="R55" s="177"/>
      <c r="S55" s="158">
        <v>8</v>
      </c>
      <c r="T55" s="132"/>
      <c r="U55" s="37"/>
      <c r="V55" s="37"/>
      <c r="W55" s="37"/>
      <c r="X55" s="32" t="s">
        <v>1428</v>
      </c>
      <c r="Y55" s="32">
        <v>6</v>
      </c>
      <c r="Z55" s="30" t="s">
        <v>1394</v>
      </c>
      <c r="AA55" s="37">
        <v>1</v>
      </c>
      <c r="AB55" s="37" t="s">
        <v>43</v>
      </c>
      <c r="AC55" s="54">
        <v>178</v>
      </c>
      <c r="AD55" s="55">
        <v>28</v>
      </c>
      <c r="AE55" s="125">
        <v>54</v>
      </c>
      <c r="AF55" s="53">
        <v>201</v>
      </c>
      <c r="AG55" s="53">
        <v>41</v>
      </c>
      <c r="AH55" s="51">
        <v>23</v>
      </c>
      <c r="AI55" s="52">
        <v>13</v>
      </c>
      <c r="AJ55" s="30" t="s">
        <v>107</v>
      </c>
      <c r="AK55" s="30">
        <v>2021</v>
      </c>
    </row>
    <row r="56" spans="1:37" ht="27.75" customHeight="1">
      <c r="A56" s="170" t="s">
        <v>294</v>
      </c>
      <c r="B56" s="170" t="s">
        <v>349</v>
      </c>
      <c r="C56" s="169" t="s">
        <v>1530</v>
      </c>
      <c r="D56" s="124">
        <v>4</v>
      </c>
      <c r="E56" s="124" t="s">
        <v>1377</v>
      </c>
      <c r="F56" s="119" t="s">
        <v>352</v>
      </c>
      <c r="G56" s="152" t="s">
        <v>353</v>
      </c>
      <c r="H56" s="153">
        <v>43424</v>
      </c>
      <c r="I56" s="152" t="s">
        <v>290</v>
      </c>
      <c r="J56" s="176">
        <v>44522</v>
      </c>
      <c r="K56" s="152" t="s">
        <v>43</v>
      </c>
      <c r="L56" s="152" t="s">
        <v>42</v>
      </c>
      <c r="M56" s="152" t="s">
        <v>354</v>
      </c>
      <c r="N56" s="175" t="s">
        <v>355</v>
      </c>
      <c r="O56" s="161" t="s">
        <v>91</v>
      </c>
      <c r="P56" s="161" t="s">
        <v>1531</v>
      </c>
      <c r="Q56" s="156">
        <v>7973</v>
      </c>
      <c r="R56" s="177"/>
      <c r="S56" s="158">
        <v>1</v>
      </c>
      <c r="T56" s="132"/>
      <c r="U56" s="37"/>
      <c r="V56" s="37"/>
      <c r="W56" s="37"/>
      <c r="X56" s="32" t="s">
        <v>93</v>
      </c>
      <c r="Y56" s="32">
        <v>6</v>
      </c>
      <c r="Z56" s="30" t="s">
        <v>1394</v>
      </c>
      <c r="AA56" s="37">
        <v>4</v>
      </c>
      <c r="AB56" s="37" t="s">
        <v>43</v>
      </c>
      <c r="AC56" s="54">
        <v>76</v>
      </c>
      <c r="AD56" s="55">
        <v>33</v>
      </c>
      <c r="AE56" s="125">
        <v>55</v>
      </c>
      <c r="AF56" s="53">
        <v>90</v>
      </c>
      <c r="AG56" s="53">
        <v>42</v>
      </c>
      <c r="AH56" s="51">
        <v>14</v>
      </c>
      <c r="AI56" s="52">
        <v>9</v>
      </c>
      <c r="AJ56" s="30" t="s">
        <v>107</v>
      </c>
      <c r="AK56" s="30">
        <v>2021</v>
      </c>
    </row>
    <row r="57" spans="1:37" ht="30.75" customHeight="1">
      <c r="A57" s="170" t="s">
        <v>294</v>
      </c>
      <c r="B57" s="170" t="s">
        <v>330</v>
      </c>
      <c r="C57" s="166" t="s">
        <v>1532</v>
      </c>
      <c r="D57" s="124">
        <v>3</v>
      </c>
      <c r="E57" s="124" t="s">
        <v>1377</v>
      </c>
      <c r="F57" s="161" t="s">
        <v>333</v>
      </c>
      <c r="G57" s="152" t="s">
        <v>334</v>
      </c>
      <c r="H57" s="153">
        <v>43424</v>
      </c>
      <c r="I57" s="152" t="s">
        <v>290</v>
      </c>
      <c r="J57" s="153">
        <v>44440</v>
      </c>
      <c r="K57" s="152" t="s">
        <v>43</v>
      </c>
      <c r="L57" s="152" t="s">
        <v>43</v>
      </c>
      <c r="M57" s="152" t="s">
        <v>335</v>
      </c>
      <c r="N57" s="175" t="s">
        <v>336</v>
      </c>
      <c r="O57" s="161" t="s">
        <v>91</v>
      </c>
      <c r="P57" s="152"/>
      <c r="Q57" s="156">
        <v>7779</v>
      </c>
      <c r="R57" s="177">
        <v>6</v>
      </c>
      <c r="S57" s="158">
        <v>6</v>
      </c>
      <c r="T57" s="132"/>
      <c r="U57" s="37"/>
      <c r="V57" s="37"/>
      <c r="W57" s="37"/>
      <c r="X57" s="48" t="s">
        <v>1533</v>
      </c>
      <c r="Y57" s="37">
        <v>6</v>
      </c>
      <c r="Z57" s="30" t="s">
        <v>1394</v>
      </c>
      <c r="AA57" s="37">
        <v>1</v>
      </c>
      <c r="AB57" s="37" t="s">
        <v>43</v>
      </c>
      <c r="AC57" s="54">
        <v>393</v>
      </c>
      <c r="AD57" s="55">
        <v>18</v>
      </c>
      <c r="AE57" s="125">
        <v>56</v>
      </c>
      <c r="AF57" s="53">
        <v>419</v>
      </c>
      <c r="AG57" s="53">
        <v>27</v>
      </c>
      <c r="AH57" s="51">
        <v>26</v>
      </c>
      <c r="AI57" s="52">
        <v>9</v>
      </c>
      <c r="AJ57" s="30" t="s">
        <v>107</v>
      </c>
      <c r="AK57" s="30">
        <v>2021</v>
      </c>
    </row>
    <row r="58" spans="1:37" ht="29.25" customHeight="1">
      <c r="A58" s="170" t="s">
        <v>1322</v>
      </c>
      <c r="B58" s="170" t="s">
        <v>514</v>
      </c>
      <c r="C58" s="119" t="s">
        <v>1534</v>
      </c>
      <c r="D58" s="124">
        <v>1</v>
      </c>
      <c r="E58" s="124" t="s">
        <v>35</v>
      </c>
      <c r="F58" s="161" t="s">
        <v>1535</v>
      </c>
      <c r="G58" s="152" t="s">
        <v>518</v>
      </c>
      <c r="H58" s="153">
        <v>43424</v>
      </c>
      <c r="I58" s="152" t="s">
        <v>101</v>
      </c>
      <c r="J58" s="176">
        <v>44622</v>
      </c>
      <c r="K58" s="152" t="s">
        <v>43</v>
      </c>
      <c r="L58" s="152" t="s">
        <v>42</v>
      </c>
      <c r="M58" s="162" t="s">
        <v>1536</v>
      </c>
      <c r="N58" s="175" t="s">
        <v>1537</v>
      </c>
      <c r="O58" s="161" t="s">
        <v>1538</v>
      </c>
      <c r="P58" s="152" t="s">
        <v>522</v>
      </c>
      <c r="Q58" s="156">
        <v>2224</v>
      </c>
      <c r="R58" s="157"/>
      <c r="S58" s="158">
        <v>0</v>
      </c>
      <c r="T58" s="132"/>
      <c r="U58" s="37"/>
      <c r="V58" s="37"/>
      <c r="W58" s="37"/>
      <c r="X58" s="37" t="s">
        <v>93</v>
      </c>
      <c r="Y58" s="37">
        <v>10</v>
      </c>
      <c r="Z58" s="30" t="s">
        <v>1394</v>
      </c>
      <c r="AA58" s="38">
        <v>1</v>
      </c>
      <c r="AB58" s="38" t="s">
        <v>43</v>
      </c>
      <c r="AC58" s="54">
        <v>63</v>
      </c>
      <c r="AD58" s="55">
        <v>8</v>
      </c>
      <c r="AE58" s="125">
        <v>57</v>
      </c>
      <c r="AF58" s="53">
        <v>70</v>
      </c>
      <c r="AG58" s="53">
        <v>10</v>
      </c>
      <c r="AH58" s="51">
        <v>7</v>
      </c>
      <c r="AI58" s="52">
        <v>2</v>
      </c>
      <c r="AJ58" s="30" t="s">
        <v>107</v>
      </c>
      <c r="AK58" s="30" t="s">
        <v>143</v>
      </c>
    </row>
    <row r="59" spans="1:37" ht="27.75" customHeight="1">
      <c r="A59" s="170" t="s">
        <v>1322</v>
      </c>
      <c r="B59" s="170" t="s">
        <v>530</v>
      </c>
      <c r="C59" s="119" t="s">
        <v>1539</v>
      </c>
      <c r="D59" s="124">
        <v>1</v>
      </c>
      <c r="E59" s="124" t="s">
        <v>35</v>
      </c>
      <c r="F59" s="161" t="s">
        <v>533</v>
      </c>
      <c r="G59" s="152" t="s">
        <v>534</v>
      </c>
      <c r="H59" s="153">
        <v>43424</v>
      </c>
      <c r="I59" s="152" t="s">
        <v>101</v>
      </c>
      <c r="J59" s="176">
        <v>44622</v>
      </c>
      <c r="K59" s="152" t="s">
        <v>43</v>
      </c>
      <c r="L59" s="152" t="s">
        <v>42</v>
      </c>
      <c r="M59" s="162" t="s">
        <v>1536</v>
      </c>
      <c r="N59" s="175" t="s">
        <v>1537</v>
      </c>
      <c r="O59" s="161" t="s">
        <v>535</v>
      </c>
      <c r="P59" s="152"/>
      <c r="Q59" s="156">
        <v>2055</v>
      </c>
      <c r="R59" s="157"/>
      <c r="S59" s="158">
        <v>0</v>
      </c>
      <c r="T59" s="132"/>
      <c r="U59" s="37"/>
      <c r="V59" s="37"/>
      <c r="W59" s="37"/>
      <c r="X59" s="37" t="s">
        <v>93</v>
      </c>
      <c r="Y59" s="37">
        <v>10</v>
      </c>
      <c r="Z59" s="30" t="s">
        <v>1394</v>
      </c>
      <c r="AA59" s="37">
        <v>1</v>
      </c>
      <c r="AB59" s="37" t="s">
        <v>43</v>
      </c>
      <c r="AC59" s="54">
        <v>141</v>
      </c>
      <c r="AD59" s="55">
        <v>26</v>
      </c>
      <c r="AE59" s="125">
        <v>58</v>
      </c>
      <c r="AF59" s="53">
        <v>151</v>
      </c>
      <c r="AG59" s="53">
        <v>30</v>
      </c>
      <c r="AH59" s="51">
        <v>10</v>
      </c>
      <c r="AI59" s="52">
        <v>4</v>
      </c>
      <c r="AJ59" s="30" t="s">
        <v>107</v>
      </c>
      <c r="AK59" s="30" t="s">
        <v>49</v>
      </c>
    </row>
    <row r="60" spans="1:37" ht="27.75" customHeight="1">
      <c r="A60" s="170" t="s">
        <v>1322</v>
      </c>
      <c r="B60" s="170" t="s">
        <v>453</v>
      </c>
      <c r="C60" s="124" t="s">
        <v>1540</v>
      </c>
      <c r="D60" s="124">
        <v>1</v>
      </c>
      <c r="E60" s="124" t="s">
        <v>35</v>
      </c>
      <c r="F60" s="161" t="s">
        <v>456</v>
      </c>
      <c r="G60" s="152" t="s">
        <v>457</v>
      </c>
      <c r="H60" s="153">
        <v>43424</v>
      </c>
      <c r="I60" s="183" t="s">
        <v>38</v>
      </c>
      <c r="J60" s="176">
        <v>44573</v>
      </c>
      <c r="K60" s="152" t="s">
        <v>43</v>
      </c>
      <c r="L60" s="152" t="s">
        <v>42</v>
      </c>
      <c r="M60" s="162" t="s">
        <v>458</v>
      </c>
      <c r="N60" s="175" t="s">
        <v>459</v>
      </c>
      <c r="O60" s="161" t="s">
        <v>449</v>
      </c>
      <c r="P60" s="152" t="s">
        <v>460</v>
      </c>
      <c r="Q60" s="156">
        <v>6099</v>
      </c>
      <c r="R60" s="157">
        <v>4</v>
      </c>
      <c r="S60" s="158">
        <v>4</v>
      </c>
      <c r="T60" s="132"/>
      <c r="U60" s="37"/>
      <c r="V60" s="37"/>
      <c r="W60" s="37"/>
      <c r="X60" s="37" t="s">
        <v>93</v>
      </c>
      <c r="Y60" s="37">
        <v>10</v>
      </c>
      <c r="Z60" s="30" t="s">
        <v>1394</v>
      </c>
      <c r="AA60" s="37">
        <v>1</v>
      </c>
      <c r="AB60" s="37" t="s">
        <v>43</v>
      </c>
      <c r="AC60" s="54">
        <v>530</v>
      </c>
      <c r="AD60" s="55">
        <v>39</v>
      </c>
      <c r="AE60" s="125">
        <v>59</v>
      </c>
      <c r="AF60" s="53">
        <v>573</v>
      </c>
      <c r="AG60" s="53">
        <v>53</v>
      </c>
      <c r="AH60" s="51">
        <v>43</v>
      </c>
      <c r="AI60" s="52">
        <v>14</v>
      </c>
      <c r="AJ60" s="30" t="s">
        <v>752</v>
      </c>
      <c r="AK60" s="30" t="s">
        <v>49</v>
      </c>
    </row>
    <row r="61" spans="1:37" ht="27.75" customHeight="1">
      <c r="A61" s="170" t="s">
        <v>1322</v>
      </c>
      <c r="B61" s="170" t="s">
        <v>1541</v>
      </c>
      <c r="C61" s="124" t="s">
        <v>1412</v>
      </c>
      <c r="D61" s="124">
        <v>2</v>
      </c>
      <c r="E61" s="124" t="s">
        <v>85</v>
      </c>
      <c r="F61" s="161" t="s">
        <v>509</v>
      </c>
      <c r="G61" s="152" t="s">
        <v>510</v>
      </c>
      <c r="H61" s="153">
        <v>43868</v>
      </c>
      <c r="I61" s="152" t="s">
        <v>88</v>
      </c>
      <c r="J61" s="176">
        <v>44344</v>
      </c>
      <c r="K61" s="152" t="s">
        <v>43</v>
      </c>
      <c r="L61" s="152" t="s">
        <v>42</v>
      </c>
      <c r="M61" s="152" t="s">
        <v>89</v>
      </c>
      <c r="N61" s="175" t="s">
        <v>511</v>
      </c>
      <c r="O61" s="161" t="s">
        <v>91</v>
      </c>
      <c r="P61" s="161" t="s">
        <v>1542</v>
      </c>
      <c r="Q61" s="156">
        <v>1144</v>
      </c>
      <c r="R61" s="157"/>
      <c r="S61" s="158">
        <v>1</v>
      </c>
      <c r="T61" s="132"/>
      <c r="U61" s="37"/>
      <c r="V61" s="37"/>
      <c r="W61" s="37"/>
      <c r="X61" s="37" t="s">
        <v>93</v>
      </c>
      <c r="Y61" s="37">
        <v>10</v>
      </c>
      <c r="Z61" s="30" t="s">
        <v>1394</v>
      </c>
      <c r="AA61" s="38">
        <v>1</v>
      </c>
      <c r="AB61" s="38" t="s">
        <v>43</v>
      </c>
      <c r="AC61" s="54">
        <v>415</v>
      </c>
      <c r="AD61" s="55">
        <v>58</v>
      </c>
      <c r="AE61" s="125">
        <v>60</v>
      </c>
      <c r="AF61" s="53">
        <v>427</v>
      </c>
      <c r="AG61" s="53">
        <v>61</v>
      </c>
      <c r="AH61" s="51">
        <v>12</v>
      </c>
      <c r="AI61" s="52">
        <v>3</v>
      </c>
      <c r="AJ61" s="30" t="s">
        <v>107</v>
      </c>
      <c r="AK61" s="30" t="s">
        <v>49</v>
      </c>
    </row>
    <row r="62" spans="1:37" ht="27.75" customHeight="1">
      <c r="A62" s="170" t="s">
        <v>1322</v>
      </c>
      <c r="B62" s="170" t="s">
        <v>524</v>
      </c>
      <c r="C62" s="119" t="s">
        <v>526</v>
      </c>
      <c r="D62" s="124">
        <v>1</v>
      </c>
      <c r="E62" s="124" t="s">
        <v>1506</v>
      </c>
      <c r="F62" s="161" t="s">
        <v>527</v>
      </c>
      <c r="G62" s="152" t="s">
        <v>528</v>
      </c>
      <c r="H62" s="153">
        <v>43925</v>
      </c>
      <c r="I62" s="152" t="s">
        <v>300</v>
      </c>
      <c r="J62" s="190">
        <v>44460</v>
      </c>
      <c r="K62" s="152" t="s">
        <v>43</v>
      </c>
      <c r="L62" s="152" t="s">
        <v>67</v>
      </c>
      <c r="M62" s="152" t="s">
        <v>439</v>
      </c>
      <c r="N62" s="175" t="s">
        <v>440</v>
      </c>
      <c r="O62" s="161" t="s">
        <v>91</v>
      </c>
      <c r="P62" s="152"/>
      <c r="Q62" s="156">
        <v>147989</v>
      </c>
      <c r="R62" s="177"/>
      <c r="S62" s="158">
        <v>55</v>
      </c>
      <c r="T62" s="132"/>
      <c r="U62" s="37"/>
      <c r="V62" s="37"/>
      <c r="W62" s="37"/>
      <c r="X62" s="37" t="s">
        <v>93</v>
      </c>
      <c r="Y62" s="37">
        <v>10</v>
      </c>
      <c r="Z62" s="30" t="s">
        <v>1394</v>
      </c>
      <c r="AA62" s="37">
        <v>1</v>
      </c>
      <c r="AB62" s="37" t="s">
        <v>43</v>
      </c>
      <c r="AC62" s="54">
        <v>20709</v>
      </c>
      <c r="AD62" s="55">
        <v>1431</v>
      </c>
      <c r="AE62" s="125">
        <v>61</v>
      </c>
      <c r="AF62" s="53">
        <v>20791</v>
      </c>
      <c r="AG62" s="53">
        <v>1436</v>
      </c>
      <c r="AH62" s="51">
        <v>82</v>
      </c>
      <c r="AI62" s="52">
        <v>5</v>
      </c>
      <c r="AJ62" s="30" t="s">
        <v>107</v>
      </c>
      <c r="AK62" s="30" t="s">
        <v>49</v>
      </c>
    </row>
    <row r="63" spans="1:37" ht="27.75" customHeight="1">
      <c r="A63" s="170" t="s">
        <v>1322</v>
      </c>
      <c r="B63" s="173" t="s">
        <v>537</v>
      </c>
      <c r="C63" s="119" t="s">
        <v>1543</v>
      </c>
      <c r="D63" s="124">
        <v>5</v>
      </c>
      <c r="E63" s="124" t="s">
        <v>63</v>
      </c>
      <c r="F63" s="188" t="s">
        <v>539</v>
      </c>
      <c r="G63" s="183" t="s">
        <v>540</v>
      </c>
      <c r="H63" s="153">
        <v>44407</v>
      </c>
      <c r="I63" s="152" t="s">
        <v>300</v>
      </c>
      <c r="J63" s="190">
        <v>44628</v>
      </c>
      <c r="K63" s="152" t="s">
        <v>42</v>
      </c>
      <c r="L63" s="152" t="s">
        <v>43</v>
      </c>
      <c r="M63" s="183" t="s">
        <v>1544</v>
      </c>
      <c r="N63" s="175" t="s">
        <v>1545</v>
      </c>
      <c r="O63" s="161" t="s">
        <v>1546</v>
      </c>
      <c r="P63" s="152"/>
      <c r="Q63" s="191">
        <v>646</v>
      </c>
      <c r="R63" s="157"/>
      <c r="S63" s="158">
        <v>0</v>
      </c>
      <c r="T63" s="132"/>
      <c r="U63" s="37"/>
      <c r="V63" s="37"/>
      <c r="W63" s="37"/>
      <c r="X63" s="37" t="s">
        <v>93</v>
      </c>
      <c r="Y63" s="37">
        <v>10</v>
      </c>
      <c r="Z63" s="30" t="s">
        <v>1394</v>
      </c>
      <c r="AA63" s="37"/>
      <c r="AB63" s="37"/>
      <c r="AC63" s="54"/>
      <c r="AD63" s="55"/>
      <c r="AE63" s="125">
        <v>62</v>
      </c>
      <c r="AF63" s="53">
        <v>0</v>
      </c>
      <c r="AG63" s="53">
        <v>0</v>
      </c>
      <c r="AH63" s="51">
        <v>0</v>
      </c>
      <c r="AI63" s="52">
        <v>0</v>
      </c>
      <c r="AJ63" s="30" t="s">
        <v>107</v>
      </c>
      <c r="AK63" s="30" t="s">
        <v>49</v>
      </c>
    </row>
    <row r="64" spans="1:37" ht="27.75" customHeight="1">
      <c r="A64" s="170" t="s">
        <v>1322</v>
      </c>
      <c r="B64" s="170" t="s">
        <v>469</v>
      </c>
      <c r="C64" s="119" t="s">
        <v>471</v>
      </c>
      <c r="D64" s="124">
        <v>1</v>
      </c>
      <c r="E64" s="124" t="s">
        <v>35</v>
      </c>
      <c r="F64" s="161" t="s">
        <v>472</v>
      </c>
      <c r="G64" s="152" t="s">
        <v>473</v>
      </c>
      <c r="H64" s="153">
        <v>43936</v>
      </c>
      <c r="I64" s="152" t="s">
        <v>300</v>
      </c>
      <c r="J64" s="176">
        <v>44572</v>
      </c>
      <c r="K64" s="152" t="s">
        <v>42</v>
      </c>
      <c r="L64" s="152" t="s">
        <v>43</v>
      </c>
      <c r="M64" s="152" t="s">
        <v>1547</v>
      </c>
      <c r="N64" s="175" t="s">
        <v>1548</v>
      </c>
      <c r="O64" s="161" t="s">
        <v>105</v>
      </c>
      <c r="P64" s="152" t="s">
        <v>1549</v>
      </c>
      <c r="Q64" s="156">
        <v>1073</v>
      </c>
      <c r="R64" s="157"/>
      <c r="S64" s="158">
        <v>0</v>
      </c>
      <c r="T64" s="132"/>
      <c r="U64" s="37"/>
      <c r="V64" s="37"/>
      <c r="W64" s="37"/>
      <c r="X64" s="37" t="s">
        <v>93</v>
      </c>
      <c r="Y64" s="37">
        <v>10</v>
      </c>
      <c r="Z64" s="30" t="s">
        <v>1394</v>
      </c>
      <c r="AA64" s="37"/>
      <c r="AB64" s="37" t="s">
        <v>1398</v>
      </c>
      <c r="AC64" s="54"/>
      <c r="AD64" s="55"/>
      <c r="AE64" s="125">
        <v>63</v>
      </c>
      <c r="AF64" s="53">
        <v>0</v>
      </c>
      <c r="AG64" s="53">
        <v>0</v>
      </c>
      <c r="AH64" s="51">
        <v>0</v>
      </c>
      <c r="AI64" s="52">
        <v>0</v>
      </c>
      <c r="AJ64" s="30" t="s">
        <v>107</v>
      </c>
      <c r="AK64" s="30" t="s">
        <v>49</v>
      </c>
    </row>
    <row r="65" spans="1:37" ht="27.75" customHeight="1">
      <c r="A65" s="170" t="s">
        <v>1322</v>
      </c>
      <c r="B65" s="170" t="s">
        <v>1550</v>
      </c>
      <c r="C65" s="119" t="s">
        <v>1551</v>
      </c>
      <c r="D65" s="124">
        <v>1</v>
      </c>
      <c r="E65" s="124" t="s">
        <v>35</v>
      </c>
      <c r="F65" s="161" t="s">
        <v>494</v>
      </c>
      <c r="G65" s="152" t="s">
        <v>495</v>
      </c>
      <c r="H65" s="153">
        <v>43474</v>
      </c>
      <c r="I65" s="152" t="s">
        <v>101</v>
      </c>
      <c r="J65" s="176">
        <v>44585</v>
      </c>
      <c r="K65" s="152" t="s">
        <v>43</v>
      </c>
      <c r="L65" s="152" t="s">
        <v>43</v>
      </c>
      <c r="M65" s="152"/>
      <c r="N65" s="175"/>
      <c r="O65" s="160" t="s">
        <v>117</v>
      </c>
      <c r="P65" s="161" t="s">
        <v>1552</v>
      </c>
      <c r="Q65" s="156">
        <v>1313</v>
      </c>
      <c r="R65" s="157"/>
      <c r="S65" s="158">
        <v>0</v>
      </c>
      <c r="T65" s="132"/>
      <c r="U65" s="37"/>
      <c r="V65" s="37"/>
      <c r="W65" s="37"/>
      <c r="X65" s="37" t="s">
        <v>93</v>
      </c>
      <c r="Y65" s="37">
        <v>10</v>
      </c>
      <c r="Z65" s="30" t="s">
        <v>1394</v>
      </c>
      <c r="AA65" s="37">
        <v>1</v>
      </c>
      <c r="AB65" s="37" t="s">
        <v>43</v>
      </c>
      <c r="AC65" s="54">
        <v>64</v>
      </c>
      <c r="AD65" s="55">
        <v>36</v>
      </c>
      <c r="AE65" s="125">
        <v>64</v>
      </c>
      <c r="AF65" s="53">
        <v>80</v>
      </c>
      <c r="AG65" s="53">
        <v>13</v>
      </c>
      <c r="AH65" s="51">
        <v>16</v>
      </c>
      <c r="AI65" s="52">
        <v>-23</v>
      </c>
      <c r="AJ65" s="30" t="s">
        <v>107</v>
      </c>
      <c r="AK65" s="30" t="s">
        <v>49</v>
      </c>
    </row>
    <row r="66" spans="1:37" ht="27.75" customHeight="1">
      <c r="A66" s="170" t="s">
        <v>1322</v>
      </c>
      <c r="B66" s="170" t="s">
        <v>545</v>
      </c>
      <c r="C66" s="119" t="s">
        <v>1553</v>
      </c>
      <c r="D66" s="124">
        <v>1</v>
      </c>
      <c r="E66" s="124" t="s">
        <v>35</v>
      </c>
      <c r="F66" s="161" t="s">
        <v>547</v>
      </c>
      <c r="G66" s="152" t="s">
        <v>548</v>
      </c>
      <c r="H66" s="153">
        <v>43474</v>
      </c>
      <c r="I66" s="152" t="s">
        <v>101</v>
      </c>
      <c r="J66" s="176">
        <v>44582</v>
      </c>
      <c r="K66" s="152" t="s">
        <v>43</v>
      </c>
      <c r="L66" s="152" t="s">
        <v>42</v>
      </c>
      <c r="M66" s="152"/>
      <c r="N66" s="175"/>
      <c r="O66" s="160" t="s">
        <v>117</v>
      </c>
      <c r="P66" s="152" t="s">
        <v>1554</v>
      </c>
      <c r="Q66" s="156">
        <v>590</v>
      </c>
      <c r="R66" s="157"/>
      <c r="S66" s="158">
        <v>0</v>
      </c>
      <c r="T66" s="132"/>
      <c r="U66" s="37"/>
      <c r="V66" s="37"/>
      <c r="W66" s="37"/>
      <c r="X66" s="37" t="s">
        <v>93</v>
      </c>
      <c r="Y66" s="37">
        <v>10</v>
      </c>
      <c r="Z66" s="30" t="s">
        <v>1394</v>
      </c>
      <c r="AA66" s="38">
        <v>1</v>
      </c>
      <c r="AB66" s="38" t="s">
        <v>43</v>
      </c>
      <c r="AC66" s="54">
        <v>57</v>
      </c>
      <c r="AD66" s="55">
        <v>10</v>
      </c>
      <c r="AE66" s="125">
        <v>65</v>
      </c>
      <c r="AF66" s="53">
        <v>67</v>
      </c>
      <c r="AG66" s="53">
        <v>10</v>
      </c>
      <c r="AH66" s="51">
        <v>10</v>
      </c>
      <c r="AI66" s="52">
        <v>0</v>
      </c>
      <c r="AJ66" s="30" t="s">
        <v>107</v>
      </c>
      <c r="AK66" s="30" t="s">
        <v>49</v>
      </c>
    </row>
    <row r="67" spans="1:37" ht="27.75" customHeight="1">
      <c r="A67" s="170" t="s">
        <v>1322</v>
      </c>
      <c r="B67" s="170" t="s">
        <v>557</v>
      </c>
      <c r="C67" s="119" t="s">
        <v>1553</v>
      </c>
      <c r="D67" s="124">
        <v>1</v>
      </c>
      <c r="E67" s="124" t="s">
        <v>35</v>
      </c>
      <c r="F67" s="161" t="s">
        <v>559</v>
      </c>
      <c r="G67" s="152" t="s">
        <v>560</v>
      </c>
      <c r="H67" s="153">
        <v>43474</v>
      </c>
      <c r="I67" s="152" t="s">
        <v>101</v>
      </c>
      <c r="J67" s="176">
        <v>44585</v>
      </c>
      <c r="K67" s="152" t="s">
        <v>43</v>
      </c>
      <c r="L67" s="152" t="s">
        <v>42</v>
      </c>
      <c r="M67" s="152"/>
      <c r="N67" s="175"/>
      <c r="O67" s="160" t="s">
        <v>117</v>
      </c>
      <c r="P67" s="152" t="s">
        <v>1554</v>
      </c>
      <c r="Q67" s="156">
        <v>1954</v>
      </c>
      <c r="R67" s="177"/>
      <c r="S67" s="158">
        <v>1</v>
      </c>
      <c r="T67" s="132"/>
      <c r="U67" s="37"/>
      <c r="V67" s="37"/>
      <c r="W67" s="37"/>
      <c r="X67" s="37" t="s">
        <v>93</v>
      </c>
      <c r="Y67" s="37">
        <v>10</v>
      </c>
      <c r="Z67" s="30" t="s">
        <v>1394</v>
      </c>
      <c r="AA67" s="38">
        <v>1</v>
      </c>
      <c r="AB67" s="38" t="s">
        <v>43</v>
      </c>
      <c r="AC67" s="54">
        <v>98</v>
      </c>
      <c r="AD67" s="55">
        <v>43</v>
      </c>
      <c r="AE67" s="125">
        <v>66</v>
      </c>
      <c r="AF67" s="53">
        <v>119</v>
      </c>
      <c r="AG67" s="53">
        <v>23</v>
      </c>
      <c r="AH67" s="51">
        <v>21</v>
      </c>
      <c r="AI67" s="52">
        <v>-20</v>
      </c>
      <c r="AJ67" s="30" t="s">
        <v>107</v>
      </c>
      <c r="AK67" s="30" t="s">
        <v>49</v>
      </c>
    </row>
    <row r="68" spans="1:37" ht="27.75" customHeight="1">
      <c r="A68" s="170" t="s">
        <v>1322</v>
      </c>
      <c r="B68" s="170" t="s">
        <v>563</v>
      </c>
      <c r="C68" s="119" t="s">
        <v>1553</v>
      </c>
      <c r="D68" s="124">
        <v>2</v>
      </c>
      <c r="E68" s="124" t="s">
        <v>35</v>
      </c>
      <c r="F68" s="161" t="s">
        <v>565</v>
      </c>
      <c r="G68" s="152" t="s">
        <v>566</v>
      </c>
      <c r="H68" s="153">
        <v>43474</v>
      </c>
      <c r="I68" s="152" t="s">
        <v>101</v>
      </c>
      <c r="J68" s="176">
        <v>44585</v>
      </c>
      <c r="K68" s="152" t="s">
        <v>43</v>
      </c>
      <c r="L68" s="152" t="s">
        <v>42</v>
      </c>
      <c r="M68" s="152"/>
      <c r="N68" s="175"/>
      <c r="O68" s="160" t="s">
        <v>117</v>
      </c>
      <c r="P68" s="152" t="s">
        <v>1554</v>
      </c>
      <c r="Q68" s="156">
        <v>2247</v>
      </c>
      <c r="R68" s="177">
        <v>1</v>
      </c>
      <c r="S68" s="158">
        <v>2</v>
      </c>
      <c r="T68" s="132"/>
      <c r="U68" s="37"/>
      <c r="V68" s="37"/>
      <c r="W68" s="37"/>
      <c r="X68" s="37" t="s">
        <v>93</v>
      </c>
      <c r="Y68" s="37">
        <v>10</v>
      </c>
      <c r="Z68" s="30" t="s">
        <v>1394</v>
      </c>
      <c r="AA68" s="37">
        <v>1</v>
      </c>
      <c r="AB68" s="37" t="s">
        <v>43</v>
      </c>
      <c r="AC68" s="54">
        <v>36</v>
      </c>
      <c r="AD68" s="55">
        <v>27</v>
      </c>
      <c r="AE68" s="125">
        <v>67</v>
      </c>
      <c r="AF68" s="53">
        <v>43</v>
      </c>
      <c r="AG68" s="53">
        <v>21</v>
      </c>
      <c r="AH68" s="51">
        <v>7</v>
      </c>
      <c r="AI68" s="52">
        <v>-6</v>
      </c>
      <c r="AJ68" s="30" t="s">
        <v>107</v>
      </c>
      <c r="AK68" s="30" t="s">
        <v>49</v>
      </c>
    </row>
    <row r="69" spans="1:37" ht="27.75" customHeight="1">
      <c r="A69" s="170" t="s">
        <v>1322</v>
      </c>
      <c r="B69" s="170" t="s">
        <v>1555</v>
      </c>
      <c r="C69" s="119">
        <v>2017</v>
      </c>
      <c r="D69" s="124">
        <v>1</v>
      </c>
      <c r="E69" s="124" t="s">
        <v>1418</v>
      </c>
      <c r="F69" s="161" t="s">
        <v>802</v>
      </c>
      <c r="G69" s="152" t="s">
        <v>555</v>
      </c>
      <c r="H69" s="153">
        <v>44607</v>
      </c>
      <c r="I69" s="152" t="s">
        <v>125</v>
      </c>
      <c r="J69" s="176">
        <v>44624</v>
      </c>
      <c r="K69" s="152" t="s">
        <v>43</v>
      </c>
      <c r="L69" s="152" t="s">
        <v>43</v>
      </c>
      <c r="M69" s="161" t="s">
        <v>1421</v>
      </c>
      <c r="N69" s="175" t="s">
        <v>1422</v>
      </c>
      <c r="O69" s="161" t="s">
        <v>1423</v>
      </c>
      <c r="P69" s="152"/>
      <c r="Q69" s="156"/>
      <c r="R69" s="157"/>
      <c r="S69" s="158"/>
      <c r="T69" s="132"/>
      <c r="U69" s="37"/>
      <c r="V69" s="37"/>
      <c r="W69" s="37"/>
      <c r="X69" s="37"/>
      <c r="Y69" s="37"/>
      <c r="Z69" s="37"/>
      <c r="AA69" s="38"/>
      <c r="AB69" s="38"/>
      <c r="AC69" s="54"/>
      <c r="AD69" s="55"/>
      <c r="AE69" s="125">
        <v>68</v>
      </c>
      <c r="AF69" s="53" t="e">
        <v>#N/A</v>
      </c>
      <c r="AG69" s="53" t="e">
        <v>#N/A</v>
      </c>
      <c r="AH69" s="51" t="e">
        <v>#N/A</v>
      </c>
      <c r="AI69" s="52" t="e">
        <v>#N/A</v>
      </c>
      <c r="AJ69" s="30" t="e">
        <v>#N/A</v>
      </c>
      <c r="AK69" s="30" t="e">
        <v>#N/A</v>
      </c>
    </row>
    <row r="70" spans="1:37" ht="27.75" customHeight="1">
      <c r="A70" s="170" t="s">
        <v>1322</v>
      </c>
      <c r="B70" s="170" t="s">
        <v>1556</v>
      </c>
      <c r="C70" s="124" t="s">
        <v>1557</v>
      </c>
      <c r="D70" s="166">
        <v>22</v>
      </c>
      <c r="E70" s="124" t="s">
        <v>1425</v>
      </c>
      <c r="F70" s="161"/>
      <c r="G70" s="152" t="s">
        <v>1558</v>
      </c>
      <c r="H70" s="153"/>
      <c r="I70" s="152"/>
      <c r="J70" s="176"/>
      <c r="K70" s="152"/>
      <c r="L70" s="152"/>
      <c r="M70" s="152"/>
      <c r="N70" s="175"/>
      <c r="O70" s="161" t="s">
        <v>105</v>
      </c>
      <c r="P70" s="161"/>
      <c r="Q70" s="156"/>
      <c r="R70" s="177"/>
      <c r="S70" s="158"/>
      <c r="T70" s="132"/>
      <c r="U70" s="37"/>
      <c r="V70" s="37"/>
      <c r="W70" s="37"/>
      <c r="X70" s="32" t="s">
        <v>206</v>
      </c>
      <c r="Y70" s="32"/>
      <c r="Z70" s="30"/>
      <c r="AA70" s="37"/>
      <c r="AB70" s="37"/>
      <c r="AC70" s="54"/>
      <c r="AD70" s="55"/>
      <c r="AE70" s="125">
        <v>69</v>
      </c>
      <c r="AF70" s="53">
        <v>0</v>
      </c>
      <c r="AG70" s="53">
        <v>0</v>
      </c>
      <c r="AH70" s="51">
        <v>0</v>
      </c>
      <c r="AI70" s="52">
        <v>0</v>
      </c>
      <c r="AJ70" s="30" t="s">
        <v>752</v>
      </c>
      <c r="AK70" s="30" t="s">
        <v>49</v>
      </c>
    </row>
    <row r="71" spans="1:37" ht="27.75" customHeight="1">
      <c r="A71" s="170" t="s">
        <v>595</v>
      </c>
      <c r="B71" s="170" t="s">
        <v>1559</v>
      </c>
      <c r="C71" s="124" t="s">
        <v>1560</v>
      </c>
      <c r="D71" s="124">
        <v>1</v>
      </c>
      <c r="E71" s="124" t="s">
        <v>63</v>
      </c>
      <c r="F71" s="161" t="s">
        <v>222</v>
      </c>
      <c r="G71" s="152" t="s">
        <v>660</v>
      </c>
      <c r="H71" s="153">
        <v>43656</v>
      </c>
      <c r="I71" s="152" t="s">
        <v>101</v>
      </c>
      <c r="J71" s="153">
        <v>44403</v>
      </c>
      <c r="K71" s="152" t="s">
        <v>43</v>
      </c>
      <c r="L71" s="152" t="s">
        <v>42</v>
      </c>
      <c r="M71" s="152" t="s">
        <v>1561</v>
      </c>
      <c r="N71" s="175" t="s">
        <v>1562</v>
      </c>
      <c r="O71" s="161" t="s">
        <v>75</v>
      </c>
      <c r="P71" s="152"/>
      <c r="Q71" s="156">
        <v>1169</v>
      </c>
      <c r="R71" s="157"/>
      <c r="S71" s="158">
        <v>1</v>
      </c>
      <c r="T71" s="132"/>
      <c r="U71" s="37"/>
      <c r="V71" s="37"/>
      <c r="W71" s="37"/>
      <c r="X71" s="37" t="s">
        <v>1563</v>
      </c>
      <c r="Y71" s="37">
        <v>11</v>
      </c>
      <c r="Z71" s="30" t="s">
        <v>595</v>
      </c>
      <c r="AA71" s="38">
        <v>1</v>
      </c>
      <c r="AB71" s="38" t="s">
        <v>730</v>
      </c>
      <c r="AC71" s="54">
        <v>40</v>
      </c>
      <c r="AD71" s="55">
        <v>2</v>
      </c>
      <c r="AE71" s="125">
        <v>70</v>
      </c>
      <c r="AF71" s="53">
        <v>46</v>
      </c>
      <c r="AG71" s="53">
        <v>4</v>
      </c>
      <c r="AH71" s="51">
        <v>6</v>
      </c>
      <c r="AI71" s="52">
        <v>2</v>
      </c>
      <c r="AJ71" s="30" t="s">
        <v>107</v>
      </c>
      <c r="AK71" s="30" t="s">
        <v>49</v>
      </c>
    </row>
    <row r="72" spans="1:37" ht="27.75" customHeight="1">
      <c r="A72" s="170" t="s">
        <v>595</v>
      </c>
      <c r="B72" s="173" t="s">
        <v>1564</v>
      </c>
      <c r="C72" s="124" t="s">
        <v>1565</v>
      </c>
      <c r="D72" s="124">
        <v>1</v>
      </c>
      <c r="E72" s="124" t="s">
        <v>63</v>
      </c>
      <c r="F72" s="161" t="s">
        <v>635</v>
      </c>
      <c r="G72" s="152" t="s">
        <v>636</v>
      </c>
      <c r="H72" s="153">
        <v>44379</v>
      </c>
      <c r="I72" s="152" t="s">
        <v>88</v>
      </c>
      <c r="J72" s="153">
        <v>44379</v>
      </c>
      <c r="K72" s="152" t="s">
        <v>42</v>
      </c>
      <c r="L72" s="152" t="s">
        <v>43</v>
      </c>
      <c r="M72" s="183" t="s">
        <v>1566</v>
      </c>
      <c r="N72" s="175" t="s">
        <v>1567</v>
      </c>
      <c r="O72" s="161" t="s">
        <v>75</v>
      </c>
      <c r="P72" s="152"/>
      <c r="Q72" s="156">
        <v>1068</v>
      </c>
      <c r="R72" s="157"/>
      <c r="S72" s="158">
        <v>0</v>
      </c>
      <c r="T72" s="132"/>
      <c r="U72" s="37"/>
      <c r="V72" s="37"/>
      <c r="W72" s="37"/>
      <c r="X72" s="37" t="s">
        <v>93</v>
      </c>
      <c r="Y72" s="37">
        <v>11</v>
      </c>
      <c r="Z72" s="30" t="s">
        <v>595</v>
      </c>
      <c r="AA72" s="37"/>
      <c r="AB72" s="37"/>
      <c r="AC72" s="54"/>
      <c r="AD72" s="55"/>
      <c r="AE72" s="125">
        <v>71</v>
      </c>
      <c r="AF72" s="53">
        <v>0</v>
      </c>
      <c r="AG72" s="53">
        <v>0</v>
      </c>
      <c r="AH72" s="51">
        <v>0</v>
      </c>
      <c r="AI72" s="52">
        <v>0</v>
      </c>
      <c r="AJ72" s="30" t="s">
        <v>107</v>
      </c>
      <c r="AK72" s="30">
        <v>2021</v>
      </c>
    </row>
    <row r="73" spans="1:37" ht="27.75" customHeight="1">
      <c r="A73" s="170" t="s">
        <v>595</v>
      </c>
      <c r="B73" s="170" t="s">
        <v>1568</v>
      </c>
      <c r="C73" s="169" t="s">
        <v>1569</v>
      </c>
      <c r="D73" s="124">
        <v>1</v>
      </c>
      <c r="E73" s="124" t="s">
        <v>63</v>
      </c>
      <c r="F73" s="161" t="s">
        <v>1570</v>
      </c>
      <c r="G73" s="152" t="s">
        <v>49</v>
      </c>
      <c r="H73" s="153">
        <v>43954</v>
      </c>
      <c r="I73" s="152" t="s">
        <v>49</v>
      </c>
      <c r="J73" s="153">
        <v>44350</v>
      </c>
      <c r="K73" s="152" t="s">
        <v>42</v>
      </c>
      <c r="L73" s="152" t="s">
        <v>43</v>
      </c>
      <c r="M73" s="152" t="s">
        <v>1571</v>
      </c>
      <c r="N73" s="175" t="s">
        <v>1572</v>
      </c>
      <c r="O73" s="161" t="s">
        <v>75</v>
      </c>
      <c r="P73" s="152"/>
      <c r="Q73" s="152">
        <v>32</v>
      </c>
      <c r="R73" s="152"/>
      <c r="S73" s="192">
        <v>0</v>
      </c>
      <c r="T73" s="126"/>
      <c r="U73" s="37"/>
      <c r="V73" s="37"/>
      <c r="W73" s="37"/>
      <c r="X73" s="37" t="s">
        <v>93</v>
      </c>
      <c r="Y73" s="37">
        <v>11</v>
      </c>
      <c r="Z73" s="30" t="s">
        <v>595</v>
      </c>
      <c r="AA73" s="38" t="s">
        <v>1398</v>
      </c>
      <c r="AB73" s="38" t="s">
        <v>1398</v>
      </c>
      <c r="AC73" s="54"/>
      <c r="AD73" s="55"/>
      <c r="AE73" s="125">
        <v>72</v>
      </c>
      <c r="AF73" s="53">
        <v>0</v>
      </c>
      <c r="AG73" s="53">
        <v>0</v>
      </c>
      <c r="AH73" s="51">
        <v>0</v>
      </c>
      <c r="AI73" s="52">
        <v>0</v>
      </c>
      <c r="AJ73" s="30" t="s">
        <v>107</v>
      </c>
      <c r="AK73" s="30" t="s">
        <v>49</v>
      </c>
    </row>
    <row r="74" spans="1:37" ht="27.75" customHeight="1">
      <c r="A74" s="170" t="s">
        <v>595</v>
      </c>
      <c r="B74" s="170" t="s">
        <v>1352</v>
      </c>
      <c r="C74" s="124" t="s">
        <v>1573</v>
      </c>
      <c r="D74" s="124">
        <v>3</v>
      </c>
      <c r="E74" s="124" t="s">
        <v>63</v>
      </c>
      <c r="F74" s="161" t="s">
        <v>625</v>
      </c>
      <c r="G74" s="152" t="s">
        <v>626</v>
      </c>
      <c r="H74" s="153">
        <v>43588</v>
      </c>
      <c r="I74" s="152" t="s">
        <v>101</v>
      </c>
      <c r="J74" s="153">
        <v>44377</v>
      </c>
      <c r="K74" s="152" t="s">
        <v>42</v>
      </c>
      <c r="L74" s="152" t="s">
        <v>42</v>
      </c>
      <c r="M74" s="152" t="s">
        <v>1571</v>
      </c>
      <c r="N74" s="175" t="s">
        <v>1572</v>
      </c>
      <c r="O74" s="161" t="s">
        <v>75</v>
      </c>
      <c r="P74" s="152"/>
      <c r="Q74" s="156">
        <v>224</v>
      </c>
      <c r="R74" s="157"/>
      <c r="S74" s="158">
        <v>0</v>
      </c>
      <c r="T74" s="132"/>
      <c r="U74" s="37"/>
      <c r="V74" s="37"/>
      <c r="W74" s="37"/>
      <c r="X74" s="37" t="s">
        <v>1428</v>
      </c>
      <c r="Y74" s="37">
        <v>11</v>
      </c>
      <c r="Z74" s="30" t="s">
        <v>595</v>
      </c>
      <c r="AA74" s="37" t="s">
        <v>1398</v>
      </c>
      <c r="AB74" s="37" t="s">
        <v>1398</v>
      </c>
      <c r="AC74" s="54">
        <v>7</v>
      </c>
      <c r="AD74" s="55">
        <v>1</v>
      </c>
      <c r="AE74" s="125">
        <v>73</v>
      </c>
      <c r="AF74" s="53">
        <v>9</v>
      </c>
      <c r="AG74" s="53">
        <v>1</v>
      </c>
      <c r="AH74" s="51">
        <v>2</v>
      </c>
      <c r="AI74" s="52">
        <v>0</v>
      </c>
      <c r="AJ74" s="30" t="s">
        <v>107</v>
      </c>
      <c r="AK74" s="30" t="s">
        <v>49</v>
      </c>
    </row>
    <row r="75" spans="1:37" ht="27.75" customHeight="1">
      <c r="A75" s="170" t="s">
        <v>595</v>
      </c>
      <c r="B75" s="178" t="s">
        <v>1574</v>
      </c>
      <c r="C75" s="124" t="s">
        <v>1575</v>
      </c>
      <c r="D75" s="124">
        <v>1</v>
      </c>
      <c r="E75" s="124" t="s">
        <v>63</v>
      </c>
      <c r="F75" s="161" t="s">
        <v>625</v>
      </c>
      <c r="G75" s="152" t="s">
        <v>1576</v>
      </c>
      <c r="H75" s="153">
        <v>43564</v>
      </c>
      <c r="I75" s="152" t="s">
        <v>101</v>
      </c>
      <c r="J75" s="193" t="s">
        <v>1487</v>
      </c>
      <c r="K75" s="152" t="s">
        <v>42</v>
      </c>
      <c r="L75" s="152" t="s">
        <v>42</v>
      </c>
      <c r="M75" s="152" t="s">
        <v>1571</v>
      </c>
      <c r="N75" s="175" t="s">
        <v>1572</v>
      </c>
      <c r="O75" s="161" t="s">
        <v>75</v>
      </c>
      <c r="P75" s="152" t="s">
        <v>1577</v>
      </c>
      <c r="Q75" s="189">
        <v>205</v>
      </c>
      <c r="R75" s="157"/>
      <c r="S75" s="158">
        <v>0</v>
      </c>
      <c r="T75" s="132"/>
      <c r="U75" s="37"/>
      <c r="V75" s="37"/>
      <c r="W75" s="37"/>
      <c r="X75" s="37" t="s">
        <v>1433</v>
      </c>
      <c r="Y75" s="37">
        <v>11</v>
      </c>
      <c r="Z75" s="30" t="s">
        <v>595</v>
      </c>
      <c r="AA75" s="38" t="s">
        <v>1398</v>
      </c>
      <c r="AB75" s="38" t="s">
        <v>1398</v>
      </c>
      <c r="AC75" s="54"/>
      <c r="AD75" s="55"/>
      <c r="AE75" s="125">
        <v>74</v>
      </c>
      <c r="AF75" s="53">
        <v>0</v>
      </c>
      <c r="AG75" s="53">
        <v>0</v>
      </c>
      <c r="AH75" s="51">
        <v>0</v>
      </c>
      <c r="AI75" s="52">
        <v>0</v>
      </c>
      <c r="AJ75" s="30" t="s">
        <v>107</v>
      </c>
      <c r="AK75" s="30" t="s">
        <v>49</v>
      </c>
    </row>
    <row r="76" spans="1:37" ht="27.75" customHeight="1">
      <c r="A76" s="170" t="s">
        <v>595</v>
      </c>
      <c r="B76" s="170" t="s">
        <v>1578</v>
      </c>
      <c r="C76" s="169" t="s">
        <v>1569</v>
      </c>
      <c r="D76" s="124">
        <v>1</v>
      </c>
      <c r="E76" s="124" t="s">
        <v>63</v>
      </c>
      <c r="F76" s="161" t="s">
        <v>1579</v>
      </c>
      <c r="G76" s="152" t="s">
        <v>49</v>
      </c>
      <c r="H76" s="153">
        <v>43545</v>
      </c>
      <c r="I76" s="152" t="s">
        <v>88</v>
      </c>
      <c r="J76" s="153">
        <v>44229</v>
      </c>
      <c r="K76" s="152" t="s">
        <v>49</v>
      </c>
      <c r="L76" s="152" t="s">
        <v>49</v>
      </c>
      <c r="M76" s="152" t="s">
        <v>645</v>
      </c>
      <c r="N76" s="175" t="s">
        <v>646</v>
      </c>
      <c r="O76" s="161" t="s">
        <v>75</v>
      </c>
      <c r="P76" s="152"/>
      <c r="Q76" s="156">
        <v>231</v>
      </c>
      <c r="R76" s="157"/>
      <c r="S76" s="158">
        <v>0</v>
      </c>
      <c r="T76" s="132"/>
      <c r="U76" s="37"/>
      <c r="V76" s="37"/>
      <c r="W76" s="37"/>
      <c r="X76" s="37" t="s">
        <v>93</v>
      </c>
      <c r="Y76" s="37">
        <v>11</v>
      </c>
      <c r="Z76" s="30" t="s">
        <v>595</v>
      </c>
      <c r="AA76" s="37" t="s">
        <v>1398</v>
      </c>
      <c r="AB76" s="37" t="s">
        <v>1398</v>
      </c>
      <c r="AC76" s="54"/>
      <c r="AD76" s="55"/>
      <c r="AE76" s="125">
        <v>75</v>
      </c>
      <c r="AF76" s="53">
        <v>0</v>
      </c>
      <c r="AG76" s="53">
        <v>0</v>
      </c>
      <c r="AH76" s="51">
        <v>0</v>
      </c>
      <c r="AI76" s="52">
        <v>0</v>
      </c>
      <c r="AJ76" s="30" t="s">
        <v>107</v>
      </c>
      <c r="AK76" s="30" t="s">
        <v>49</v>
      </c>
    </row>
    <row r="77" spans="1:37" ht="27.75" customHeight="1">
      <c r="A77" s="170" t="s">
        <v>595</v>
      </c>
      <c r="B77" s="170" t="s">
        <v>642</v>
      </c>
      <c r="C77" s="124" t="s">
        <v>1580</v>
      </c>
      <c r="D77" s="124">
        <v>1</v>
      </c>
      <c r="E77" s="124" t="s">
        <v>63</v>
      </c>
      <c r="F77" s="161" t="s">
        <v>314</v>
      </c>
      <c r="G77" s="152" t="s">
        <v>644</v>
      </c>
      <c r="H77" s="153">
        <v>43606</v>
      </c>
      <c r="I77" s="152" t="s">
        <v>101</v>
      </c>
      <c r="J77" s="153">
        <v>44620</v>
      </c>
      <c r="K77" s="152" t="s">
        <v>43</v>
      </c>
      <c r="L77" s="152" t="s">
        <v>42</v>
      </c>
      <c r="M77" s="152" t="s">
        <v>645</v>
      </c>
      <c r="N77" s="175" t="s">
        <v>646</v>
      </c>
      <c r="O77" s="161" t="s">
        <v>75</v>
      </c>
      <c r="P77" s="152"/>
      <c r="Q77" s="156">
        <v>361</v>
      </c>
      <c r="R77" s="177"/>
      <c r="S77" s="158">
        <v>0</v>
      </c>
      <c r="T77" s="132"/>
      <c r="U77" s="37"/>
      <c r="V77" s="37"/>
      <c r="W77" s="37"/>
      <c r="X77" s="37" t="s">
        <v>93</v>
      </c>
      <c r="Y77" s="37">
        <v>11</v>
      </c>
      <c r="Z77" s="30" t="s">
        <v>595</v>
      </c>
      <c r="AA77" s="38">
        <v>1</v>
      </c>
      <c r="AB77" s="38" t="s">
        <v>43</v>
      </c>
      <c r="AC77" s="54">
        <v>53</v>
      </c>
      <c r="AD77" s="55">
        <v>11</v>
      </c>
      <c r="AE77" s="125">
        <v>76</v>
      </c>
      <c r="AF77" s="53">
        <v>57</v>
      </c>
      <c r="AG77" s="53">
        <v>12</v>
      </c>
      <c r="AH77" s="51">
        <v>4</v>
      </c>
      <c r="AI77" s="52">
        <v>1</v>
      </c>
      <c r="AJ77" s="30" t="s">
        <v>107</v>
      </c>
      <c r="AK77" s="30" t="s">
        <v>49</v>
      </c>
    </row>
    <row r="78" spans="1:37" ht="31.5" customHeight="1">
      <c r="A78" s="170" t="s">
        <v>595</v>
      </c>
      <c r="B78" s="184" t="s">
        <v>1581</v>
      </c>
      <c r="C78" s="124" t="s">
        <v>49</v>
      </c>
      <c r="D78" s="124">
        <v>4</v>
      </c>
      <c r="E78" s="124" t="s">
        <v>63</v>
      </c>
      <c r="F78" s="161" t="s">
        <v>1582</v>
      </c>
      <c r="G78" s="152" t="s">
        <v>1583</v>
      </c>
      <c r="H78" s="153">
        <v>43895</v>
      </c>
      <c r="I78" s="152" t="s">
        <v>88</v>
      </c>
      <c r="J78" s="194" t="s">
        <v>1487</v>
      </c>
      <c r="K78" s="152" t="s">
        <v>42</v>
      </c>
      <c r="L78" s="152" t="s">
        <v>42</v>
      </c>
      <c r="M78" s="152" t="s">
        <v>1584</v>
      </c>
      <c r="N78" s="175" t="s">
        <v>1585</v>
      </c>
      <c r="O78" s="161" t="s">
        <v>75</v>
      </c>
      <c r="P78" s="152" t="s">
        <v>1586</v>
      </c>
      <c r="Q78" s="189">
        <v>537</v>
      </c>
      <c r="R78" s="157"/>
      <c r="S78" s="186">
        <v>0</v>
      </c>
      <c r="T78" s="132"/>
      <c r="U78" s="37"/>
      <c r="V78" s="37"/>
      <c r="W78" s="37"/>
      <c r="X78" s="92" t="s">
        <v>1433</v>
      </c>
      <c r="Y78" s="37">
        <v>11</v>
      </c>
      <c r="Z78" s="30" t="s">
        <v>595</v>
      </c>
      <c r="AA78" s="37" t="s">
        <v>1398</v>
      </c>
      <c r="AB78" s="37" t="s">
        <v>1398</v>
      </c>
      <c r="AC78" s="54"/>
      <c r="AD78" s="55"/>
      <c r="AE78" s="125">
        <v>77</v>
      </c>
      <c r="AF78" s="53">
        <v>0</v>
      </c>
      <c r="AG78" s="53">
        <v>0</v>
      </c>
      <c r="AH78" s="51">
        <v>0</v>
      </c>
      <c r="AI78" s="52">
        <v>0</v>
      </c>
      <c r="AJ78" s="30" t="s">
        <v>107</v>
      </c>
      <c r="AK78" s="30">
        <v>2021</v>
      </c>
    </row>
    <row r="79" spans="1:37" ht="29.25" customHeight="1">
      <c r="A79" s="170" t="s">
        <v>595</v>
      </c>
      <c r="B79" s="170" t="s">
        <v>1587</v>
      </c>
      <c r="C79" s="169" t="s">
        <v>1569</v>
      </c>
      <c r="D79" s="124">
        <v>1</v>
      </c>
      <c r="E79" s="124" t="s">
        <v>63</v>
      </c>
      <c r="F79" s="161" t="s">
        <v>1588</v>
      </c>
      <c r="G79" s="152" t="s">
        <v>49</v>
      </c>
      <c r="H79" s="153">
        <v>44109</v>
      </c>
      <c r="I79" s="152" t="s">
        <v>88</v>
      </c>
      <c r="J79" s="153">
        <v>44237</v>
      </c>
      <c r="K79" s="152" t="s">
        <v>42</v>
      </c>
      <c r="L79" s="152" t="s">
        <v>42</v>
      </c>
      <c r="M79" s="152" t="s">
        <v>1589</v>
      </c>
      <c r="N79" s="175" t="s">
        <v>1585</v>
      </c>
      <c r="O79" s="161" t="s">
        <v>75</v>
      </c>
      <c r="P79" s="152"/>
      <c r="Q79" s="156">
        <v>117</v>
      </c>
      <c r="R79" s="157"/>
      <c r="S79" s="158">
        <v>0</v>
      </c>
      <c r="T79" s="132"/>
      <c r="U79" s="37"/>
      <c r="V79" s="37"/>
      <c r="W79" s="37"/>
      <c r="X79" s="37" t="s">
        <v>1428</v>
      </c>
      <c r="Y79" s="37">
        <v>11</v>
      </c>
      <c r="Z79" s="30" t="s">
        <v>595</v>
      </c>
      <c r="AA79" s="38" t="s">
        <v>1398</v>
      </c>
      <c r="AB79" s="38" t="s">
        <v>1398</v>
      </c>
      <c r="AC79" s="54"/>
      <c r="AD79" s="55"/>
      <c r="AE79" s="125">
        <v>78</v>
      </c>
      <c r="AF79" s="53">
        <v>0</v>
      </c>
      <c r="AG79" s="53">
        <v>0</v>
      </c>
      <c r="AH79" s="51">
        <v>0</v>
      </c>
      <c r="AI79" s="52">
        <v>0</v>
      </c>
      <c r="AJ79" s="30" t="s">
        <v>107</v>
      </c>
      <c r="AK79" s="30" t="s">
        <v>49</v>
      </c>
    </row>
    <row r="80" spans="1:37" ht="27.75" customHeight="1">
      <c r="A80" s="170" t="s">
        <v>595</v>
      </c>
      <c r="B80" s="170" t="s">
        <v>1590</v>
      </c>
      <c r="C80" s="124" t="s">
        <v>1438</v>
      </c>
      <c r="D80" s="124">
        <v>5</v>
      </c>
      <c r="E80" s="124" t="s">
        <v>63</v>
      </c>
      <c r="F80" s="161" t="s">
        <v>668</v>
      </c>
      <c r="G80" s="152" t="s">
        <v>669</v>
      </c>
      <c r="H80" s="153">
        <v>44028</v>
      </c>
      <c r="I80" s="152" t="s">
        <v>101</v>
      </c>
      <c r="J80" s="153">
        <v>44396</v>
      </c>
      <c r="K80" s="152" t="s">
        <v>43</v>
      </c>
      <c r="L80" s="152" t="s">
        <v>67</v>
      </c>
      <c r="M80" s="152" t="s">
        <v>1591</v>
      </c>
      <c r="N80" s="175" t="s">
        <v>611</v>
      </c>
      <c r="O80" s="161" t="s">
        <v>75</v>
      </c>
      <c r="P80" s="161" t="s">
        <v>1592</v>
      </c>
      <c r="Q80" s="156">
        <v>355</v>
      </c>
      <c r="R80" s="157"/>
      <c r="S80" s="158">
        <v>2</v>
      </c>
      <c r="T80" s="132"/>
      <c r="U80" s="37"/>
      <c r="V80" s="37"/>
      <c r="W80" s="37"/>
      <c r="X80" s="37" t="s">
        <v>1428</v>
      </c>
      <c r="Y80" s="37">
        <v>11</v>
      </c>
      <c r="Z80" s="30" t="s">
        <v>595</v>
      </c>
      <c r="AA80" s="37">
        <v>1</v>
      </c>
      <c r="AB80" s="37" t="s">
        <v>730</v>
      </c>
      <c r="AC80" s="54">
        <v>21</v>
      </c>
      <c r="AD80" s="55">
        <v>3</v>
      </c>
      <c r="AE80" s="125">
        <v>79</v>
      </c>
      <c r="AF80" s="53">
        <v>25</v>
      </c>
      <c r="AG80" s="53">
        <v>5</v>
      </c>
      <c r="AH80" s="51">
        <v>4</v>
      </c>
      <c r="AI80" s="52">
        <v>2</v>
      </c>
      <c r="AJ80" s="30" t="s">
        <v>107</v>
      </c>
      <c r="AK80" s="30" t="s">
        <v>49</v>
      </c>
    </row>
    <row r="81" spans="1:37" ht="27.75" customHeight="1">
      <c r="A81" s="170" t="s">
        <v>672</v>
      </c>
      <c r="B81" s="170" t="s">
        <v>706</v>
      </c>
      <c r="C81" s="124" t="s">
        <v>1593</v>
      </c>
      <c r="D81" s="124">
        <v>4</v>
      </c>
      <c r="E81" s="124" t="s">
        <v>63</v>
      </c>
      <c r="F81" s="161" t="s">
        <v>709</v>
      </c>
      <c r="G81" s="152" t="s">
        <v>710</v>
      </c>
      <c r="H81" s="153">
        <v>43424</v>
      </c>
      <c r="I81" s="152" t="s">
        <v>101</v>
      </c>
      <c r="J81" s="195">
        <v>44432</v>
      </c>
      <c r="K81" s="152" t="s">
        <v>43</v>
      </c>
      <c r="L81" s="152" t="s">
        <v>42</v>
      </c>
      <c r="M81" s="152" t="s">
        <v>1594</v>
      </c>
      <c r="N81" s="175" t="s">
        <v>1595</v>
      </c>
      <c r="O81" s="161" t="s">
        <v>91</v>
      </c>
      <c r="P81" s="152"/>
      <c r="Q81" s="156">
        <v>3286</v>
      </c>
      <c r="R81" s="177">
        <v>6</v>
      </c>
      <c r="S81" s="158">
        <v>5</v>
      </c>
      <c r="T81" s="132"/>
      <c r="U81" s="37"/>
      <c r="V81" s="37"/>
      <c r="W81" s="37"/>
      <c r="X81" s="32" t="s">
        <v>93</v>
      </c>
      <c r="Y81" s="37">
        <v>8</v>
      </c>
      <c r="Z81" s="30" t="s">
        <v>1394</v>
      </c>
      <c r="AA81" s="38">
        <v>4</v>
      </c>
      <c r="AB81" s="38" t="s">
        <v>43</v>
      </c>
      <c r="AC81" s="54">
        <v>274</v>
      </c>
      <c r="AD81" s="55">
        <v>86</v>
      </c>
      <c r="AE81" s="125">
        <v>80</v>
      </c>
      <c r="AF81" s="53">
        <v>283</v>
      </c>
      <c r="AG81" s="53">
        <v>91</v>
      </c>
      <c r="AH81" s="51">
        <v>9</v>
      </c>
      <c r="AI81" s="52">
        <v>5</v>
      </c>
      <c r="AJ81" s="30" t="s">
        <v>107</v>
      </c>
      <c r="AK81" s="30">
        <v>2021</v>
      </c>
    </row>
    <row r="82" spans="1:37" ht="27.75" customHeight="1">
      <c r="A82" s="170" t="s">
        <v>672</v>
      </c>
      <c r="B82" s="170" t="s">
        <v>1596</v>
      </c>
      <c r="C82" s="124" t="s">
        <v>1499</v>
      </c>
      <c r="D82" s="124">
        <v>5</v>
      </c>
      <c r="E82" s="124" t="s">
        <v>63</v>
      </c>
      <c r="F82" s="161" t="s">
        <v>1597</v>
      </c>
      <c r="G82" s="152" t="s">
        <v>1598</v>
      </c>
      <c r="H82" s="153">
        <v>43424</v>
      </c>
      <c r="I82" s="152" t="s">
        <v>101</v>
      </c>
      <c r="J82" s="196">
        <v>44365</v>
      </c>
      <c r="K82" s="152" t="s">
        <v>43</v>
      </c>
      <c r="L82" s="152" t="s">
        <v>42</v>
      </c>
      <c r="M82" s="152" t="s">
        <v>686</v>
      </c>
      <c r="N82" s="175" t="s">
        <v>687</v>
      </c>
      <c r="O82" s="161" t="s">
        <v>91</v>
      </c>
      <c r="P82" s="152"/>
      <c r="Q82" s="156">
        <v>2213</v>
      </c>
      <c r="R82" s="157"/>
      <c r="S82" s="158">
        <v>0</v>
      </c>
      <c r="T82" s="132"/>
      <c r="U82" s="37"/>
      <c r="V82" s="37"/>
      <c r="W82" s="37"/>
      <c r="X82" s="32" t="s">
        <v>93</v>
      </c>
      <c r="Y82" s="37">
        <v>8</v>
      </c>
      <c r="Z82" s="30" t="s">
        <v>1394</v>
      </c>
      <c r="AA82" s="38">
        <v>1</v>
      </c>
      <c r="AB82" s="38" t="s">
        <v>102</v>
      </c>
      <c r="AC82" s="54">
        <v>88</v>
      </c>
      <c r="AD82" s="55">
        <v>22</v>
      </c>
      <c r="AE82" s="125">
        <v>81</v>
      </c>
      <c r="AF82" s="53">
        <v>113</v>
      </c>
      <c r="AG82" s="53">
        <v>39</v>
      </c>
      <c r="AH82" s="51">
        <v>25</v>
      </c>
      <c r="AI82" s="52">
        <v>17</v>
      </c>
      <c r="AJ82" s="30" t="s">
        <v>107</v>
      </c>
      <c r="AK82" s="30">
        <v>2021</v>
      </c>
    </row>
    <row r="83" spans="1:37" ht="27.75" customHeight="1">
      <c r="A83" s="170" t="s">
        <v>672</v>
      </c>
      <c r="B83" s="170" t="s">
        <v>714</v>
      </c>
      <c r="C83" s="124" t="s">
        <v>1499</v>
      </c>
      <c r="D83" s="124">
        <v>3</v>
      </c>
      <c r="E83" s="124" t="s">
        <v>63</v>
      </c>
      <c r="F83" s="161" t="s">
        <v>717</v>
      </c>
      <c r="G83" s="152" t="s">
        <v>718</v>
      </c>
      <c r="H83" s="153">
        <v>43662</v>
      </c>
      <c r="I83" s="152" t="s">
        <v>101</v>
      </c>
      <c r="J83" s="196">
        <v>44578</v>
      </c>
      <c r="K83" s="152" t="s">
        <v>43</v>
      </c>
      <c r="L83" s="152" t="s">
        <v>42</v>
      </c>
      <c r="M83" s="152" t="s">
        <v>686</v>
      </c>
      <c r="N83" s="175" t="s">
        <v>687</v>
      </c>
      <c r="O83" s="161" t="s">
        <v>91</v>
      </c>
      <c r="P83" s="152"/>
      <c r="Q83" s="156">
        <v>1396</v>
      </c>
      <c r="R83" s="157"/>
      <c r="S83" s="158">
        <v>0</v>
      </c>
      <c r="T83" s="132"/>
      <c r="U83" s="37"/>
      <c r="V83" s="37"/>
      <c r="W83" s="37"/>
      <c r="X83" s="32" t="s">
        <v>93</v>
      </c>
      <c r="Y83" s="37">
        <v>8</v>
      </c>
      <c r="Z83" s="30" t="s">
        <v>1394</v>
      </c>
      <c r="AA83" s="37">
        <v>3</v>
      </c>
      <c r="AB83" s="37" t="s">
        <v>43</v>
      </c>
      <c r="AC83" s="54">
        <v>334</v>
      </c>
      <c r="AD83" s="55">
        <v>76</v>
      </c>
      <c r="AE83" s="125">
        <v>82</v>
      </c>
      <c r="AF83" s="53">
        <v>362</v>
      </c>
      <c r="AG83" s="53">
        <v>81</v>
      </c>
      <c r="AH83" s="51">
        <v>28</v>
      </c>
      <c r="AI83" s="52">
        <v>5</v>
      </c>
      <c r="AJ83" s="30" t="s">
        <v>107</v>
      </c>
      <c r="AK83" s="30">
        <v>2021</v>
      </c>
    </row>
    <row r="84" spans="1:37" ht="27.75" customHeight="1">
      <c r="A84" s="170" t="s">
        <v>672</v>
      </c>
      <c r="B84" s="170" t="s">
        <v>1599</v>
      </c>
      <c r="C84" s="124" t="s">
        <v>1499</v>
      </c>
      <c r="D84" s="124">
        <v>2</v>
      </c>
      <c r="E84" s="124" t="s">
        <v>63</v>
      </c>
      <c r="F84" s="161" t="s">
        <v>722</v>
      </c>
      <c r="G84" s="152" t="s">
        <v>723</v>
      </c>
      <c r="H84" s="153">
        <v>44232</v>
      </c>
      <c r="I84" s="152" t="s">
        <v>101</v>
      </c>
      <c r="J84" s="196">
        <v>44491</v>
      </c>
      <c r="K84" s="152" t="s">
        <v>43</v>
      </c>
      <c r="L84" s="152" t="s">
        <v>42</v>
      </c>
      <c r="M84" s="152" t="s">
        <v>686</v>
      </c>
      <c r="N84" s="175" t="s">
        <v>687</v>
      </c>
      <c r="O84" s="161" t="s">
        <v>91</v>
      </c>
      <c r="P84" s="152"/>
      <c r="Q84" s="191">
        <v>626</v>
      </c>
      <c r="R84" s="197"/>
      <c r="S84" s="198">
        <v>0</v>
      </c>
      <c r="T84" s="126"/>
      <c r="U84" s="37"/>
      <c r="V84" s="37"/>
      <c r="W84" s="37"/>
      <c r="X84" s="32" t="s">
        <v>93</v>
      </c>
      <c r="Y84" s="37">
        <v>8</v>
      </c>
      <c r="Z84" s="30" t="s">
        <v>1394</v>
      </c>
      <c r="AA84" s="38">
        <v>1</v>
      </c>
      <c r="AB84" s="38" t="s">
        <v>43</v>
      </c>
      <c r="AC84" s="54">
        <v>38</v>
      </c>
      <c r="AD84" s="55">
        <v>14</v>
      </c>
      <c r="AE84" s="125">
        <v>83</v>
      </c>
      <c r="AF84" s="53">
        <v>43</v>
      </c>
      <c r="AG84" s="53">
        <v>16</v>
      </c>
      <c r="AH84" s="51">
        <v>5</v>
      </c>
      <c r="AI84" s="52">
        <v>2</v>
      </c>
      <c r="AJ84" s="30" t="s">
        <v>107</v>
      </c>
      <c r="AK84" s="30">
        <v>2021</v>
      </c>
    </row>
    <row r="85" spans="1:37" ht="27.75" customHeight="1">
      <c r="A85" s="173" t="s">
        <v>672</v>
      </c>
      <c r="B85" s="170" t="s">
        <v>1238</v>
      </c>
      <c r="C85" s="124" t="s">
        <v>1499</v>
      </c>
      <c r="D85" s="124">
        <v>5</v>
      </c>
      <c r="E85" s="124" t="s">
        <v>63</v>
      </c>
      <c r="F85" s="161" t="s">
        <v>1600</v>
      </c>
      <c r="G85" s="152" t="s">
        <v>1601</v>
      </c>
      <c r="H85" s="153">
        <v>44354</v>
      </c>
      <c r="I85" s="152" t="s">
        <v>101</v>
      </c>
      <c r="J85" s="196">
        <v>44491</v>
      </c>
      <c r="K85" s="152" t="s">
        <v>730</v>
      </c>
      <c r="L85" s="152" t="s">
        <v>67</v>
      </c>
      <c r="M85" s="152" t="s">
        <v>686</v>
      </c>
      <c r="N85" s="175" t="s">
        <v>687</v>
      </c>
      <c r="O85" s="161" t="s">
        <v>91</v>
      </c>
      <c r="P85" s="161" t="s">
        <v>1602</v>
      </c>
      <c r="Q85" s="156">
        <v>341</v>
      </c>
      <c r="R85" s="157"/>
      <c r="S85" s="158">
        <v>1</v>
      </c>
      <c r="T85" s="132"/>
      <c r="U85" s="37"/>
      <c r="V85" s="37"/>
      <c r="W85" s="37"/>
      <c r="X85" s="32" t="s">
        <v>93</v>
      </c>
      <c r="Y85" s="37">
        <v>8</v>
      </c>
      <c r="Z85" s="37" t="s">
        <v>1394</v>
      </c>
      <c r="AA85" s="37">
        <v>1</v>
      </c>
      <c r="AB85" s="37" t="s">
        <v>43</v>
      </c>
      <c r="AC85" s="54">
        <v>121</v>
      </c>
      <c r="AD85" s="55">
        <v>16</v>
      </c>
      <c r="AE85" s="125">
        <v>84</v>
      </c>
      <c r="AF85" s="53">
        <v>129</v>
      </c>
      <c r="AG85" s="53">
        <v>21</v>
      </c>
      <c r="AH85" s="51">
        <v>8</v>
      </c>
      <c r="AI85" s="52">
        <v>5</v>
      </c>
      <c r="AJ85" s="30" t="s">
        <v>107</v>
      </c>
      <c r="AK85" s="30">
        <v>2021</v>
      </c>
    </row>
    <row r="86" spans="1:37" ht="27.75" customHeight="1">
      <c r="A86" s="170" t="s">
        <v>672</v>
      </c>
      <c r="B86" s="170" t="s">
        <v>1603</v>
      </c>
      <c r="C86" s="124" t="s">
        <v>1499</v>
      </c>
      <c r="D86" s="124">
        <v>1</v>
      </c>
      <c r="E86" s="124" t="s">
        <v>63</v>
      </c>
      <c r="F86" s="161" t="s">
        <v>1604</v>
      </c>
      <c r="G86" s="152" t="s">
        <v>1605</v>
      </c>
      <c r="H86" s="153">
        <v>43424</v>
      </c>
      <c r="I86" s="152" t="s">
        <v>101</v>
      </c>
      <c r="J86" s="196">
        <v>44250</v>
      </c>
      <c r="K86" s="152" t="s">
        <v>43</v>
      </c>
      <c r="L86" s="152" t="s">
        <v>42</v>
      </c>
      <c r="M86" s="152" t="s">
        <v>686</v>
      </c>
      <c r="N86" s="175" t="s">
        <v>687</v>
      </c>
      <c r="O86" s="161" t="s">
        <v>91</v>
      </c>
      <c r="P86" s="152"/>
      <c r="Q86" s="156">
        <v>538</v>
      </c>
      <c r="R86" s="157"/>
      <c r="S86" s="158">
        <v>0</v>
      </c>
      <c r="T86" s="132"/>
      <c r="U86" s="37"/>
      <c r="V86" s="37"/>
      <c r="W86" s="37"/>
      <c r="X86" s="37" t="s">
        <v>93</v>
      </c>
      <c r="Y86" s="37">
        <v>8</v>
      </c>
      <c r="Z86" s="37" t="s">
        <v>1606</v>
      </c>
      <c r="AA86" s="38">
        <v>1</v>
      </c>
      <c r="AB86" s="38" t="s">
        <v>102</v>
      </c>
      <c r="AC86" s="54">
        <v>26</v>
      </c>
      <c r="AD86" s="55">
        <v>11</v>
      </c>
      <c r="AE86" s="125">
        <v>85</v>
      </c>
      <c r="AF86" s="53">
        <v>28</v>
      </c>
      <c r="AG86" s="53">
        <v>11</v>
      </c>
      <c r="AH86" s="51">
        <v>2</v>
      </c>
      <c r="AI86" s="52">
        <v>0</v>
      </c>
      <c r="AJ86" s="30" t="s">
        <v>107</v>
      </c>
      <c r="AK86" s="30">
        <v>2021</v>
      </c>
    </row>
    <row r="87" spans="1:37" ht="27.75" customHeight="1">
      <c r="A87" s="170" t="s">
        <v>672</v>
      </c>
      <c r="B87" s="170" t="s">
        <v>1607</v>
      </c>
      <c r="C87" s="124" t="s">
        <v>1499</v>
      </c>
      <c r="D87" s="124">
        <v>4</v>
      </c>
      <c r="E87" s="124" t="s">
        <v>63</v>
      </c>
      <c r="F87" s="161" t="s">
        <v>1608</v>
      </c>
      <c r="G87" s="152" t="s">
        <v>1609</v>
      </c>
      <c r="H87" s="153">
        <v>43424</v>
      </c>
      <c r="I87" s="152" t="s">
        <v>101</v>
      </c>
      <c r="J87" s="196">
        <v>44494</v>
      </c>
      <c r="K87" s="152" t="s">
        <v>43</v>
      </c>
      <c r="L87" s="152" t="s">
        <v>42</v>
      </c>
      <c r="M87" s="152" t="s">
        <v>686</v>
      </c>
      <c r="N87" s="175" t="s">
        <v>687</v>
      </c>
      <c r="O87" s="161" t="s">
        <v>91</v>
      </c>
      <c r="P87" s="152"/>
      <c r="Q87" s="156">
        <v>1136</v>
      </c>
      <c r="R87" s="157"/>
      <c r="S87" s="158">
        <v>0</v>
      </c>
      <c r="T87" s="132"/>
      <c r="U87" s="37"/>
      <c r="V87" s="37"/>
      <c r="W87" s="37"/>
      <c r="X87" s="37" t="s">
        <v>93</v>
      </c>
      <c r="Y87" s="37">
        <v>8</v>
      </c>
      <c r="Z87" s="30" t="s">
        <v>1394</v>
      </c>
      <c r="AA87" s="37">
        <v>1</v>
      </c>
      <c r="AB87" s="37" t="s">
        <v>43</v>
      </c>
      <c r="AC87" s="54">
        <v>35</v>
      </c>
      <c r="AD87" s="55">
        <v>12</v>
      </c>
      <c r="AE87" s="125">
        <v>86</v>
      </c>
      <c r="AF87" s="53">
        <v>46</v>
      </c>
      <c r="AG87" s="53">
        <v>15</v>
      </c>
      <c r="AH87" s="51">
        <v>11</v>
      </c>
      <c r="AI87" s="52">
        <v>3</v>
      </c>
      <c r="AJ87" s="30" t="s">
        <v>107</v>
      </c>
      <c r="AK87" s="30" t="s">
        <v>49</v>
      </c>
    </row>
    <row r="88" spans="1:37" ht="42" customHeight="1">
      <c r="A88" s="170" t="s">
        <v>672</v>
      </c>
      <c r="B88" s="170" t="s">
        <v>747</v>
      </c>
      <c r="C88" s="124" t="s">
        <v>749</v>
      </c>
      <c r="D88" s="124">
        <v>1</v>
      </c>
      <c r="E88" s="124" t="s">
        <v>63</v>
      </c>
      <c r="F88" s="152" t="s">
        <v>49</v>
      </c>
      <c r="G88" s="152" t="s">
        <v>49</v>
      </c>
      <c r="H88" s="153">
        <v>43698</v>
      </c>
      <c r="I88" s="152" t="s">
        <v>196</v>
      </c>
      <c r="J88" s="165" t="s">
        <v>751</v>
      </c>
      <c r="K88" s="152" t="s">
        <v>49</v>
      </c>
      <c r="L88" s="152" t="s">
        <v>43</v>
      </c>
      <c r="M88" s="152" t="s">
        <v>686</v>
      </c>
      <c r="N88" s="175" t="s">
        <v>687</v>
      </c>
      <c r="O88" s="161" t="s">
        <v>91</v>
      </c>
      <c r="P88" s="152"/>
      <c r="Q88" s="156">
        <v>556</v>
      </c>
      <c r="R88" s="157"/>
      <c r="S88" s="158">
        <v>0</v>
      </c>
      <c r="T88" s="132"/>
      <c r="U88" s="37"/>
      <c r="V88" s="37"/>
      <c r="W88" s="37"/>
      <c r="X88" s="37" t="s">
        <v>93</v>
      </c>
      <c r="Y88" s="37">
        <v>8</v>
      </c>
      <c r="Z88" s="30" t="s">
        <v>1394</v>
      </c>
      <c r="AA88" s="37"/>
      <c r="AB88" s="37" t="s">
        <v>143</v>
      </c>
      <c r="AC88" s="54"/>
      <c r="AD88" s="55"/>
      <c r="AE88" s="125">
        <v>87</v>
      </c>
      <c r="AF88" s="53">
        <v>0</v>
      </c>
      <c r="AG88" s="53">
        <v>0</v>
      </c>
      <c r="AH88" s="51">
        <v>0</v>
      </c>
      <c r="AI88" s="52">
        <v>0</v>
      </c>
      <c r="AJ88" s="30" t="s">
        <v>107</v>
      </c>
      <c r="AK88" s="30">
        <v>2021</v>
      </c>
    </row>
    <row r="89" spans="1:37" ht="27.75" customHeight="1">
      <c r="A89" s="203" t="s">
        <v>672</v>
      </c>
      <c r="B89" s="203" t="s">
        <v>1610</v>
      </c>
      <c r="C89" s="124" t="s">
        <v>1499</v>
      </c>
      <c r="D89" s="124">
        <v>1</v>
      </c>
      <c r="E89" s="164" t="s">
        <v>63</v>
      </c>
      <c r="F89" s="179" t="s">
        <v>684</v>
      </c>
      <c r="G89" s="180" t="s">
        <v>685</v>
      </c>
      <c r="H89" s="181">
        <v>43425</v>
      </c>
      <c r="I89" s="180" t="s">
        <v>101</v>
      </c>
      <c r="J89" s="153">
        <v>44250</v>
      </c>
      <c r="K89" s="180" t="s">
        <v>43</v>
      </c>
      <c r="L89" s="180" t="s">
        <v>42</v>
      </c>
      <c r="M89" s="180" t="s">
        <v>686</v>
      </c>
      <c r="N89" s="175" t="s">
        <v>687</v>
      </c>
      <c r="O89" s="179" t="s">
        <v>91</v>
      </c>
      <c r="P89" s="152"/>
      <c r="Q89" s="154">
        <v>731</v>
      </c>
      <c r="R89" s="154">
        <v>0</v>
      </c>
      <c r="S89" s="154">
        <v>0</v>
      </c>
      <c r="T89" s="136" t="s">
        <v>1398</v>
      </c>
      <c r="U89" s="70" t="s">
        <v>1398</v>
      </c>
      <c r="V89" s="70" t="s">
        <v>1398</v>
      </c>
      <c r="W89" s="37"/>
      <c r="X89" s="37" t="s">
        <v>93</v>
      </c>
      <c r="Y89" s="70">
        <v>8</v>
      </c>
      <c r="Z89" s="70" t="s">
        <v>1394</v>
      </c>
      <c r="AA89" s="70">
        <v>1</v>
      </c>
      <c r="AB89" s="70" t="s">
        <v>43</v>
      </c>
      <c r="AC89" s="54">
        <v>90</v>
      </c>
      <c r="AD89" s="55">
        <v>14</v>
      </c>
      <c r="AE89" s="125">
        <v>88</v>
      </c>
      <c r="AF89" s="53">
        <v>96</v>
      </c>
      <c r="AG89" s="53">
        <v>17</v>
      </c>
      <c r="AH89" s="51">
        <v>6</v>
      </c>
      <c r="AI89" s="52">
        <v>3</v>
      </c>
      <c r="AJ89" s="30" t="s">
        <v>107</v>
      </c>
      <c r="AK89" s="30">
        <v>2021</v>
      </c>
    </row>
    <row r="90" spans="1:37" ht="27.75" customHeight="1">
      <c r="A90" s="203" t="s">
        <v>672</v>
      </c>
      <c r="B90" s="203" t="s">
        <v>1611</v>
      </c>
      <c r="C90" s="124" t="s">
        <v>1476</v>
      </c>
      <c r="D90" s="164">
        <v>2</v>
      </c>
      <c r="E90" s="164" t="s">
        <v>63</v>
      </c>
      <c r="F90" s="179" t="s">
        <v>684</v>
      </c>
      <c r="G90" s="180" t="s">
        <v>1612</v>
      </c>
      <c r="H90" s="181">
        <v>43669</v>
      </c>
      <c r="I90" s="180" t="s">
        <v>101</v>
      </c>
      <c r="J90" s="195">
        <v>44344</v>
      </c>
      <c r="K90" s="180" t="s">
        <v>43</v>
      </c>
      <c r="L90" s="180" t="s">
        <v>42</v>
      </c>
      <c r="M90" s="180" t="s">
        <v>686</v>
      </c>
      <c r="N90" s="175" t="s">
        <v>687</v>
      </c>
      <c r="O90" s="179" t="s">
        <v>91</v>
      </c>
      <c r="P90" s="152"/>
      <c r="Q90" s="180">
        <v>379</v>
      </c>
      <c r="R90" s="180">
        <v>0</v>
      </c>
      <c r="S90" s="180">
        <v>0</v>
      </c>
      <c r="T90" s="133" t="s">
        <v>1398</v>
      </c>
      <c r="U90" s="49" t="s">
        <v>1398</v>
      </c>
      <c r="V90" s="49" t="s">
        <v>1398</v>
      </c>
      <c r="W90" s="37"/>
      <c r="X90" s="37" t="s">
        <v>93</v>
      </c>
      <c r="Y90" s="49">
        <v>8</v>
      </c>
      <c r="Z90" s="49" t="s">
        <v>1394</v>
      </c>
      <c r="AA90" s="49">
        <v>1</v>
      </c>
      <c r="AB90" s="49" t="s">
        <v>43</v>
      </c>
      <c r="AC90" s="56">
        <v>31</v>
      </c>
      <c r="AD90" s="55">
        <v>7</v>
      </c>
      <c r="AE90" s="125">
        <v>89</v>
      </c>
      <c r="AF90" s="53">
        <v>40</v>
      </c>
      <c r="AG90" s="53">
        <v>13</v>
      </c>
      <c r="AH90" s="51">
        <v>9</v>
      </c>
      <c r="AI90" s="52">
        <v>6</v>
      </c>
      <c r="AJ90" s="30" t="s">
        <v>107</v>
      </c>
      <c r="AK90" s="30">
        <v>2021</v>
      </c>
    </row>
    <row r="91" spans="1:37" ht="27.75" customHeight="1">
      <c r="A91" s="203" t="s">
        <v>672</v>
      </c>
      <c r="B91" s="203" t="s">
        <v>758</v>
      </c>
      <c r="C91" s="124" t="s">
        <v>1499</v>
      </c>
      <c r="D91" s="124">
        <v>5</v>
      </c>
      <c r="E91" s="164" t="s">
        <v>63</v>
      </c>
      <c r="F91" s="179" t="s">
        <v>1613</v>
      </c>
      <c r="G91" s="180" t="s">
        <v>762</v>
      </c>
      <c r="H91" s="181">
        <v>43662</v>
      </c>
      <c r="I91" s="180" t="s">
        <v>101</v>
      </c>
      <c r="J91" s="176">
        <v>44574</v>
      </c>
      <c r="K91" s="180" t="s">
        <v>42</v>
      </c>
      <c r="L91" s="180" t="s">
        <v>42</v>
      </c>
      <c r="M91" s="180" t="s">
        <v>686</v>
      </c>
      <c r="N91" s="175" t="s">
        <v>687</v>
      </c>
      <c r="O91" s="179" t="s">
        <v>91</v>
      </c>
      <c r="P91" s="152"/>
      <c r="Q91" s="154">
        <v>687</v>
      </c>
      <c r="R91" s="154">
        <v>0</v>
      </c>
      <c r="S91" s="154">
        <v>3</v>
      </c>
      <c r="T91" s="136" t="s">
        <v>1398</v>
      </c>
      <c r="U91" s="70" t="s">
        <v>1398</v>
      </c>
      <c r="V91" s="70" t="s">
        <v>1398</v>
      </c>
      <c r="W91" s="37"/>
      <c r="X91" s="37" t="s">
        <v>93</v>
      </c>
      <c r="Y91" s="70">
        <v>8</v>
      </c>
      <c r="Z91" s="70" t="s">
        <v>1394</v>
      </c>
      <c r="AA91" s="345"/>
      <c r="AB91" s="70" t="s">
        <v>1398</v>
      </c>
      <c r="AC91" s="56"/>
      <c r="AD91" s="55"/>
      <c r="AE91" s="125">
        <v>90</v>
      </c>
      <c r="AF91" s="53">
        <v>23</v>
      </c>
      <c r="AG91" s="53">
        <v>6</v>
      </c>
      <c r="AH91" s="51">
        <v>23</v>
      </c>
      <c r="AI91" s="52">
        <v>6</v>
      </c>
      <c r="AJ91" s="30" t="s">
        <v>107</v>
      </c>
      <c r="AK91" s="30">
        <v>0</v>
      </c>
    </row>
    <row r="92" spans="1:37" ht="27.75" customHeight="1">
      <c r="A92" s="170" t="s">
        <v>672</v>
      </c>
      <c r="B92" s="170" t="s">
        <v>1614</v>
      </c>
      <c r="C92" s="124" t="s">
        <v>1412</v>
      </c>
      <c r="D92" s="124">
        <v>2</v>
      </c>
      <c r="E92" s="124" t="s">
        <v>35</v>
      </c>
      <c r="F92" s="161" t="s">
        <v>701</v>
      </c>
      <c r="G92" s="152" t="s">
        <v>702</v>
      </c>
      <c r="H92" s="153">
        <v>43627</v>
      </c>
      <c r="I92" s="152" t="s">
        <v>88</v>
      </c>
      <c r="J92" s="176">
        <v>44412</v>
      </c>
      <c r="K92" s="152" t="s">
        <v>43</v>
      </c>
      <c r="L92" s="152" t="s">
        <v>42</v>
      </c>
      <c r="M92" s="162" t="s">
        <v>703</v>
      </c>
      <c r="N92" s="175" t="s">
        <v>704</v>
      </c>
      <c r="O92" s="161" t="s">
        <v>91</v>
      </c>
      <c r="P92" s="152"/>
      <c r="Q92" s="156">
        <v>720</v>
      </c>
      <c r="R92" s="157"/>
      <c r="S92" s="158">
        <v>0</v>
      </c>
      <c r="T92" s="132"/>
      <c r="U92" s="37"/>
      <c r="V92" s="37"/>
      <c r="W92" s="37"/>
      <c r="X92" s="37" t="s">
        <v>93</v>
      </c>
      <c r="Y92" s="37">
        <v>8</v>
      </c>
      <c r="Z92" s="30" t="s">
        <v>1394</v>
      </c>
      <c r="AA92" s="37">
        <v>2</v>
      </c>
      <c r="AB92" s="37" t="s">
        <v>43</v>
      </c>
      <c r="AC92" s="54">
        <v>31</v>
      </c>
      <c r="AD92" s="55">
        <v>15</v>
      </c>
      <c r="AE92" s="125">
        <v>91</v>
      </c>
      <c r="AF92" s="53">
        <v>38</v>
      </c>
      <c r="AG92" s="53">
        <v>19</v>
      </c>
      <c r="AH92" s="51">
        <v>7</v>
      </c>
      <c r="AI92" s="52">
        <v>4</v>
      </c>
      <c r="AJ92" s="30" t="s">
        <v>107</v>
      </c>
      <c r="AK92" s="30" t="s">
        <v>49</v>
      </c>
    </row>
    <row r="93" spans="1:37" ht="27.75" customHeight="1">
      <c r="A93" s="170" t="s">
        <v>672</v>
      </c>
      <c r="B93" s="170" t="s">
        <v>1615</v>
      </c>
      <c r="C93" s="124" t="s">
        <v>1616</v>
      </c>
      <c r="D93" s="124">
        <v>1</v>
      </c>
      <c r="E93" s="124" t="s">
        <v>63</v>
      </c>
      <c r="F93" s="161" t="s">
        <v>802</v>
      </c>
      <c r="G93" s="152" t="s">
        <v>999</v>
      </c>
      <c r="H93" s="153">
        <v>43424</v>
      </c>
      <c r="I93" s="152" t="s">
        <v>101</v>
      </c>
      <c r="J93" s="187">
        <v>44218</v>
      </c>
      <c r="K93" s="152" t="s">
        <v>43</v>
      </c>
      <c r="L93" s="152" t="s">
        <v>42</v>
      </c>
      <c r="M93" s="165" t="s">
        <v>1617</v>
      </c>
      <c r="N93" s="175" t="s">
        <v>1618</v>
      </c>
      <c r="O93" s="161" t="s">
        <v>91</v>
      </c>
      <c r="P93" s="152" t="s">
        <v>1619</v>
      </c>
      <c r="Q93" s="156">
        <v>11261</v>
      </c>
      <c r="R93" s="157">
        <v>4</v>
      </c>
      <c r="S93" s="158">
        <v>34</v>
      </c>
      <c r="T93" s="132"/>
      <c r="U93" s="37"/>
      <c r="V93" s="37"/>
      <c r="W93" s="37"/>
      <c r="X93" s="37" t="s">
        <v>1408</v>
      </c>
      <c r="Y93" s="37">
        <v>8</v>
      </c>
      <c r="Z93" s="30" t="s">
        <v>1394</v>
      </c>
      <c r="AA93" s="38">
        <v>1</v>
      </c>
      <c r="AB93" s="38" t="s">
        <v>43</v>
      </c>
      <c r="AC93" s="54">
        <v>143</v>
      </c>
      <c r="AD93" s="55">
        <v>51</v>
      </c>
      <c r="AE93" s="125">
        <v>92</v>
      </c>
      <c r="AF93" s="53">
        <v>160</v>
      </c>
      <c r="AG93" s="53">
        <v>57</v>
      </c>
      <c r="AH93" s="51">
        <v>17</v>
      </c>
      <c r="AI93" s="52">
        <v>6</v>
      </c>
      <c r="AJ93" s="30" t="s">
        <v>107</v>
      </c>
      <c r="AK93" s="30">
        <v>2021</v>
      </c>
    </row>
    <row r="94" spans="1:37" ht="27.75" customHeight="1">
      <c r="A94" s="170" t="s">
        <v>672</v>
      </c>
      <c r="B94" s="170" t="s">
        <v>1620</v>
      </c>
      <c r="C94" s="124" t="s">
        <v>1593</v>
      </c>
      <c r="D94" s="124">
        <v>1</v>
      </c>
      <c r="E94" s="124" t="s">
        <v>63</v>
      </c>
      <c r="F94" s="161" t="s">
        <v>1621</v>
      </c>
      <c r="G94" s="152" t="s">
        <v>1622</v>
      </c>
      <c r="H94" s="153">
        <v>43556</v>
      </c>
      <c r="I94" s="152" t="s">
        <v>101</v>
      </c>
      <c r="J94" s="195">
        <v>44452</v>
      </c>
      <c r="K94" s="152" t="s">
        <v>43</v>
      </c>
      <c r="L94" s="152" t="s">
        <v>42</v>
      </c>
      <c r="M94" s="161" t="s">
        <v>744</v>
      </c>
      <c r="N94" s="175" t="s">
        <v>745</v>
      </c>
      <c r="O94" s="161" t="s">
        <v>91</v>
      </c>
      <c r="P94" s="152"/>
      <c r="Q94" s="156">
        <v>19359</v>
      </c>
      <c r="R94" s="177">
        <v>1</v>
      </c>
      <c r="S94" s="158">
        <v>3</v>
      </c>
      <c r="T94" s="132"/>
      <c r="U94" s="37"/>
      <c r="V94" s="37"/>
      <c r="W94" s="37"/>
      <c r="X94" s="37" t="s">
        <v>93</v>
      </c>
      <c r="Y94" s="37">
        <v>8</v>
      </c>
      <c r="Z94" s="30" t="s">
        <v>1394</v>
      </c>
      <c r="AA94" s="37">
        <v>1</v>
      </c>
      <c r="AB94" s="37" t="s">
        <v>43</v>
      </c>
      <c r="AC94" s="54">
        <v>428</v>
      </c>
      <c r="AD94" s="55">
        <v>86</v>
      </c>
      <c r="AE94" s="125">
        <v>93</v>
      </c>
      <c r="AF94" s="53">
        <v>471</v>
      </c>
      <c r="AG94" s="53">
        <v>96</v>
      </c>
      <c r="AH94" s="51">
        <v>43</v>
      </c>
      <c r="AI94" s="52">
        <v>10</v>
      </c>
      <c r="AJ94" s="30" t="s">
        <v>107</v>
      </c>
      <c r="AK94" s="30">
        <v>2021</v>
      </c>
    </row>
    <row r="95" spans="1:37" ht="27.75" customHeight="1">
      <c r="A95" s="170" t="s">
        <v>672</v>
      </c>
      <c r="B95" s="170" t="s">
        <v>1623</v>
      </c>
      <c r="C95" s="124" t="s">
        <v>1593</v>
      </c>
      <c r="D95" s="124">
        <v>1</v>
      </c>
      <c r="E95" s="124" t="s">
        <v>63</v>
      </c>
      <c r="F95" s="161" t="s">
        <v>742</v>
      </c>
      <c r="G95" s="152" t="s">
        <v>743</v>
      </c>
      <c r="H95" s="153">
        <v>43557</v>
      </c>
      <c r="I95" s="152" t="s">
        <v>101</v>
      </c>
      <c r="J95" s="195">
        <v>44452</v>
      </c>
      <c r="K95" s="152" t="s">
        <v>43</v>
      </c>
      <c r="L95" s="152" t="s">
        <v>42</v>
      </c>
      <c r="M95" s="161" t="s">
        <v>744</v>
      </c>
      <c r="N95" s="175" t="s">
        <v>745</v>
      </c>
      <c r="O95" s="161" t="s">
        <v>91</v>
      </c>
      <c r="P95" s="152"/>
      <c r="Q95" s="156">
        <v>4160</v>
      </c>
      <c r="R95" s="177"/>
      <c r="S95" s="158">
        <v>1</v>
      </c>
      <c r="T95" s="132"/>
      <c r="U95" s="37"/>
      <c r="V95" s="37"/>
      <c r="W95" s="37"/>
      <c r="X95" s="37" t="s">
        <v>93</v>
      </c>
      <c r="Y95" s="37">
        <v>8</v>
      </c>
      <c r="Z95" s="30" t="s">
        <v>1394</v>
      </c>
      <c r="AA95" s="38">
        <v>1</v>
      </c>
      <c r="AB95" s="38" t="s">
        <v>43</v>
      </c>
      <c r="AC95" s="54">
        <v>176</v>
      </c>
      <c r="AD95" s="55">
        <v>37</v>
      </c>
      <c r="AE95" s="125">
        <v>94</v>
      </c>
      <c r="AF95" s="53">
        <v>183</v>
      </c>
      <c r="AG95" s="53">
        <v>40</v>
      </c>
      <c r="AH95" s="51">
        <v>7</v>
      </c>
      <c r="AI95" s="52">
        <v>3</v>
      </c>
      <c r="AJ95" s="30" t="s">
        <v>107</v>
      </c>
      <c r="AK95" s="30">
        <v>2021</v>
      </c>
    </row>
    <row r="96" spans="1:37" ht="27.75" customHeight="1">
      <c r="A96" s="170" t="s">
        <v>672</v>
      </c>
      <c r="B96" s="170" t="s">
        <v>1624</v>
      </c>
      <c r="C96" s="169" t="s">
        <v>1391</v>
      </c>
      <c r="D96" s="124">
        <v>2</v>
      </c>
      <c r="E96" s="124" t="s">
        <v>63</v>
      </c>
      <c r="F96" s="161" t="s">
        <v>1625</v>
      </c>
      <c r="G96" s="152" t="s">
        <v>1626</v>
      </c>
      <c r="H96" s="153">
        <v>43881</v>
      </c>
      <c r="I96" s="152" t="s">
        <v>101</v>
      </c>
      <c r="J96" s="195">
        <v>44273</v>
      </c>
      <c r="K96" s="152" t="s">
        <v>43</v>
      </c>
      <c r="L96" s="152" t="s">
        <v>42</v>
      </c>
      <c r="M96" s="152" t="s">
        <v>1627</v>
      </c>
      <c r="N96" s="175" t="s">
        <v>1628</v>
      </c>
      <c r="O96" s="161" t="s">
        <v>91</v>
      </c>
      <c r="P96" s="152"/>
      <c r="Q96" s="156">
        <v>260</v>
      </c>
      <c r="R96" s="177"/>
      <c r="S96" s="158">
        <v>0</v>
      </c>
      <c r="T96" s="132"/>
      <c r="U96" s="37"/>
      <c r="V96" s="37"/>
      <c r="W96" s="37"/>
      <c r="X96" s="32" t="s">
        <v>93</v>
      </c>
      <c r="Y96" s="37">
        <v>8</v>
      </c>
      <c r="Z96" s="30" t="s">
        <v>1394</v>
      </c>
      <c r="AA96" s="38">
        <v>1</v>
      </c>
      <c r="AB96" s="38" t="s">
        <v>43</v>
      </c>
      <c r="AC96" s="54">
        <v>119</v>
      </c>
      <c r="AD96" s="55">
        <v>4</v>
      </c>
      <c r="AE96" s="125">
        <v>95</v>
      </c>
      <c r="AF96" s="53">
        <v>125</v>
      </c>
      <c r="AG96" s="53">
        <v>5</v>
      </c>
      <c r="AH96" s="51">
        <v>6</v>
      </c>
      <c r="AI96" s="52">
        <v>1</v>
      </c>
      <c r="AJ96" s="30" t="s">
        <v>107</v>
      </c>
      <c r="AK96" s="30">
        <v>2021</v>
      </c>
    </row>
    <row r="97" spans="1:37" ht="27.75" customHeight="1">
      <c r="A97" s="170" t="s">
        <v>672</v>
      </c>
      <c r="B97" s="173" t="s">
        <v>1629</v>
      </c>
      <c r="C97" s="124" t="s">
        <v>49</v>
      </c>
      <c r="D97" s="124">
        <v>1</v>
      </c>
      <c r="E97" s="124" t="s">
        <v>35</v>
      </c>
      <c r="F97" s="124" t="s">
        <v>49</v>
      </c>
      <c r="G97" s="163" t="s">
        <v>1630</v>
      </c>
      <c r="H97" s="153">
        <v>43461</v>
      </c>
      <c r="I97" s="152" t="s">
        <v>101</v>
      </c>
      <c r="J97" s="119" t="s">
        <v>1631</v>
      </c>
      <c r="K97" s="152" t="s">
        <v>49</v>
      </c>
      <c r="L97" s="152" t="s">
        <v>42</v>
      </c>
      <c r="M97" s="162" t="s">
        <v>1632</v>
      </c>
      <c r="N97" s="175" t="s">
        <v>1633</v>
      </c>
      <c r="O97" s="161" t="s">
        <v>91</v>
      </c>
      <c r="P97" s="152" t="s">
        <v>1634</v>
      </c>
      <c r="Q97" s="199"/>
      <c r="R97" s="152"/>
      <c r="S97" s="200">
        <v>0</v>
      </c>
      <c r="T97" s="126"/>
      <c r="U97" s="37"/>
      <c r="V97" s="37"/>
      <c r="X97" s="37" t="s">
        <v>1433</v>
      </c>
      <c r="Y97" s="37">
        <v>8</v>
      </c>
      <c r="Z97" s="30" t="s">
        <v>1394</v>
      </c>
      <c r="AA97" s="38" t="s">
        <v>49</v>
      </c>
      <c r="AB97" s="38" t="s">
        <v>1398</v>
      </c>
      <c r="AC97" s="54"/>
      <c r="AD97" s="55"/>
      <c r="AE97" s="125">
        <v>96</v>
      </c>
      <c r="AF97" s="53">
        <v>0</v>
      </c>
      <c r="AG97" s="53">
        <v>0</v>
      </c>
      <c r="AH97" s="51">
        <v>0</v>
      </c>
      <c r="AI97" s="52">
        <v>0</v>
      </c>
      <c r="AJ97" s="30" t="s">
        <v>107</v>
      </c>
      <c r="AK97" s="30">
        <v>2021</v>
      </c>
    </row>
    <row r="98" spans="1:37" ht="27.75" customHeight="1">
      <c r="A98" s="170" t="s">
        <v>672</v>
      </c>
      <c r="B98" s="170" t="s">
        <v>690</v>
      </c>
      <c r="C98" s="124" t="s">
        <v>1499</v>
      </c>
      <c r="D98" s="124">
        <v>1</v>
      </c>
      <c r="E98" s="124" t="s">
        <v>63</v>
      </c>
      <c r="F98" s="161" t="s">
        <v>1635</v>
      </c>
      <c r="G98" s="152" t="s">
        <v>694</v>
      </c>
      <c r="H98" s="153">
        <v>43745</v>
      </c>
      <c r="I98" s="152" t="s">
        <v>101</v>
      </c>
      <c r="J98" s="153">
        <v>44496</v>
      </c>
      <c r="K98" s="152" t="s">
        <v>43</v>
      </c>
      <c r="L98" s="152" t="s">
        <v>42</v>
      </c>
      <c r="M98" s="165" t="s">
        <v>1636</v>
      </c>
      <c r="N98" s="175" t="s">
        <v>696</v>
      </c>
      <c r="O98" s="161" t="s">
        <v>91</v>
      </c>
      <c r="P98" s="152"/>
      <c r="Q98" s="156">
        <v>2317</v>
      </c>
      <c r="R98" s="177"/>
      <c r="S98" s="158">
        <v>0</v>
      </c>
      <c r="T98" s="132"/>
      <c r="U98" s="37"/>
      <c r="V98" s="125"/>
      <c r="W98" s="37"/>
      <c r="X98" s="37" t="s">
        <v>93</v>
      </c>
      <c r="Y98" s="37">
        <v>8</v>
      </c>
      <c r="Z98" s="30" t="s">
        <v>1394</v>
      </c>
      <c r="AA98" s="126">
        <v>2</v>
      </c>
      <c r="AB98" s="126" t="s">
        <v>43</v>
      </c>
      <c r="AC98" s="54">
        <v>104</v>
      </c>
      <c r="AD98" s="62">
        <v>31</v>
      </c>
      <c r="AE98" s="125">
        <v>97</v>
      </c>
      <c r="AF98" s="53">
        <v>121</v>
      </c>
      <c r="AG98" s="53">
        <v>39</v>
      </c>
      <c r="AH98" s="51">
        <v>17</v>
      </c>
      <c r="AI98" s="52">
        <v>8</v>
      </c>
      <c r="AJ98" s="30" t="s">
        <v>107</v>
      </c>
      <c r="AK98" s="30" t="s">
        <v>49</v>
      </c>
    </row>
    <row r="99" spans="1:37" ht="27.75" customHeight="1">
      <c r="A99" s="170" t="s">
        <v>672</v>
      </c>
      <c r="B99" s="170" t="s">
        <v>1637</v>
      </c>
      <c r="C99" s="124" t="s">
        <v>1530</v>
      </c>
      <c r="D99" s="124">
        <v>2</v>
      </c>
      <c r="E99" s="124" t="s">
        <v>63</v>
      </c>
      <c r="F99" s="161" t="s">
        <v>1638</v>
      </c>
      <c r="G99" s="152" t="s">
        <v>1639</v>
      </c>
      <c r="H99" s="153">
        <v>43656</v>
      </c>
      <c r="I99" s="152" t="s">
        <v>101</v>
      </c>
      <c r="J99" s="153">
        <v>44273</v>
      </c>
      <c r="K99" s="152" t="s">
        <v>43</v>
      </c>
      <c r="L99" s="152" t="s">
        <v>42</v>
      </c>
      <c r="M99" s="152" t="s">
        <v>769</v>
      </c>
      <c r="N99" s="175" t="s">
        <v>770</v>
      </c>
      <c r="O99" s="161" t="s">
        <v>91</v>
      </c>
      <c r="P99" s="152"/>
      <c r="Q99" s="156">
        <v>1487</v>
      </c>
      <c r="R99" s="177"/>
      <c r="S99" s="158">
        <v>2</v>
      </c>
      <c r="T99" s="132"/>
      <c r="U99" s="37"/>
      <c r="V99" s="37"/>
      <c r="X99" s="32" t="s">
        <v>93</v>
      </c>
      <c r="Y99" s="37">
        <v>8</v>
      </c>
      <c r="Z99" s="30" t="s">
        <v>1394</v>
      </c>
      <c r="AA99" s="126">
        <v>1</v>
      </c>
      <c r="AB99" s="126" t="s">
        <v>43</v>
      </c>
      <c r="AC99" s="54">
        <v>150</v>
      </c>
      <c r="AD99" s="62">
        <v>11</v>
      </c>
      <c r="AE99" s="125">
        <v>98</v>
      </c>
      <c r="AF99" s="53">
        <v>168</v>
      </c>
      <c r="AG99" s="53">
        <v>13</v>
      </c>
      <c r="AH99" s="51">
        <v>18</v>
      </c>
      <c r="AI99" s="52">
        <v>2</v>
      </c>
      <c r="AJ99" s="30" t="s">
        <v>107</v>
      </c>
      <c r="AK99" s="30">
        <v>2021</v>
      </c>
    </row>
    <row r="100" spans="1:37" ht="27.75" customHeight="1">
      <c r="A100" s="170" t="s">
        <v>672</v>
      </c>
      <c r="B100" s="170" t="s">
        <v>1640</v>
      </c>
      <c r="C100" s="169" t="s">
        <v>1530</v>
      </c>
      <c r="D100" s="124">
        <v>2</v>
      </c>
      <c r="E100" s="124" t="s">
        <v>63</v>
      </c>
      <c r="F100" s="161" t="s">
        <v>1638</v>
      </c>
      <c r="G100" s="152" t="s">
        <v>1641</v>
      </c>
      <c r="H100" s="153">
        <v>43703</v>
      </c>
      <c r="I100" s="152" t="s">
        <v>101</v>
      </c>
      <c r="J100" s="153">
        <v>44298</v>
      </c>
      <c r="K100" s="152" t="s">
        <v>43</v>
      </c>
      <c r="L100" s="152" t="s">
        <v>42</v>
      </c>
      <c r="M100" s="152" t="s">
        <v>769</v>
      </c>
      <c r="N100" s="175" t="s">
        <v>770</v>
      </c>
      <c r="O100" s="161" t="s">
        <v>91</v>
      </c>
      <c r="P100" s="152"/>
      <c r="Q100" s="156">
        <v>792</v>
      </c>
      <c r="R100" s="177"/>
      <c r="S100" s="158">
        <v>2</v>
      </c>
      <c r="T100" s="132"/>
      <c r="U100" s="37"/>
      <c r="V100" s="37"/>
      <c r="W100" s="37"/>
      <c r="X100" s="32" t="s">
        <v>93</v>
      </c>
      <c r="Y100" s="37">
        <v>8</v>
      </c>
      <c r="Z100" s="30" t="s">
        <v>1394</v>
      </c>
      <c r="AA100" s="38">
        <v>1</v>
      </c>
      <c r="AB100" s="38" t="s">
        <v>43</v>
      </c>
      <c r="AC100" s="54">
        <v>59</v>
      </c>
      <c r="AD100" s="62">
        <v>12</v>
      </c>
      <c r="AE100" s="125">
        <v>99</v>
      </c>
      <c r="AF100" s="53">
        <v>66</v>
      </c>
      <c r="AG100" s="53">
        <v>13</v>
      </c>
      <c r="AH100" s="51">
        <v>7</v>
      </c>
      <c r="AI100" s="52">
        <v>1</v>
      </c>
      <c r="AJ100" s="30" t="s">
        <v>107</v>
      </c>
      <c r="AK100" s="30" t="s">
        <v>49</v>
      </c>
    </row>
    <row r="101" spans="1:37" ht="27.75" customHeight="1">
      <c r="A101" s="170" t="s">
        <v>672</v>
      </c>
      <c r="B101" s="170" t="s">
        <v>1642</v>
      </c>
      <c r="C101" s="169" t="s">
        <v>1530</v>
      </c>
      <c r="D101" s="124">
        <v>2</v>
      </c>
      <c r="E101" s="124" t="s">
        <v>63</v>
      </c>
      <c r="F101" s="161" t="s">
        <v>1625</v>
      </c>
      <c r="G101" s="152" t="s">
        <v>1643</v>
      </c>
      <c r="H101" s="153">
        <v>43454</v>
      </c>
      <c r="I101" s="152" t="s">
        <v>101</v>
      </c>
      <c r="J101" s="195">
        <v>44273</v>
      </c>
      <c r="K101" s="152" t="s">
        <v>43</v>
      </c>
      <c r="L101" s="152" t="s">
        <v>42</v>
      </c>
      <c r="M101" s="152" t="s">
        <v>769</v>
      </c>
      <c r="N101" s="175" t="s">
        <v>770</v>
      </c>
      <c r="O101" s="161" t="s">
        <v>91</v>
      </c>
      <c r="P101" s="152"/>
      <c r="Q101" s="156">
        <v>1323</v>
      </c>
      <c r="R101" s="177"/>
      <c r="S101" s="158">
        <v>1</v>
      </c>
      <c r="T101" s="132"/>
      <c r="U101" s="37"/>
      <c r="V101" s="37"/>
      <c r="W101" s="37"/>
      <c r="X101" s="32" t="s">
        <v>93</v>
      </c>
      <c r="Y101" s="37">
        <v>8</v>
      </c>
      <c r="Z101" s="30" t="s">
        <v>1394</v>
      </c>
      <c r="AA101" s="38">
        <v>1</v>
      </c>
      <c r="AB101" s="38" t="s">
        <v>43</v>
      </c>
      <c r="AC101" s="54">
        <v>274</v>
      </c>
      <c r="AD101" s="55">
        <v>24</v>
      </c>
      <c r="AE101" s="125">
        <v>100</v>
      </c>
      <c r="AF101" s="53">
        <v>282</v>
      </c>
      <c r="AG101" s="53">
        <v>28</v>
      </c>
      <c r="AH101" s="51">
        <v>8</v>
      </c>
      <c r="AI101" s="52">
        <v>4</v>
      </c>
      <c r="AJ101" s="30" t="s">
        <v>107</v>
      </c>
      <c r="AK101" s="30">
        <v>2021</v>
      </c>
    </row>
    <row r="102" spans="1:37" ht="27.75" customHeight="1">
      <c r="A102" s="170" t="s">
        <v>672</v>
      </c>
      <c r="B102" s="170" t="s">
        <v>1644</v>
      </c>
      <c r="C102" s="124" t="s">
        <v>1391</v>
      </c>
      <c r="D102" s="124">
        <v>2</v>
      </c>
      <c r="E102" s="124" t="s">
        <v>63</v>
      </c>
      <c r="F102" s="161" t="s">
        <v>1625</v>
      </c>
      <c r="G102" s="152" t="s">
        <v>1645</v>
      </c>
      <c r="H102" s="153">
        <v>44127</v>
      </c>
      <c r="I102" s="152" t="s">
        <v>101</v>
      </c>
      <c r="J102" s="195">
        <v>44273</v>
      </c>
      <c r="K102" s="152" t="s">
        <v>43</v>
      </c>
      <c r="L102" s="152" t="s">
        <v>42</v>
      </c>
      <c r="M102" s="152" t="s">
        <v>769</v>
      </c>
      <c r="N102" s="175" t="s">
        <v>770</v>
      </c>
      <c r="O102" s="161" t="s">
        <v>91</v>
      </c>
      <c r="P102" s="152"/>
      <c r="Q102" s="156">
        <v>187</v>
      </c>
      <c r="R102" s="177"/>
      <c r="S102" s="158">
        <v>0</v>
      </c>
      <c r="T102" s="132"/>
      <c r="U102" s="37"/>
      <c r="V102" s="37"/>
      <c r="W102" s="37"/>
      <c r="X102" s="32" t="s">
        <v>93</v>
      </c>
      <c r="Y102" s="37">
        <v>8</v>
      </c>
      <c r="Z102" s="30" t="s">
        <v>1394</v>
      </c>
      <c r="AA102" s="37">
        <v>1</v>
      </c>
      <c r="AB102" s="37" t="s">
        <v>43</v>
      </c>
      <c r="AC102" s="54">
        <v>28</v>
      </c>
      <c r="AD102" s="55">
        <v>7</v>
      </c>
      <c r="AE102" s="125">
        <v>101</v>
      </c>
      <c r="AF102" s="53">
        <v>33</v>
      </c>
      <c r="AG102" s="53">
        <v>7</v>
      </c>
      <c r="AH102" s="51">
        <v>5</v>
      </c>
      <c r="AI102" s="52">
        <v>0</v>
      </c>
      <c r="AJ102" s="30" t="s">
        <v>107</v>
      </c>
      <c r="AK102" s="30" t="s">
        <v>49</v>
      </c>
    </row>
    <row r="103" spans="1:37" ht="27.75" customHeight="1">
      <c r="A103" s="170" t="s">
        <v>672</v>
      </c>
      <c r="B103" s="170" t="s">
        <v>1646</v>
      </c>
      <c r="C103" s="124" t="s">
        <v>1391</v>
      </c>
      <c r="D103" s="124">
        <v>3</v>
      </c>
      <c r="E103" s="124" t="s">
        <v>63</v>
      </c>
      <c r="F103" s="161" t="s">
        <v>230</v>
      </c>
      <c r="G103" s="152" t="s">
        <v>1647</v>
      </c>
      <c r="H103" s="153">
        <v>43556</v>
      </c>
      <c r="I103" s="152" t="s">
        <v>101</v>
      </c>
      <c r="J103" s="195">
        <v>44273</v>
      </c>
      <c r="K103" s="152" t="s">
        <v>43</v>
      </c>
      <c r="L103" s="152" t="s">
        <v>42</v>
      </c>
      <c r="M103" s="152" t="s">
        <v>769</v>
      </c>
      <c r="N103" s="175" t="s">
        <v>770</v>
      </c>
      <c r="O103" s="161" t="s">
        <v>91</v>
      </c>
      <c r="P103" s="152"/>
      <c r="Q103" s="156">
        <v>1779</v>
      </c>
      <c r="R103" s="177">
        <v>1</v>
      </c>
      <c r="S103" s="158">
        <v>1</v>
      </c>
      <c r="T103" s="132"/>
      <c r="U103" s="37"/>
      <c r="V103" s="37"/>
      <c r="W103" s="37"/>
      <c r="X103" s="32" t="s">
        <v>1648</v>
      </c>
      <c r="Y103" s="37">
        <v>8</v>
      </c>
      <c r="Z103" s="30" t="s">
        <v>1394</v>
      </c>
      <c r="AA103" s="37">
        <v>1</v>
      </c>
      <c r="AB103" s="37" t="s">
        <v>43</v>
      </c>
      <c r="AC103" s="54">
        <v>294</v>
      </c>
      <c r="AD103" s="55">
        <v>12</v>
      </c>
      <c r="AE103" s="125">
        <v>102</v>
      </c>
      <c r="AF103" s="53">
        <v>314</v>
      </c>
      <c r="AG103" s="53">
        <v>16</v>
      </c>
      <c r="AH103" s="51">
        <v>20</v>
      </c>
      <c r="AI103" s="52">
        <v>4</v>
      </c>
      <c r="AJ103" s="30" t="s">
        <v>107</v>
      </c>
      <c r="AK103" s="30">
        <v>2021</v>
      </c>
    </row>
    <row r="104" spans="1:37" ht="27.75" customHeight="1">
      <c r="A104" s="170" t="s">
        <v>672</v>
      </c>
      <c r="B104" s="170" t="s">
        <v>1054</v>
      </c>
      <c r="C104" s="124" t="s">
        <v>1499</v>
      </c>
      <c r="D104" s="124">
        <v>8</v>
      </c>
      <c r="E104" s="124" t="s">
        <v>63</v>
      </c>
      <c r="F104" s="161" t="s">
        <v>1649</v>
      </c>
      <c r="G104" s="152" t="s">
        <v>1650</v>
      </c>
      <c r="H104" s="153">
        <v>43424</v>
      </c>
      <c r="I104" s="152" t="s">
        <v>101</v>
      </c>
      <c r="J104" s="202">
        <v>44238</v>
      </c>
      <c r="K104" s="152" t="s">
        <v>43</v>
      </c>
      <c r="L104" s="152" t="s">
        <v>42</v>
      </c>
      <c r="M104" s="152" t="s">
        <v>1651</v>
      </c>
      <c r="N104" s="175" t="s">
        <v>1652</v>
      </c>
      <c r="O104" s="161" t="s">
        <v>91</v>
      </c>
      <c r="P104" s="152" t="s">
        <v>146</v>
      </c>
      <c r="Q104" s="156">
        <v>1781</v>
      </c>
      <c r="R104" s="157"/>
      <c r="S104" s="158">
        <v>0</v>
      </c>
      <c r="T104" s="132"/>
      <c r="U104" s="37"/>
      <c r="V104" s="37"/>
      <c r="W104" s="37"/>
      <c r="X104" s="30" t="s">
        <v>93</v>
      </c>
      <c r="Y104" s="37">
        <v>8</v>
      </c>
      <c r="Z104" s="30" t="s">
        <v>1394</v>
      </c>
      <c r="AA104" s="37">
        <v>1</v>
      </c>
      <c r="AB104" s="37" t="s">
        <v>43</v>
      </c>
      <c r="AC104" s="54">
        <v>125</v>
      </c>
      <c r="AD104" s="55">
        <v>38</v>
      </c>
      <c r="AE104" s="125">
        <v>103</v>
      </c>
      <c r="AF104" s="53">
        <v>134</v>
      </c>
      <c r="AG104" s="53">
        <v>42</v>
      </c>
      <c r="AH104" s="51">
        <v>9</v>
      </c>
      <c r="AI104" s="52">
        <v>4</v>
      </c>
      <c r="AJ104" s="30" t="s">
        <v>107</v>
      </c>
      <c r="AK104" s="30">
        <v>2021</v>
      </c>
    </row>
    <row r="105" spans="1:37" ht="35.25" customHeight="1">
      <c r="A105" s="170" t="s">
        <v>672</v>
      </c>
      <c r="B105" s="178" t="s">
        <v>1653</v>
      </c>
      <c r="C105" s="169" t="s">
        <v>1654</v>
      </c>
      <c r="D105" s="124">
        <v>1</v>
      </c>
      <c r="E105" s="124" t="s">
        <v>63</v>
      </c>
      <c r="F105" s="161" t="s">
        <v>709</v>
      </c>
      <c r="G105" s="152" t="s">
        <v>1655</v>
      </c>
      <c r="H105" s="153">
        <v>43602</v>
      </c>
      <c r="I105" s="152" t="s">
        <v>88</v>
      </c>
      <c r="J105" s="196">
        <v>44250</v>
      </c>
      <c r="K105" s="152" t="s">
        <v>42</v>
      </c>
      <c r="L105" s="152" t="s">
        <v>42</v>
      </c>
      <c r="M105" s="152" t="s">
        <v>1656</v>
      </c>
      <c r="N105" s="175" t="s">
        <v>1657</v>
      </c>
      <c r="O105" s="161" t="s">
        <v>91</v>
      </c>
      <c r="P105" s="161"/>
      <c r="Q105" s="156">
        <v>474</v>
      </c>
      <c r="R105" s="157"/>
      <c r="S105" s="158">
        <v>0</v>
      </c>
      <c r="T105" s="132"/>
      <c r="U105" s="37"/>
      <c r="V105" s="37"/>
      <c r="W105" s="37"/>
      <c r="X105" s="92" t="s">
        <v>93</v>
      </c>
      <c r="Y105" s="37">
        <v>8</v>
      </c>
      <c r="Z105" s="30" t="s">
        <v>1394</v>
      </c>
      <c r="AA105" s="37" t="s">
        <v>49</v>
      </c>
      <c r="AB105" s="37" t="s">
        <v>1398</v>
      </c>
      <c r="AC105" s="54"/>
      <c r="AD105" s="55"/>
      <c r="AE105" s="125">
        <v>104</v>
      </c>
      <c r="AF105" s="53">
        <v>0</v>
      </c>
      <c r="AG105" s="53">
        <v>0</v>
      </c>
      <c r="AH105" s="51">
        <v>0</v>
      </c>
      <c r="AI105" s="52">
        <v>0</v>
      </c>
      <c r="AJ105" s="30" t="s">
        <v>107</v>
      </c>
      <c r="AK105" s="30">
        <v>2021</v>
      </c>
    </row>
    <row r="106" spans="1:37" ht="27.75" customHeight="1">
      <c r="A106" s="170" t="s">
        <v>672</v>
      </c>
      <c r="B106" s="170" t="s">
        <v>1658</v>
      </c>
      <c r="C106" s="124" t="s">
        <v>1499</v>
      </c>
      <c r="D106" s="124">
        <v>1</v>
      </c>
      <c r="E106" s="124" t="s">
        <v>63</v>
      </c>
      <c r="F106" s="161" t="s">
        <v>709</v>
      </c>
      <c r="G106" s="152" t="s">
        <v>1659</v>
      </c>
      <c r="H106" s="153">
        <v>43602</v>
      </c>
      <c r="I106" s="152" t="s">
        <v>88</v>
      </c>
      <c r="J106" s="196">
        <v>44459</v>
      </c>
      <c r="K106" s="152" t="s">
        <v>42</v>
      </c>
      <c r="L106" s="152" t="s">
        <v>42</v>
      </c>
      <c r="M106" s="152" t="s">
        <v>1656</v>
      </c>
      <c r="N106" s="175" t="s">
        <v>1657</v>
      </c>
      <c r="O106" s="161" t="s">
        <v>91</v>
      </c>
      <c r="P106" s="161"/>
      <c r="Q106" s="201">
        <v>2108</v>
      </c>
      <c r="R106" s="157"/>
      <c r="S106" s="158">
        <v>0</v>
      </c>
      <c r="T106" s="132"/>
      <c r="U106" s="37"/>
      <c r="V106" s="37"/>
      <c r="W106" s="37"/>
      <c r="X106" s="32" t="s">
        <v>1648</v>
      </c>
      <c r="Y106" s="37">
        <v>8</v>
      </c>
      <c r="Z106" s="30" t="s">
        <v>1394</v>
      </c>
      <c r="AA106" s="92">
        <v>1</v>
      </c>
      <c r="AB106" s="38" t="s">
        <v>1398</v>
      </c>
      <c r="AC106" s="54">
        <v>11</v>
      </c>
      <c r="AD106" s="55">
        <v>4</v>
      </c>
      <c r="AE106" s="125">
        <v>105</v>
      </c>
      <c r="AF106" s="53">
        <v>32</v>
      </c>
      <c r="AG106" s="53">
        <v>12</v>
      </c>
      <c r="AH106" s="51">
        <v>21</v>
      </c>
      <c r="AI106" s="52">
        <v>8</v>
      </c>
      <c r="AJ106" s="30" t="s">
        <v>107</v>
      </c>
      <c r="AK106" s="30">
        <v>2021</v>
      </c>
    </row>
    <row r="107" spans="1:37" ht="27.75" customHeight="1">
      <c r="A107" s="170" t="s">
        <v>672</v>
      </c>
      <c r="B107" s="173" t="s">
        <v>1660</v>
      </c>
      <c r="C107" s="124" t="s">
        <v>49</v>
      </c>
      <c r="D107" s="124">
        <v>2</v>
      </c>
      <c r="E107" s="124" t="s">
        <v>35</v>
      </c>
      <c r="F107" s="161" t="s">
        <v>1635</v>
      </c>
      <c r="G107" s="152" t="s">
        <v>49</v>
      </c>
      <c r="H107" s="153">
        <v>43424</v>
      </c>
      <c r="I107" s="152" t="s">
        <v>101</v>
      </c>
      <c r="J107" s="119" t="s">
        <v>1631</v>
      </c>
      <c r="K107" s="152" t="s">
        <v>49</v>
      </c>
      <c r="L107" s="152" t="s">
        <v>49</v>
      </c>
      <c r="M107" s="152"/>
      <c r="N107" s="175"/>
      <c r="O107" s="161" t="s">
        <v>91</v>
      </c>
      <c r="P107" s="152" t="s">
        <v>1661</v>
      </c>
      <c r="Q107" s="185">
        <v>1669</v>
      </c>
      <c r="R107" s="177"/>
      <c r="S107" s="186">
        <v>0</v>
      </c>
      <c r="T107" s="132"/>
      <c r="U107" s="37"/>
      <c r="V107" s="37"/>
      <c r="W107" s="37"/>
      <c r="X107" s="37" t="s">
        <v>1433</v>
      </c>
      <c r="Y107" s="37">
        <v>8</v>
      </c>
      <c r="Z107" s="30" t="s">
        <v>1394</v>
      </c>
      <c r="AA107" s="37" t="s">
        <v>49</v>
      </c>
      <c r="AB107" s="37" t="s">
        <v>1398</v>
      </c>
      <c r="AC107" s="54"/>
      <c r="AD107" s="55"/>
      <c r="AE107" s="125">
        <v>106</v>
      </c>
      <c r="AF107" s="53">
        <v>0</v>
      </c>
      <c r="AG107" s="53">
        <v>0</v>
      </c>
      <c r="AH107" s="51">
        <v>0</v>
      </c>
      <c r="AI107" s="52">
        <v>0</v>
      </c>
      <c r="AJ107" s="30" t="s">
        <v>107</v>
      </c>
      <c r="AK107" s="30">
        <v>2021</v>
      </c>
    </row>
    <row r="108" spans="1:37" ht="27.75" customHeight="1">
      <c r="A108" s="170" t="s">
        <v>1155</v>
      </c>
      <c r="B108" s="170" t="s">
        <v>1662</v>
      </c>
      <c r="C108" s="124" t="s">
        <v>1663</v>
      </c>
      <c r="D108" s="124">
        <v>1</v>
      </c>
      <c r="E108" s="124" t="s">
        <v>1418</v>
      </c>
      <c r="F108" s="161" t="s">
        <v>1664</v>
      </c>
      <c r="G108" s="152" t="s">
        <v>1665</v>
      </c>
      <c r="H108" s="153">
        <v>44495</v>
      </c>
      <c r="I108" s="152" t="s">
        <v>38</v>
      </c>
      <c r="J108" s="153">
        <v>44553</v>
      </c>
      <c r="K108" s="152" t="s">
        <v>43</v>
      </c>
      <c r="L108" s="152" t="s">
        <v>42</v>
      </c>
      <c r="M108" s="152" t="s">
        <v>873</v>
      </c>
      <c r="N108" s="175" t="s">
        <v>1666</v>
      </c>
      <c r="O108" s="161" t="s">
        <v>91</v>
      </c>
      <c r="P108" s="152" t="s">
        <v>146</v>
      </c>
      <c r="Q108" s="156">
        <v>14621</v>
      </c>
      <c r="R108" s="157"/>
      <c r="S108" s="158">
        <v>11</v>
      </c>
      <c r="T108" s="132"/>
      <c r="U108" s="37"/>
      <c r="V108" s="37"/>
      <c r="W108" s="37"/>
      <c r="X108" s="37" t="s">
        <v>93</v>
      </c>
      <c r="Y108" s="37">
        <v>4</v>
      </c>
      <c r="Z108" s="30" t="s">
        <v>1394</v>
      </c>
      <c r="AA108" s="37">
        <v>1</v>
      </c>
      <c r="AB108" s="37" t="s">
        <v>43</v>
      </c>
      <c r="AC108" s="54">
        <v>553</v>
      </c>
      <c r="AD108" s="55">
        <v>56</v>
      </c>
      <c r="AE108" s="125">
        <v>107</v>
      </c>
      <c r="AF108" s="53">
        <v>598</v>
      </c>
      <c r="AG108" s="53">
        <v>55</v>
      </c>
      <c r="AH108" s="51">
        <v>45</v>
      </c>
      <c r="AI108" s="52">
        <v>-1</v>
      </c>
      <c r="AJ108" s="30" t="s">
        <v>107</v>
      </c>
      <c r="AK108" s="30">
        <v>0</v>
      </c>
    </row>
    <row r="109" spans="1:37" ht="48.75" customHeight="1">
      <c r="A109" s="170" t="s">
        <v>1155</v>
      </c>
      <c r="B109" s="170" t="s">
        <v>799</v>
      </c>
      <c r="C109" s="124" t="s">
        <v>1412</v>
      </c>
      <c r="D109" s="124">
        <v>1</v>
      </c>
      <c r="E109" s="124" t="s">
        <v>35</v>
      </c>
      <c r="F109" s="161" t="s">
        <v>802</v>
      </c>
      <c r="G109" s="152" t="s">
        <v>803</v>
      </c>
      <c r="H109" s="153">
        <v>43627</v>
      </c>
      <c r="I109" s="152" t="s">
        <v>88</v>
      </c>
      <c r="J109" s="176">
        <v>44412</v>
      </c>
      <c r="K109" s="152" t="s">
        <v>43</v>
      </c>
      <c r="L109" s="152" t="s">
        <v>42</v>
      </c>
      <c r="M109" s="162" t="s">
        <v>1632</v>
      </c>
      <c r="N109" s="175" t="s">
        <v>1633</v>
      </c>
      <c r="O109" s="161" t="s">
        <v>91</v>
      </c>
      <c r="P109" s="152"/>
      <c r="Q109" s="156">
        <v>884</v>
      </c>
      <c r="R109" s="157"/>
      <c r="S109" s="158">
        <v>1</v>
      </c>
      <c r="T109" s="132"/>
      <c r="U109" s="37"/>
      <c r="V109" s="37"/>
      <c r="W109" s="37"/>
      <c r="X109" s="37" t="s">
        <v>93</v>
      </c>
      <c r="Y109" s="37">
        <v>4</v>
      </c>
      <c r="Z109" s="30" t="s">
        <v>1394</v>
      </c>
      <c r="AA109" s="38">
        <v>1</v>
      </c>
      <c r="AB109" s="38" t="s">
        <v>43</v>
      </c>
      <c r="AC109" s="54">
        <v>18</v>
      </c>
      <c r="AD109" s="55">
        <v>2</v>
      </c>
      <c r="AE109" s="125">
        <v>108</v>
      </c>
      <c r="AF109" s="53">
        <v>22</v>
      </c>
      <c r="AG109" s="53">
        <v>3</v>
      </c>
      <c r="AH109" s="51">
        <v>4</v>
      </c>
      <c r="AI109" s="52">
        <v>1</v>
      </c>
      <c r="AJ109" s="30" t="s">
        <v>107</v>
      </c>
      <c r="AK109" s="30">
        <v>2021</v>
      </c>
    </row>
    <row r="110" spans="1:37" ht="46.5" customHeight="1">
      <c r="A110" s="170" t="s">
        <v>1155</v>
      </c>
      <c r="B110" s="170" t="s">
        <v>1667</v>
      </c>
      <c r="C110" s="124" t="s">
        <v>1668</v>
      </c>
      <c r="D110" s="124">
        <v>1</v>
      </c>
      <c r="E110" s="124" t="s">
        <v>35</v>
      </c>
      <c r="F110" s="161" t="s">
        <v>786</v>
      </c>
      <c r="G110" s="152" t="s">
        <v>787</v>
      </c>
      <c r="H110" s="182">
        <v>44551</v>
      </c>
      <c r="I110" s="152" t="s">
        <v>88</v>
      </c>
      <c r="J110" s="176">
        <v>44542</v>
      </c>
      <c r="K110" s="152" t="s">
        <v>43</v>
      </c>
      <c r="L110" s="152" t="s">
        <v>42</v>
      </c>
      <c r="M110" s="152" t="s">
        <v>1669</v>
      </c>
      <c r="N110" s="175" t="s">
        <v>789</v>
      </c>
      <c r="O110" s="162" t="s">
        <v>91</v>
      </c>
      <c r="P110" s="152" t="s">
        <v>206</v>
      </c>
      <c r="Q110" s="156">
        <v>51</v>
      </c>
      <c r="R110" s="157"/>
      <c r="S110" s="158">
        <v>0</v>
      </c>
      <c r="T110" s="132"/>
      <c r="U110" s="37"/>
      <c r="V110" s="37"/>
      <c r="W110" s="37"/>
      <c r="X110" s="37" t="s">
        <v>93</v>
      </c>
      <c r="Y110" s="37"/>
      <c r="Z110" s="37" t="s">
        <v>1394</v>
      </c>
      <c r="AA110" s="38">
        <v>1</v>
      </c>
      <c r="AB110" s="38" t="s">
        <v>43</v>
      </c>
      <c r="AC110" s="56">
        <v>7</v>
      </c>
      <c r="AD110" s="55">
        <v>2</v>
      </c>
      <c r="AE110" s="125">
        <v>109</v>
      </c>
      <c r="AF110" s="53">
        <v>13</v>
      </c>
      <c r="AG110" s="53">
        <v>3</v>
      </c>
      <c r="AH110" s="51">
        <v>6</v>
      </c>
      <c r="AI110" s="52">
        <v>1</v>
      </c>
      <c r="AJ110" s="30" t="s">
        <v>107</v>
      </c>
      <c r="AK110" s="30" t="s">
        <v>49</v>
      </c>
    </row>
    <row r="111" spans="1:37" ht="43.5" customHeight="1">
      <c r="A111" s="170" t="s">
        <v>1155</v>
      </c>
      <c r="B111" s="170" t="s">
        <v>1670</v>
      </c>
      <c r="C111" s="124" t="s">
        <v>1668</v>
      </c>
      <c r="D111" s="124">
        <v>1</v>
      </c>
      <c r="E111" s="124" t="s">
        <v>35</v>
      </c>
      <c r="F111" s="161" t="s">
        <v>809</v>
      </c>
      <c r="G111" s="152" t="s">
        <v>810</v>
      </c>
      <c r="H111" s="182">
        <v>44551</v>
      </c>
      <c r="I111" s="152" t="s">
        <v>88</v>
      </c>
      <c r="J111" s="176">
        <v>44531</v>
      </c>
      <c r="K111" s="152" t="s">
        <v>43</v>
      </c>
      <c r="L111" s="152" t="s">
        <v>42</v>
      </c>
      <c r="M111" s="152" t="s">
        <v>1669</v>
      </c>
      <c r="N111" s="175" t="s">
        <v>789</v>
      </c>
      <c r="O111" s="162" t="s">
        <v>91</v>
      </c>
      <c r="P111" s="152" t="s">
        <v>206</v>
      </c>
      <c r="Q111" s="156">
        <v>40</v>
      </c>
      <c r="R111" s="157"/>
      <c r="S111" s="158">
        <v>0</v>
      </c>
      <c r="T111" s="132"/>
      <c r="U111" s="37"/>
      <c r="V111" s="37"/>
      <c r="W111" s="37"/>
      <c r="X111" s="37" t="s">
        <v>93</v>
      </c>
      <c r="Y111" s="37"/>
      <c r="Z111" s="37" t="s">
        <v>1394</v>
      </c>
      <c r="AA111" s="38">
        <v>1</v>
      </c>
      <c r="AB111" s="38" t="s">
        <v>43</v>
      </c>
      <c r="AC111" s="54">
        <v>4</v>
      </c>
      <c r="AD111" s="55">
        <v>2</v>
      </c>
      <c r="AE111" s="125">
        <v>110</v>
      </c>
      <c r="AF111" s="53">
        <v>5</v>
      </c>
      <c r="AG111" s="53">
        <v>3</v>
      </c>
      <c r="AH111" s="51">
        <v>1</v>
      </c>
      <c r="AI111" s="52">
        <v>1</v>
      </c>
      <c r="AJ111" s="30" t="s">
        <v>107</v>
      </c>
      <c r="AK111" s="30" t="s">
        <v>49</v>
      </c>
    </row>
    <row r="112" spans="1:37" ht="42" customHeight="1">
      <c r="A112" s="170" t="s">
        <v>1155</v>
      </c>
      <c r="B112" s="170" t="s">
        <v>813</v>
      </c>
      <c r="C112" s="124" t="s">
        <v>1616</v>
      </c>
      <c r="D112" s="124">
        <v>3</v>
      </c>
      <c r="E112" s="124" t="s">
        <v>35</v>
      </c>
      <c r="F112" s="161" t="s">
        <v>815</v>
      </c>
      <c r="G112" s="152" t="s">
        <v>816</v>
      </c>
      <c r="H112" s="153">
        <v>43614</v>
      </c>
      <c r="I112" s="152" t="s">
        <v>88</v>
      </c>
      <c r="J112" s="176">
        <v>44624</v>
      </c>
      <c r="K112" s="152" t="s">
        <v>43</v>
      </c>
      <c r="L112" s="152" t="s">
        <v>42</v>
      </c>
      <c r="M112" s="152" t="s">
        <v>817</v>
      </c>
      <c r="N112" s="175" t="s">
        <v>818</v>
      </c>
      <c r="O112" s="161" t="s">
        <v>91</v>
      </c>
      <c r="P112" s="152"/>
      <c r="Q112" s="156">
        <v>2111</v>
      </c>
      <c r="R112" s="157"/>
      <c r="S112" s="158">
        <v>1</v>
      </c>
      <c r="T112" s="132"/>
      <c r="U112" s="37"/>
      <c r="V112" s="37"/>
      <c r="W112" s="37"/>
      <c r="X112" s="30" t="s">
        <v>590</v>
      </c>
      <c r="Y112" s="37">
        <v>4</v>
      </c>
      <c r="Z112" s="30" t="s">
        <v>1394</v>
      </c>
      <c r="AA112" s="37">
        <v>1</v>
      </c>
      <c r="AB112" s="37" t="s">
        <v>43</v>
      </c>
      <c r="AC112" s="54">
        <v>300</v>
      </c>
      <c r="AD112" s="55">
        <v>28</v>
      </c>
      <c r="AE112" s="125">
        <v>111</v>
      </c>
      <c r="AF112" s="53">
        <v>312</v>
      </c>
      <c r="AG112" s="53">
        <v>35</v>
      </c>
      <c r="AH112" s="51">
        <v>12</v>
      </c>
      <c r="AI112" s="52">
        <v>7</v>
      </c>
      <c r="AJ112" s="30" t="s">
        <v>107</v>
      </c>
      <c r="AK112" s="30" t="s">
        <v>49</v>
      </c>
    </row>
    <row r="113" spans="1:37" ht="42" customHeight="1">
      <c r="A113" s="170" t="s">
        <v>1155</v>
      </c>
      <c r="B113" s="170" t="s">
        <v>792</v>
      </c>
      <c r="C113" s="124" t="s">
        <v>1671</v>
      </c>
      <c r="D113" s="124">
        <v>1</v>
      </c>
      <c r="E113" s="124" t="s">
        <v>35</v>
      </c>
      <c r="F113" s="161" t="s">
        <v>795</v>
      </c>
      <c r="G113" s="152" t="s">
        <v>796</v>
      </c>
      <c r="H113" s="153">
        <v>43424</v>
      </c>
      <c r="I113" s="152" t="s">
        <v>88</v>
      </c>
      <c r="J113" s="176">
        <v>44349</v>
      </c>
      <c r="K113" s="152" t="s">
        <v>43</v>
      </c>
      <c r="L113" s="152" t="s">
        <v>42</v>
      </c>
      <c r="M113" s="152"/>
      <c r="N113" s="175"/>
      <c r="O113" s="160" t="s">
        <v>117</v>
      </c>
      <c r="P113" s="152" t="s">
        <v>1672</v>
      </c>
      <c r="Q113" s="156">
        <v>1799</v>
      </c>
      <c r="R113" s="157">
        <v>2</v>
      </c>
      <c r="S113" s="158">
        <v>2</v>
      </c>
      <c r="T113" s="132"/>
      <c r="U113" s="37"/>
      <c r="V113" s="37"/>
      <c r="W113" s="37"/>
      <c r="X113" s="37" t="s">
        <v>93</v>
      </c>
      <c r="Y113" s="37">
        <v>4</v>
      </c>
      <c r="Z113" s="30" t="s">
        <v>1394</v>
      </c>
      <c r="AA113" s="37">
        <v>1</v>
      </c>
      <c r="AB113" s="37" t="s">
        <v>43</v>
      </c>
      <c r="AC113" s="54">
        <v>205</v>
      </c>
      <c r="AD113" s="55">
        <v>12</v>
      </c>
      <c r="AE113" s="125">
        <v>112</v>
      </c>
      <c r="AF113" s="53">
        <v>208</v>
      </c>
      <c r="AG113" s="53">
        <v>16</v>
      </c>
      <c r="AH113" s="51">
        <v>3</v>
      </c>
      <c r="AI113" s="52">
        <v>4</v>
      </c>
      <c r="AJ113" s="30" t="s">
        <v>107</v>
      </c>
      <c r="AK113" s="30" t="s">
        <v>49</v>
      </c>
    </row>
    <row r="114" spans="1:37" ht="27.75" customHeight="1">
      <c r="A114" s="170" t="s">
        <v>1155</v>
      </c>
      <c r="B114" s="170" t="s">
        <v>1673</v>
      </c>
      <c r="C114" s="119" t="s">
        <v>1671</v>
      </c>
      <c r="D114" s="124">
        <v>3</v>
      </c>
      <c r="E114" s="124" t="s">
        <v>35</v>
      </c>
      <c r="F114" s="161" t="s">
        <v>824</v>
      </c>
      <c r="G114" s="152" t="s">
        <v>825</v>
      </c>
      <c r="H114" s="153">
        <v>43613</v>
      </c>
      <c r="I114" s="152" t="s">
        <v>88</v>
      </c>
      <c r="J114" s="176">
        <v>44349</v>
      </c>
      <c r="K114" s="152" t="s">
        <v>43</v>
      </c>
      <c r="L114" s="152" t="s">
        <v>42</v>
      </c>
      <c r="M114" s="152"/>
      <c r="N114" s="175"/>
      <c r="O114" s="160" t="s">
        <v>117</v>
      </c>
      <c r="P114" s="152"/>
      <c r="Q114" s="156">
        <v>6325</v>
      </c>
      <c r="R114" s="157"/>
      <c r="S114" s="158">
        <v>1</v>
      </c>
      <c r="T114" s="132"/>
      <c r="U114" s="37"/>
      <c r="V114" s="37"/>
      <c r="W114" s="37"/>
      <c r="X114" s="37" t="s">
        <v>93</v>
      </c>
      <c r="Y114" s="37">
        <v>4</v>
      </c>
      <c r="Z114" s="30" t="s">
        <v>1394</v>
      </c>
      <c r="AA114" s="38">
        <v>1</v>
      </c>
      <c r="AB114" s="50" t="s">
        <v>43</v>
      </c>
      <c r="AC114" s="63">
        <v>127</v>
      </c>
      <c r="AD114" s="64">
        <v>52</v>
      </c>
      <c r="AE114" s="125">
        <v>113</v>
      </c>
      <c r="AF114" s="53">
        <v>149</v>
      </c>
      <c r="AG114" s="53">
        <v>57</v>
      </c>
      <c r="AH114" s="51">
        <v>22</v>
      </c>
      <c r="AI114" s="52">
        <v>5</v>
      </c>
      <c r="AJ114" s="30" t="s">
        <v>107</v>
      </c>
      <c r="AK114" s="30">
        <v>2021</v>
      </c>
    </row>
    <row r="115" spans="1:37" ht="27.75" customHeight="1">
      <c r="A115" s="173" t="s">
        <v>1110</v>
      </c>
      <c r="B115" s="170" t="s">
        <v>1674</v>
      </c>
      <c r="C115" s="124">
        <v>2009.2016000000001</v>
      </c>
      <c r="D115" s="124">
        <v>1</v>
      </c>
      <c r="E115" s="124" t="s">
        <v>1377</v>
      </c>
      <c r="F115" s="161" t="s">
        <v>841</v>
      </c>
      <c r="G115" s="152" t="s">
        <v>842</v>
      </c>
      <c r="H115" s="153">
        <v>43424</v>
      </c>
      <c r="I115" s="165" t="s">
        <v>843</v>
      </c>
      <c r="J115" s="176">
        <v>43525</v>
      </c>
      <c r="K115" s="152" t="s">
        <v>43</v>
      </c>
      <c r="L115" s="152" t="s">
        <v>42</v>
      </c>
      <c r="M115" s="152" t="s">
        <v>863</v>
      </c>
      <c r="N115" s="175" t="s">
        <v>864</v>
      </c>
      <c r="O115" s="155" t="s">
        <v>91</v>
      </c>
      <c r="P115" s="152" t="s">
        <v>146</v>
      </c>
      <c r="Q115" s="156">
        <v>2258</v>
      </c>
      <c r="R115" s="177"/>
      <c r="S115" s="158">
        <v>2</v>
      </c>
      <c r="T115" s="131"/>
      <c r="U115" s="30"/>
      <c r="V115" s="30"/>
      <c r="W115" s="30"/>
      <c r="X115" s="32" t="s">
        <v>93</v>
      </c>
      <c r="Y115" s="30">
        <v>2</v>
      </c>
      <c r="Z115" s="30" t="s">
        <v>1394</v>
      </c>
      <c r="AA115" s="37">
        <v>1</v>
      </c>
      <c r="AB115" s="37" t="s">
        <v>43</v>
      </c>
      <c r="AC115" s="54">
        <v>98</v>
      </c>
      <c r="AD115" s="58">
        <v>44</v>
      </c>
      <c r="AE115" s="125">
        <v>114</v>
      </c>
      <c r="AF115" s="53">
        <v>115</v>
      </c>
      <c r="AG115" s="53">
        <v>56</v>
      </c>
      <c r="AH115" s="51">
        <v>17</v>
      </c>
      <c r="AI115" s="52">
        <v>12</v>
      </c>
      <c r="AJ115" s="30" t="s">
        <v>107</v>
      </c>
      <c r="AK115" s="30">
        <v>2021</v>
      </c>
    </row>
    <row r="116" spans="1:37" ht="27.75" customHeight="1">
      <c r="A116" s="173" t="s">
        <v>1110</v>
      </c>
      <c r="B116" s="170" t="s">
        <v>1675</v>
      </c>
      <c r="C116" s="124" t="s">
        <v>1391</v>
      </c>
      <c r="D116" s="124">
        <v>1</v>
      </c>
      <c r="E116" s="124" t="s">
        <v>1377</v>
      </c>
      <c r="F116" s="161" t="s">
        <v>1676</v>
      </c>
      <c r="G116" s="152" t="s">
        <v>1677</v>
      </c>
      <c r="H116" s="153">
        <v>44475</v>
      </c>
      <c r="I116" s="152" t="s">
        <v>101</v>
      </c>
      <c r="J116" s="153">
        <v>44496</v>
      </c>
      <c r="K116" s="152" t="s">
        <v>43</v>
      </c>
      <c r="L116" s="152" t="s">
        <v>43</v>
      </c>
      <c r="M116" s="152" t="s">
        <v>863</v>
      </c>
      <c r="N116" s="175" t="s">
        <v>864</v>
      </c>
      <c r="O116" s="155" t="s">
        <v>91</v>
      </c>
      <c r="P116" s="155" t="s">
        <v>146</v>
      </c>
      <c r="Q116" s="156">
        <v>20644</v>
      </c>
      <c r="R116" s="157"/>
      <c r="S116" s="158">
        <v>13</v>
      </c>
      <c r="T116" s="131"/>
      <c r="U116" s="30"/>
      <c r="V116" s="30"/>
      <c r="W116" s="30"/>
      <c r="X116" s="30" t="s">
        <v>93</v>
      </c>
      <c r="Y116" s="30">
        <v>2</v>
      </c>
      <c r="Z116" s="30" t="s">
        <v>1394</v>
      </c>
      <c r="AA116" s="38">
        <v>1</v>
      </c>
      <c r="AB116" s="38" t="s">
        <v>43</v>
      </c>
      <c r="AC116" s="65">
        <v>275</v>
      </c>
      <c r="AD116" s="66">
        <v>84</v>
      </c>
      <c r="AE116" s="125">
        <v>115</v>
      </c>
      <c r="AF116" s="53">
        <v>339</v>
      </c>
      <c r="AG116" s="53">
        <v>123</v>
      </c>
      <c r="AH116" s="51">
        <v>64</v>
      </c>
      <c r="AI116" s="52">
        <v>39</v>
      </c>
      <c r="AJ116" s="30" t="s">
        <v>107</v>
      </c>
      <c r="AK116" s="30">
        <v>2021</v>
      </c>
    </row>
    <row r="117" spans="1:37" ht="27.75" customHeight="1">
      <c r="A117" s="173" t="s">
        <v>1110</v>
      </c>
      <c r="B117" s="170" t="s">
        <v>1678</v>
      </c>
      <c r="C117" s="124" t="s">
        <v>1593</v>
      </c>
      <c r="D117" s="124">
        <v>1</v>
      </c>
      <c r="E117" s="124" t="s">
        <v>1377</v>
      </c>
      <c r="F117" s="162" t="s">
        <v>168</v>
      </c>
      <c r="G117" s="152" t="s">
        <v>862</v>
      </c>
      <c r="H117" s="153">
        <v>44475</v>
      </c>
      <c r="I117" s="152" t="s">
        <v>101</v>
      </c>
      <c r="J117" s="153">
        <v>44496</v>
      </c>
      <c r="K117" s="152" t="s">
        <v>43</v>
      </c>
      <c r="L117" s="152" t="s">
        <v>43</v>
      </c>
      <c r="M117" s="152" t="s">
        <v>863</v>
      </c>
      <c r="N117" s="175" t="s">
        <v>864</v>
      </c>
      <c r="O117" s="155" t="s">
        <v>91</v>
      </c>
      <c r="P117" s="155" t="s">
        <v>146</v>
      </c>
      <c r="Q117" s="156">
        <v>22885</v>
      </c>
      <c r="R117" s="157"/>
      <c r="S117" s="158">
        <v>4</v>
      </c>
      <c r="T117" s="132"/>
      <c r="U117" s="37"/>
      <c r="V117" s="37"/>
      <c r="W117" s="37"/>
      <c r="X117" s="30" t="s">
        <v>93</v>
      </c>
      <c r="Y117" s="37">
        <v>2</v>
      </c>
      <c r="Z117" s="30" t="s">
        <v>1394</v>
      </c>
      <c r="AA117" s="38">
        <v>1</v>
      </c>
      <c r="AB117" s="38" t="s">
        <v>43</v>
      </c>
      <c r="AC117" s="54">
        <v>387</v>
      </c>
      <c r="AD117" s="55">
        <v>139</v>
      </c>
      <c r="AE117" s="125">
        <v>116</v>
      </c>
      <c r="AF117" s="53">
        <v>456</v>
      </c>
      <c r="AG117" s="53">
        <v>170</v>
      </c>
      <c r="AH117" s="51">
        <v>69</v>
      </c>
      <c r="AI117" s="52">
        <v>31</v>
      </c>
      <c r="AJ117" s="30" t="s">
        <v>107</v>
      </c>
      <c r="AK117" s="30">
        <v>2021</v>
      </c>
    </row>
    <row r="118" spans="1:37" ht="27.75" customHeight="1">
      <c r="A118" s="173" t="s">
        <v>1110</v>
      </c>
      <c r="B118" s="170" t="s">
        <v>1679</v>
      </c>
      <c r="C118" s="124" t="s">
        <v>1593</v>
      </c>
      <c r="D118" s="124">
        <v>1</v>
      </c>
      <c r="E118" s="124" t="s">
        <v>1377</v>
      </c>
      <c r="F118" s="162" t="s">
        <v>168</v>
      </c>
      <c r="G118" s="152" t="s">
        <v>1680</v>
      </c>
      <c r="H118" s="153">
        <v>44475</v>
      </c>
      <c r="I118" s="152" t="s">
        <v>101</v>
      </c>
      <c r="J118" s="153">
        <v>44496</v>
      </c>
      <c r="K118" s="152" t="s">
        <v>43</v>
      </c>
      <c r="L118" s="152" t="s">
        <v>43</v>
      </c>
      <c r="M118" s="152" t="s">
        <v>863</v>
      </c>
      <c r="N118" s="175" t="s">
        <v>864</v>
      </c>
      <c r="O118" s="155" t="s">
        <v>91</v>
      </c>
      <c r="P118" s="155" t="s">
        <v>146</v>
      </c>
      <c r="Q118" s="156">
        <v>13868</v>
      </c>
      <c r="R118" s="157"/>
      <c r="S118" s="158">
        <v>4</v>
      </c>
      <c r="T118" s="132"/>
      <c r="U118" s="37"/>
      <c r="V118" s="37"/>
      <c r="W118" s="37"/>
      <c r="X118" s="30" t="s">
        <v>93</v>
      </c>
      <c r="Y118" s="37">
        <v>2</v>
      </c>
      <c r="Z118" s="30" t="s">
        <v>1394</v>
      </c>
      <c r="AA118" s="37">
        <v>1</v>
      </c>
      <c r="AB118" s="37" t="s">
        <v>43</v>
      </c>
      <c r="AC118" s="54">
        <v>588</v>
      </c>
      <c r="AD118" s="55">
        <v>75</v>
      </c>
      <c r="AE118" s="125">
        <v>117</v>
      </c>
      <c r="AF118" s="53">
        <v>633</v>
      </c>
      <c r="AG118" s="53">
        <v>96</v>
      </c>
      <c r="AH118" s="51">
        <v>45</v>
      </c>
      <c r="AI118" s="52">
        <v>21</v>
      </c>
      <c r="AJ118" s="30" t="s">
        <v>107</v>
      </c>
      <c r="AK118" s="30">
        <v>2021</v>
      </c>
    </row>
    <row r="119" spans="1:37" ht="27.75" customHeight="1">
      <c r="A119" s="173" t="s">
        <v>1110</v>
      </c>
      <c r="B119" s="170" t="s">
        <v>1681</v>
      </c>
      <c r="C119" s="124" t="s">
        <v>1593</v>
      </c>
      <c r="D119" s="124">
        <v>1</v>
      </c>
      <c r="E119" s="124" t="s">
        <v>1377</v>
      </c>
      <c r="F119" s="161" t="s">
        <v>1682</v>
      </c>
      <c r="G119" s="152" t="s">
        <v>1683</v>
      </c>
      <c r="H119" s="153">
        <v>44425</v>
      </c>
      <c r="I119" s="152" t="s">
        <v>101</v>
      </c>
      <c r="J119" s="153">
        <v>44419</v>
      </c>
      <c r="K119" s="152" t="s">
        <v>43</v>
      </c>
      <c r="L119" s="152" t="s">
        <v>42</v>
      </c>
      <c r="M119" s="152" t="s">
        <v>198</v>
      </c>
      <c r="N119" s="175" t="s">
        <v>199</v>
      </c>
      <c r="O119" s="155" t="s">
        <v>91</v>
      </c>
      <c r="P119" s="152" t="s">
        <v>146</v>
      </c>
      <c r="Q119" s="156">
        <v>3474</v>
      </c>
      <c r="R119" s="177"/>
      <c r="S119" s="158">
        <v>1</v>
      </c>
      <c r="T119" s="132"/>
      <c r="U119" s="37"/>
      <c r="V119" s="37"/>
      <c r="W119" s="37"/>
      <c r="X119" s="32" t="s">
        <v>93</v>
      </c>
      <c r="Y119" s="37">
        <v>2</v>
      </c>
      <c r="Z119" s="30" t="s">
        <v>1394</v>
      </c>
      <c r="AA119" s="38">
        <v>1</v>
      </c>
      <c r="AB119" s="38" t="s">
        <v>43</v>
      </c>
      <c r="AC119" s="54">
        <v>202</v>
      </c>
      <c r="AD119" s="55">
        <v>35</v>
      </c>
      <c r="AE119" s="125">
        <v>118</v>
      </c>
      <c r="AF119" s="53">
        <v>261</v>
      </c>
      <c r="AG119" s="53">
        <v>69</v>
      </c>
      <c r="AH119" s="51">
        <v>59</v>
      </c>
      <c r="AI119" s="52">
        <v>34</v>
      </c>
      <c r="AJ119" s="30">
        <v>0</v>
      </c>
      <c r="AK119" s="30">
        <v>0</v>
      </c>
    </row>
    <row r="120" spans="1:37" ht="27.75" customHeight="1">
      <c r="A120" s="173" t="s">
        <v>1110</v>
      </c>
      <c r="B120" s="170" t="s">
        <v>1684</v>
      </c>
      <c r="C120" s="124" t="s">
        <v>1593</v>
      </c>
      <c r="D120" s="124">
        <v>1</v>
      </c>
      <c r="E120" s="124" t="s">
        <v>1377</v>
      </c>
      <c r="F120" s="161" t="s">
        <v>175</v>
      </c>
      <c r="G120" s="152" t="s">
        <v>1685</v>
      </c>
      <c r="H120" s="153">
        <v>44557</v>
      </c>
      <c r="I120" s="152" t="s">
        <v>101</v>
      </c>
      <c r="J120" s="176">
        <v>44545</v>
      </c>
      <c r="K120" s="152" t="s">
        <v>43</v>
      </c>
      <c r="L120" s="152" t="s">
        <v>42</v>
      </c>
      <c r="M120" s="152" t="s">
        <v>198</v>
      </c>
      <c r="N120" s="175" t="s">
        <v>199</v>
      </c>
      <c r="O120" s="155" t="s">
        <v>91</v>
      </c>
      <c r="P120" s="152" t="s">
        <v>146</v>
      </c>
      <c r="Q120" s="156">
        <v>22275</v>
      </c>
      <c r="R120" s="157">
        <v>5</v>
      </c>
      <c r="S120" s="158">
        <v>11</v>
      </c>
      <c r="T120" s="131"/>
      <c r="U120" s="30"/>
      <c r="V120" s="30"/>
      <c r="W120" s="30"/>
      <c r="X120" s="30" t="s">
        <v>93</v>
      </c>
      <c r="Y120" s="30">
        <v>2</v>
      </c>
      <c r="Z120" s="30" t="s">
        <v>1394</v>
      </c>
      <c r="AA120" s="37">
        <v>1</v>
      </c>
      <c r="AB120" s="37" t="s">
        <v>43</v>
      </c>
      <c r="AC120" s="54">
        <v>1727</v>
      </c>
      <c r="AD120" s="58">
        <v>170</v>
      </c>
      <c r="AE120" s="125">
        <v>119</v>
      </c>
      <c r="AF120" s="53">
        <v>1901</v>
      </c>
      <c r="AG120" s="53">
        <v>233</v>
      </c>
      <c r="AH120" s="51">
        <v>174</v>
      </c>
      <c r="AI120" s="52">
        <v>63</v>
      </c>
      <c r="AJ120" s="30" t="s">
        <v>107</v>
      </c>
      <c r="AK120" s="30">
        <v>2021</v>
      </c>
    </row>
    <row r="121" spans="1:37" ht="27.75" customHeight="1">
      <c r="A121" s="173" t="s">
        <v>1110</v>
      </c>
      <c r="B121" s="170" t="s">
        <v>1017</v>
      </c>
      <c r="C121" s="124" t="s">
        <v>1476</v>
      </c>
      <c r="D121" s="124">
        <v>1</v>
      </c>
      <c r="E121" s="124" t="s">
        <v>1377</v>
      </c>
      <c r="F121" s="161" t="s">
        <v>1020</v>
      </c>
      <c r="G121" s="152" t="s">
        <v>1021</v>
      </c>
      <c r="H121" s="153">
        <v>44475</v>
      </c>
      <c r="I121" s="152" t="s">
        <v>101</v>
      </c>
      <c r="J121" s="153">
        <v>44496</v>
      </c>
      <c r="K121" s="152" t="s">
        <v>42</v>
      </c>
      <c r="L121" s="152" t="s">
        <v>42</v>
      </c>
      <c r="M121" s="152"/>
      <c r="N121" s="175" t="s">
        <v>864</v>
      </c>
      <c r="O121" s="155" t="s">
        <v>91</v>
      </c>
      <c r="P121" s="155" t="s">
        <v>146</v>
      </c>
      <c r="Q121" s="156">
        <v>2062</v>
      </c>
      <c r="R121" s="157"/>
      <c r="S121" s="158">
        <v>1</v>
      </c>
      <c r="T121" s="132"/>
      <c r="U121" s="37"/>
      <c r="V121" s="37"/>
      <c r="W121" s="37"/>
      <c r="X121" s="32" t="s">
        <v>93</v>
      </c>
      <c r="Y121" s="37">
        <v>2</v>
      </c>
      <c r="Z121" s="30" t="s">
        <v>1394</v>
      </c>
      <c r="AA121" s="92">
        <v>1</v>
      </c>
      <c r="AB121" s="37" t="s">
        <v>1398</v>
      </c>
      <c r="AC121" s="54">
        <v>33</v>
      </c>
      <c r="AD121" s="58">
        <v>10</v>
      </c>
      <c r="AE121" s="125">
        <v>120</v>
      </c>
      <c r="AF121" s="53">
        <v>43</v>
      </c>
      <c r="AG121" s="53">
        <v>14</v>
      </c>
      <c r="AH121" s="51">
        <v>10</v>
      </c>
      <c r="AI121" s="52">
        <v>4</v>
      </c>
      <c r="AJ121" s="30" t="s">
        <v>107</v>
      </c>
      <c r="AK121" s="30">
        <v>2021</v>
      </c>
    </row>
    <row r="122" spans="1:37" ht="27.75" customHeight="1">
      <c r="A122" s="173" t="s">
        <v>1110</v>
      </c>
      <c r="B122" s="170" t="s">
        <v>830</v>
      </c>
      <c r="C122" s="124" t="s">
        <v>1593</v>
      </c>
      <c r="D122" s="124">
        <v>3</v>
      </c>
      <c r="E122" s="124" t="s">
        <v>1377</v>
      </c>
      <c r="F122" s="161" t="s">
        <v>833</v>
      </c>
      <c r="G122" s="152"/>
      <c r="H122" s="153"/>
      <c r="I122" s="152"/>
      <c r="J122" s="153"/>
      <c r="K122" s="152"/>
      <c r="L122" s="152"/>
      <c r="M122" s="152" t="s">
        <v>198</v>
      </c>
      <c r="N122" s="175"/>
      <c r="O122" s="155"/>
      <c r="P122" s="161" t="s">
        <v>206</v>
      </c>
      <c r="Q122" s="156"/>
      <c r="R122" s="177"/>
      <c r="S122" s="158"/>
      <c r="T122" s="132"/>
      <c r="U122" s="37"/>
      <c r="V122" s="37"/>
      <c r="W122" s="37"/>
      <c r="X122" s="48" t="s">
        <v>206</v>
      </c>
      <c r="Y122" s="37"/>
      <c r="Z122" s="30"/>
      <c r="AA122" s="38"/>
      <c r="AB122" s="38"/>
      <c r="AC122" s="54"/>
      <c r="AD122" s="55"/>
      <c r="AE122" s="125">
        <v>121</v>
      </c>
      <c r="AF122" s="53">
        <v>0</v>
      </c>
      <c r="AG122" s="53">
        <v>0</v>
      </c>
      <c r="AH122" s="51">
        <v>0</v>
      </c>
      <c r="AI122" s="52">
        <v>0</v>
      </c>
      <c r="AJ122" s="30">
        <v>0</v>
      </c>
      <c r="AK122" s="30">
        <v>0</v>
      </c>
    </row>
    <row r="123" spans="1:37" ht="27.75" customHeight="1">
      <c r="A123" s="170" t="s">
        <v>1110</v>
      </c>
      <c r="B123" s="170" t="s">
        <v>978</v>
      </c>
      <c r="C123" s="119">
        <v>2017</v>
      </c>
      <c r="D123" s="124">
        <v>1</v>
      </c>
      <c r="E123" s="124" t="s">
        <v>1418</v>
      </c>
      <c r="F123" s="161" t="s">
        <v>802</v>
      </c>
      <c r="G123" s="152" t="s">
        <v>980</v>
      </c>
      <c r="H123" s="153">
        <v>44607</v>
      </c>
      <c r="I123" s="152" t="s">
        <v>125</v>
      </c>
      <c r="J123" s="176">
        <v>44624</v>
      </c>
      <c r="K123" s="152" t="s">
        <v>43</v>
      </c>
      <c r="L123" s="152" t="s">
        <v>43</v>
      </c>
      <c r="M123" s="161" t="s">
        <v>1421</v>
      </c>
      <c r="N123" s="175" t="s">
        <v>1422</v>
      </c>
      <c r="O123" s="161" t="s">
        <v>1423</v>
      </c>
      <c r="P123" s="152"/>
      <c r="Q123" s="156"/>
      <c r="R123" s="157"/>
      <c r="S123" s="158"/>
      <c r="T123" s="132"/>
      <c r="U123" s="37"/>
      <c r="V123" s="37"/>
      <c r="W123" s="37"/>
      <c r="X123" s="37"/>
      <c r="Y123" s="37"/>
      <c r="Z123" s="37"/>
      <c r="AA123" s="38"/>
      <c r="AB123" s="38"/>
      <c r="AC123" s="54"/>
      <c r="AD123" s="55"/>
      <c r="AE123" s="125">
        <v>122</v>
      </c>
      <c r="AF123" s="53" t="e">
        <v>#N/A</v>
      </c>
      <c r="AG123" s="53" t="e">
        <v>#N/A</v>
      </c>
      <c r="AH123" s="51" t="e">
        <v>#N/A</v>
      </c>
      <c r="AI123" s="52" t="e">
        <v>#N/A</v>
      </c>
      <c r="AJ123" s="30" t="e">
        <v>#N/A</v>
      </c>
      <c r="AK123" s="30" t="e">
        <v>#N/A</v>
      </c>
    </row>
    <row r="124" spans="1:37" ht="27.75" customHeight="1">
      <c r="A124" s="170" t="s">
        <v>1110</v>
      </c>
      <c r="B124" s="170" t="s">
        <v>974</v>
      </c>
      <c r="C124" s="119">
        <v>2017</v>
      </c>
      <c r="D124" s="124">
        <v>1</v>
      </c>
      <c r="E124" s="124" t="s">
        <v>1418</v>
      </c>
      <c r="F124" s="161" t="s">
        <v>802</v>
      </c>
      <c r="G124" s="152" t="s">
        <v>976</v>
      </c>
      <c r="H124" s="153">
        <v>44607</v>
      </c>
      <c r="I124" s="152" t="s">
        <v>125</v>
      </c>
      <c r="J124" s="176">
        <v>44624</v>
      </c>
      <c r="K124" s="152" t="s">
        <v>43</v>
      </c>
      <c r="L124" s="152" t="s">
        <v>43</v>
      </c>
      <c r="M124" s="161" t="s">
        <v>1421</v>
      </c>
      <c r="N124" s="175" t="s">
        <v>1422</v>
      </c>
      <c r="O124" s="161" t="s">
        <v>1423</v>
      </c>
      <c r="P124" s="152"/>
      <c r="Q124" s="156"/>
      <c r="R124" s="157"/>
      <c r="S124" s="158"/>
      <c r="T124" s="132"/>
      <c r="U124" s="37"/>
      <c r="V124" s="37"/>
      <c r="W124" s="37"/>
      <c r="X124" s="37"/>
      <c r="Y124" s="37"/>
      <c r="Z124" s="37"/>
      <c r="AA124" s="38"/>
      <c r="AB124" s="38"/>
      <c r="AC124" s="54"/>
      <c r="AD124" s="55"/>
      <c r="AE124" s="125">
        <v>123</v>
      </c>
      <c r="AF124" s="53" t="e">
        <v>#N/A</v>
      </c>
      <c r="AG124" s="53" t="e">
        <v>#N/A</v>
      </c>
      <c r="AH124" s="51" t="e">
        <v>#N/A</v>
      </c>
      <c r="AI124" s="52" t="e">
        <v>#N/A</v>
      </c>
      <c r="AJ124" s="30" t="e">
        <v>#N/A</v>
      </c>
      <c r="AK124" s="30" t="e">
        <v>#N/A</v>
      </c>
    </row>
    <row r="125" spans="1:37" ht="27.75" customHeight="1">
      <c r="A125" s="173" t="s">
        <v>1110</v>
      </c>
      <c r="B125" s="170" t="s">
        <v>1686</v>
      </c>
      <c r="C125" s="124" t="s">
        <v>1687</v>
      </c>
      <c r="D125" s="124">
        <v>3</v>
      </c>
      <c r="E125" s="124" t="s">
        <v>1377</v>
      </c>
      <c r="F125" s="161" t="s">
        <v>833</v>
      </c>
      <c r="G125" s="152"/>
      <c r="H125" s="153"/>
      <c r="I125" s="152"/>
      <c r="J125" s="153"/>
      <c r="K125" s="152"/>
      <c r="L125" s="152"/>
      <c r="M125" s="152"/>
      <c r="N125" s="175"/>
      <c r="O125" s="155"/>
      <c r="P125" s="161" t="s">
        <v>206</v>
      </c>
      <c r="Q125" s="156"/>
      <c r="R125" s="177"/>
      <c r="S125" s="158"/>
      <c r="T125" s="132"/>
      <c r="U125" s="37"/>
      <c r="V125" s="37"/>
      <c r="W125" s="37"/>
      <c r="X125" s="48" t="s">
        <v>206</v>
      </c>
      <c r="Y125" s="37"/>
      <c r="Z125" s="30"/>
      <c r="AA125" s="38"/>
      <c r="AB125" s="38"/>
      <c r="AC125" s="54"/>
      <c r="AD125" s="55"/>
      <c r="AE125" s="125">
        <v>124</v>
      </c>
      <c r="AF125" s="53">
        <v>0</v>
      </c>
      <c r="AG125" s="53">
        <v>0</v>
      </c>
      <c r="AH125" s="51">
        <v>0</v>
      </c>
      <c r="AI125" s="52">
        <v>0</v>
      </c>
      <c r="AJ125" s="30" t="s">
        <v>107</v>
      </c>
      <c r="AK125" s="30" t="s">
        <v>49</v>
      </c>
    </row>
    <row r="126" spans="1:37" ht="27.75" customHeight="1">
      <c r="A126" s="170" t="s">
        <v>867</v>
      </c>
      <c r="B126" s="170" t="s">
        <v>1688</v>
      </c>
      <c r="C126" s="124" t="s">
        <v>1528</v>
      </c>
      <c r="D126" s="124">
        <v>3</v>
      </c>
      <c r="E126" s="124" t="s">
        <v>85</v>
      </c>
      <c r="F126" s="161" t="s">
        <v>1689</v>
      </c>
      <c r="G126" s="152" t="s">
        <v>1690</v>
      </c>
      <c r="H126" s="153">
        <v>43650</v>
      </c>
      <c r="I126" s="152" t="s">
        <v>101</v>
      </c>
      <c r="J126" s="153">
        <v>44475</v>
      </c>
      <c r="K126" s="152" t="s">
        <v>43</v>
      </c>
      <c r="L126" s="152" t="s">
        <v>42</v>
      </c>
      <c r="M126" s="152" t="s">
        <v>1392</v>
      </c>
      <c r="N126" s="175" t="s">
        <v>1691</v>
      </c>
      <c r="O126" s="161" t="s">
        <v>91</v>
      </c>
      <c r="P126" s="152"/>
      <c r="Q126" s="156">
        <v>2167</v>
      </c>
      <c r="R126" s="177"/>
      <c r="S126" s="158">
        <v>3</v>
      </c>
      <c r="T126" s="132"/>
      <c r="U126" s="37"/>
      <c r="V126" s="37"/>
      <c r="W126" s="37"/>
      <c r="X126" s="32" t="s">
        <v>93</v>
      </c>
      <c r="Y126" s="37">
        <v>7</v>
      </c>
      <c r="Z126" s="30" t="s">
        <v>1394</v>
      </c>
      <c r="AA126" s="38">
        <v>1</v>
      </c>
      <c r="AB126" s="38" t="s">
        <v>43</v>
      </c>
      <c r="AC126" s="54">
        <v>84</v>
      </c>
      <c r="AD126" s="55">
        <v>40</v>
      </c>
      <c r="AE126" s="125">
        <v>125</v>
      </c>
      <c r="AF126" s="53">
        <v>95</v>
      </c>
      <c r="AG126" s="53">
        <v>45</v>
      </c>
      <c r="AH126" s="51">
        <v>11</v>
      </c>
      <c r="AI126" s="52">
        <v>5</v>
      </c>
      <c r="AJ126" s="30" t="s">
        <v>107</v>
      </c>
      <c r="AK126" s="30" t="s">
        <v>154</v>
      </c>
    </row>
    <row r="127" spans="1:37" ht="27.75" customHeight="1">
      <c r="A127" s="170" t="s">
        <v>867</v>
      </c>
      <c r="B127" s="170" t="s">
        <v>885</v>
      </c>
      <c r="C127" s="124" t="s">
        <v>1528</v>
      </c>
      <c r="D127" s="124">
        <v>1</v>
      </c>
      <c r="E127" s="124" t="s">
        <v>85</v>
      </c>
      <c r="F127" s="161" t="s">
        <v>871</v>
      </c>
      <c r="G127" s="152" t="s">
        <v>888</v>
      </c>
      <c r="H127" s="153">
        <v>43627</v>
      </c>
      <c r="I127" s="152" t="s">
        <v>101</v>
      </c>
      <c r="J127" s="195">
        <v>44475</v>
      </c>
      <c r="K127" s="152" t="s">
        <v>43</v>
      </c>
      <c r="L127" s="152" t="s">
        <v>42</v>
      </c>
      <c r="M127" s="152" t="s">
        <v>1392</v>
      </c>
      <c r="N127" s="175" t="s">
        <v>1691</v>
      </c>
      <c r="O127" s="161" t="s">
        <v>91</v>
      </c>
      <c r="P127" s="152"/>
      <c r="Q127" s="156">
        <v>2972</v>
      </c>
      <c r="R127" s="177"/>
      <c r="S127" s="158">
        <v>0</v>
      </c>
      <c r="T127" s="132"/>
      <c r="U127" s="37"/>
      <c r="V127" s="37"/>
      <c r="W127" s="37"/>
      <c r="X127" s="43" t="s">
        <v>93</v>
      </c>
      <c r="Y127" s="37">
        <v>7</v>
      </c>
      <c r="Z127" s="30" t="s">
        <v>1394</v>
      </c>
      <c r="AA127" s="37">
        <v>1</v>
      </c>
      <c r="AB127" s="37" t="s">
        <v>43</v>
      </c>
      <c r="AC127" s="54">
        <v>331</v>
      </c>
      <c r="AD127" s="55">
        <v>62</v>
      </c>
      <c r="AE127" s="125">
        <v>126</v>
      </c>
      <c r="AF127" s="53">
        <v>349</v>
      </c>
      <c r="AG127" s="53">
        <v>76</v>
      </c>
      <c r="AH127" s="51"/>
      <c r="AI127" s="52">
        <v>14</v>
      </c>
      <c r="AJ127" s="30" t="s">
        <v>107</v>
      </c>
      <c r="AK127" s="30" t="s">
        <v>154</v>
      </c>
    </row>
    <row r="128" spans="1:37" ht="27.75" customHeight="1">
      <c r="A128" s="170" t="s">
        <v>867</v>
      </c>
      <c r="B128" s="170" t="s">
        <v>891</v>
      </c>
      <c r="C128" s="124" t="s">
        <v>1528</v>
      </c>
      <c r="D128" s="124">
        <v>1</v>
      </c>
      <c r="E128" s="124" t="s">
        <v>85</v>
      </c>
      <c r="F128" s="161" t="s">
        <v>871</v>
      </c>
      <c r="G128" s="152" t="s">
        <v>893</v>
      </c>
      <c r="H128" s="153">
        <v>43628</v>
      </c>
      <c r="I128" s="152" t="s">
        <v>101</v>
      </c>
      <c r="J128" s="153">
        <v>44475</v>
      </c>
      <c r="K128" s="152" t="s">
        <v>43</v>
      </c>
      <c r="L128" s="152" t="s">
        <v>42</v>
      </c>
      <c r="M128" s="152" t="s">
        <v>1392</v>
      </c>
      <c r="N128" s="175" t="s">
        <v>1691</v>
      </c>
      <c r="O128" s="161" t="s">
        <v>91</v>
      </c>
      <c r="P128" s="152"/>
      <c r="Q128" s="156">
        <v>1019</v>
      </c>
      <c r="R128" s="177"/>
      <c r="S128" s="158">
        <v>0</v>
      </c>
      <c r="T128" s="132"/>
      <c r="U128" s="37"/>
      <c r="V128" s="37"/>
      <c r="W128" s="37"/>
      <c r="X128" s="32" t="s">
        <v>93</v>
      </c>
      <c r="Y128" s="37">
        <v>7</v>
      </c>
      <c r="Z128" s="30" t="s">
        <v>1394</v>
      </c>
      <c r="AA128" s="37">
        <v>1</v>
      </c>
      <c r="AB128" s="37" t="s">
        <v>43</v>
      </c>
      <c r="AC128" s="54">
        <v>66</v>
      </c>
      <c r="AD128" s="55">
        <v>19</v>
      </c>
      <c r="AE128" s="125">
        <v>127</v>
      </c>
      <c r="AF128" s="53">
        <v>70</v>
      </c>
      <c r="AG128" s="53">
        <v>19</v>
      </c>
      <c r="AH128" s="51">
        <v>4</v>
      </c>
      <c r="AI128" s="52">
        <v>0</v>
      </c>
      <c r="AJ128" s="30" t="s">
        <v>107</v>
      </c>
      <c r="AK128" s="30">
        <v>2021</v>
      </c>
    </row>
    <row r="129" spans="1:37" ht="27.75" customHeight="1">
      <c r="A129" s="170" t="s">
        <v>867</v>
      </c>
      <c r="B129" s="170" t="s">
        <v>868</v>
      </c>
      <c r="C129" s="124" t="s">
        <v>1593</v>
      </c>
      <c r="D129" s="124">
        <v>1</v>
      </c>
      <c r="E129" s="124" t="s">
        <v>85</v>
      </c>
      <c r="F129" s="161" t="s">
        <v>871</v>
      </c>
      <c r="G129" s="152" t="s">
        <v>872</v>
      </c>
      <c r="H129" s="153">
        <v>43704</v>
      </c>
      <c r="I129" s="152" t="s">
        <v>101</v>
      </c>
      <c r="J129" s="153">
        <v>44468</v>
      </c>
      <c r="K129" s="152" t="s">
        <v>43</v>
      </c>
      <c r="L129" s="152" t="s">
        <v>42</v>
      </c>
      <c r="M129" s="152" t="s">
        <v>873</v>
      </c>
      <c r="N129" s="175" t="s">
        <v>1692</v>
      </c>
      <c r="O129" s="161" t="s">
        <v>91</v>
      </c>
      <c r="P129" s="152"/>
      <c r="Q129" s="156">
        <v>2257</v>
      </c>
      <c r="R129" s="177"/>
      <c r="S129" s="158">
        <v>0</v>
      </c>
      <c r="T129" s="132"/>
      <c r="U129" s="37"/>
      <c r="V129" s="37"/>
      <c r="W129" s="37"/>
      <c r="X129" s="32" t="s">
        <v>93</v>
      </c>
      <c r="Y129" s="37">
        <v>7</v>
      </c>
      <c r="Z129" s="30" t="s">
        <v>1394</v>
      </c>
      <c r="AA129" s="37">
        <v>1</v>
      </c>
      <c r="AB129" s="37" t="s">
        <v>43</v>
      </c>
      <c r="AC129" s="54">
        <v>99</v>
      </c>
      <c r="AD129" s="55">
        <v>28</v>
      </c>
      <c r="AE129" s="125">
        <v>128</v>
      </c>
      <c r="AF129" s="53">
        <v>117</v>
      </c>
      <c r="AG129" s="53">
        <v>36</v>
      </c>
      <c r="AH129" s="51">
        <v>18</v>
      </c>
      <c r="AI129" s="52">
        <v>8</v>
      </c>
      <c r="AJ129" s="30" t="s">
        <v>107</v>
      </c>
      <c r="AK129" s="30">
        <v>2021</v>
      </c>
    </row>
    <row r="130" spans="1:37" ht="43.5" customHeight="1">
      <c r="A130" s="170" t="s">
        <v>867</v>
      </c>
      <c r="B130" s="170" t="s">
        <v>878</v>
      </c>
      <c r="C130" s="124" t="s">
        <v>1391</v>
      </c>
      <c r="D130" s="124">
        <v>1</v>
      </c>
      <c r="E130" s="124" t="s">
        <v>85</v>
      </c>
      <c r="F130" s="161" t="s">
        <v>871</v>
      </c>
      <c r="G130" s="152" t="s">
        <v>881</v>
      </c>
      <c r="H130" s="153">
        <v>43424</v>
      </c>
      <c r="I130" s="152" t="s">
        <v>101</v>
      </c>
      <c r="J130" s="195">
        <v>44468</v>
      </c>
      <c r="K130" s="152" t="s">
        <v>43</v>
      </c>
      <c r="L130" s="152" t="s">
        <v>42</v>
      </c>
      <c r="M130" s="152" t="s">
        <v>873</v>
      </c>
      <c r="N130" s="175" t="s">
        <v>1692</v>
      </c>
      <c r="O130" s="161" t="s">
        <v>91</v>
      </c>
      <c r="P130" s="152"/>
      <c r="Q130" s="156">
        <v>5694</v>
      </c>
      <c r="R130" s="177">
        <v>3</v>
      </c>
      <c r="S130" s="158">
        <v>5</v>
      </c>
      <c r="T130" s="132"/>
      <c r="U130" s="37"/>
      <c r="V130" s="37"/>
      <c r="W130" s="37"/>
      <c r="X130" s="32" t="s">
        <v>93</v>
      </c>
      <c r="Y130" s="37">
        <v>7</v>
      </c>
      <c r="Z130" s="30" t="s">
        <v>1394</v>
      </c>
      <c r="AA130" s="38">
        <v>1</v>
      </c>
      <c r="AB130" s="38" t="s">
        <v>43</v>
      </c>
      <c r="AC130" s="54">
        <v>417</v>
      </c>
      <c r="AD130" s="64">
        <v>135</v>
      </c>
      <c r="AE130" s="125">
        <v>129</v>
      </c>
      <c r="AF130" s="53">
        <v>430</v>
      </c>
      <c r="AG130" s="53">
        <v>149</v>
      </c>
      <c r="AH130" s="51">
        <v>13</v>
      </c>
      <c r="AI130" s="52">
        <v>14</v>
      </c>
      <c r="AJ130" s="30" t="s">
        <v>107</v>
      </c>
      <c r="AK130" s="30" t="s">
        <v>154</v>
      </c>
    </row>
    <row r="131" spans="1:37" ht="37.5" customHeight="1">
      <c r="A131" s="170" t="s">
        <v>867</v>
      </c>
      <c r="B131" s="170" t="s">
        <v>1693</v>
      </c>
      <c r="C131" s="124" t="s">
        <v>1391</v>
      </c>
      <c r="D131" s="124">
        <v>2</v>
      </c>
      <c r="E131" s="124" t="s">
        <v>85</v>
      </c>
      <c r="F131" s="161" t="s">
        <v>898</v>
      </c>
      <c r="G131" s="152" t="s">
        <v>899</v>
      </c>
      <c r="H131" s="153">
        <v>43591</v>
      </c>
      <c r="I131" s="152" t="s">
        <v>101</v>
      </c>
      <c r="J131" s="195">
        <v>44468</v>
      </c>
      <c r="K131" s="152" t="s">
        <v>43</v>
      </c>
      <c r="L131" s="152" t="s">
        <v>43</v>
      </c>
      <c r="M131" s="152" t="s">
        <v>873</v>
      </c>
      <c r="N131" s="175" t="s">
        <v>1692</v>
      </c>
      <c r="O131" s="161" t="s">
        <v>91</v>
      </c>
      <c r="P131" s="152"/>
      <c r="Q131" s="156">
        <v>4504</v>
      </c>
      <c r="R131" s="177">
        <v>1</v>
      </c>
      <c r="S131" s="158">
        <v>1</v>
      </c>
      <c r="T131" s="132"/>
      <c r="U131" s="37"/>
      <c r="V131" s="37"/>
      <c r="W131" s="37"/>
      <c r="X131" s="32" t="s">
        <v>93</v>
      </c>
      <c r="Y131" s="37">
        <v>7</v>
      </c>
      <c r="Z131" s="30" t="s">
        <v>1394</v>
      </c>
      <c r="AA131" s="38">
        <v>1</v>
      </c>
      <c r="AB131" s="38" t="s">
        <v>43</v>
      </c>
      <c r="AC131" s="67">
        <v>1111</v>
      </c>
      <c r="AD131" s="64">
        <v>123</v>
      </c>
      <c r="AE131" s="125"/>
      <c r="AH131" s="41" t="e">
        <v>#N/A</v>
      </c>
      <c r="AI131" s="41" t="e">
        <v>#N/A</v>
      </c>
    </row>
    <row r="132" spans="1:37" ht="37.5" customHeight="1">
      <c r="A132" s="170" t="s">
        <v>904</v>
      </c>
      <c r="B132" s="170" t="s">
        <v>914</v>
      </c>
      <c r="C132" s="124" t="s">
        <v>1502</v>
      </c>
      <c r="D132" s="124">
        <v>2</v>
      </c>
      <c r="E132" s="124" t="s">
        <v>85</v>
      </c>
      <c r="F132" s="161" t="s">
        <v>917</v>
      </c>
      <c r="G132" s="152" t="s">
        <v>918</v>
      </c>
      <c r="H132" s="153">
        <v>44428</v>
      </c>
      <c r="I132" s="152" t="s">
        <v>101</v>
      </c>
      <c r="J132" s="153">
        <v>44428</v>
      </c>
      <c r="K132" s="152" t="s">
        <v>43</v>
      </c>
      <c r="L132" s="152" t="s">
        <v>42</v>
      </c>
      <c r="M132" s="152" t="s">
        <v>910</v>
      </c>
      <c r="N132" s="175" t="s">
        <v>911</v>
      </c>
      <c r="O132" s="161" t="s">
        <v>91</v>
      </c>
      <c r="P132" s="152"/>
      <c r="Q132" s="156">
        <v>204</v>
      </c>
      <c r="R132" s="157"/>
      <c r="S132" s="158">
        <v>0</v>
      </c>
      <c r="T132" s="113"/>
      <c r="X132" s="41" t="s">
        <v>93</v>
      </c>
      <c r="Y132" s="41">
        <v>5</v>
      </c>
      <c r="Z132" s="41" t="s">
        <v>1394</v>
      </c>
      <c r="AA132" s="41">
        <v>1</v>
      </c>
      <c r="AB132" s="114" t="s">
        <v>730</v>
      </c>
      <c r="AC132" s="115">
        <v>38</v>
      </c>
      <c r="AD132" s="116">
        <v>16</v>
      </c>
      <c r="AE132" s="125"/>
    </row>
    <row r="133" spans="1:37" ht="37.5" customHeight="1">
      <c r="A133" s="170" t="s">
        <v>904</v>
      </c>
      <c r="B133" s="170" t="s">
        <v>1694</v>
      </c>
      <c r="C133" s="124" t="s">
        <v>1593</v>
      </c>
      <c r="D133" s="124">
        <v>3</v>
      </c>
      <c r="E133" s="124" t="s">
        <v>85</v>
      </c>
      <c r="F133" s="161" t="s">
        <v>898</v>
      </c>
      <c r="G133" s="152" t="s">
        <v>924</v>
      </c>
      <c r="H133" s="153">
        <v>43626</v>
      </c>
      <c r="I133" s="152" t="s">
        <v>290</v>
      </c>
      <c r="J133" s="204">
        <v>44404</v>
      </c>
      <c r="K133" s="152" t="s">
        <v>43</v>
      </c>
      <c r="L133" s="152" t="s">
        <v>42</v>
      </c>
      <c r="M133" s="152" t="s">
        <v>910</v>
      </c>
      <c r="N133" s="175" t="s">
        <v>911</v>
      </c>
      <c r="O133" s="161" t="s">
        <v>91</v>
      </c>
      <c r="P133" s="152"/>
      <c r="Q133" s="156">
        <v>1977</v>
      </c>
      <c r="R133" s="157"/>
      <c r="S133" s="158">
        <v>1</v>
      </c>
      <c r="T133" s="113"/>
      <c r="X133" s="43" t="s">
        <v>93</v>
      </c>
      <c r="Y133" s="43">
        <v>5</v>
      </c>
      <c r="Z133" s="39" t="s">
        <v>1394</v>
      </c>
      <c r="AA133" s="114">
        <v>1</v>
      </c>
      <c r="AB133" s="114" t="s">
        <v>43</v>
      </c>
      <c r="AC133" s="115">
        <v>244</v>
      </c>
      <c r="AD133" s="116">
        <v>22</v>
      </c>
      <c r="AE133" s="125"/>
    </row>
    <row r="134" spans="1:37" ht="37.5" customHeight="1">
      <c r="A134" s="170" t="s">
        <v>904</v>
      </c>
      <c r="B134" s="170" t="s">
        <v>1695</v>
      </c>
      <c r="C134" s="124" t="s">
        <v>1391</v>
      </c>
      <c r="D134" s="124">
        <v>4</v>
      </c>
      <c r="E134" s="124" t="s">
        <v>85</v>
      </c>
      <c r="F134" s="161" t="s">
        <v>1696</v>
      </c>
      <c r="G134" s="152" t="s">
        <v>909</v>
      </c>
      <c r="H134" s="153">
        <v>43803</v>
      </c>
      <c r="I134" s="152" t="s">
        <v>290</v>
      </c>
      <c r="J134" s="153">
        <v>44404</v>
      </c>
      <c r="K134" s="152" t="s">
        <v>43</v>
      </c>
      <c r="L134" s="152" t="s">
        <v>42</v>
      </c>
      <c r="M134" s="152" t="s">
        <v>910</v>
      </c>
      <c r="N134" s="175" t="s">
        <v>911</v>
      </c>
      <c r="O134" s="161" t="s">
        <v>91</v>
      </c>
      <c r="P134" s="152"/>
      <c r="Q134" s="156">
        <v>6927</v>
      </c>
      <c r="R134" s="157"/>
      <c r="S134" s="158">
        <v>2</v>
      </c>
      <c r="T134" s="113"/>
      <c r="X134" s="43" t="s">
        <v>93</v>
      </c>
      <c r="Y134" s="43">
        <v>5</v>
      </c>
      <c r="Z134" s="39" t="s">
        <v>1394</v>
      </c>
      <c r="AA134" s="39">
        <v>1</v>
      </c>
      <c r="AB134" s="39" t="s">
        <v>43</v>
      </c>
      <c r="AC134" s="115">
        <v>272</v>
      </c>
      <c r="AD134" s="116">
        <v>27</v>
      </c>
      <c r="AE134" s="125"/>
    </row>
    <row r="135" spans="1:37" ht="37.5" customHeight="1">
      <c r="A135" s="170" t="s">
        <v>904</v>
      </c>
      <c r="B135" s="170" t="s">
        <v>934</v>
      </c>
      <c r="C135" s="124" t="s">
        <v>1502</v>
      </c>
      <c r="D135" s="124">
        <v>2</v>
      </c>
      <c r="E135" s="124" t="s">
        <v>85</v>
      </c>
      <c r="F135" s="161" t="s">
        <v>314</v>
      </c>
      <c r="G135" s="152" t="s">
        <v>938</v>
      </c>
      <c r="H135" s="153">
        <v>43732</v>
      </c>
      <c r="I135" s="152" t="s">
        <v>290</v>
      </c>
      <c r="J135" s="204">
        <v>44417</v>
      </c>
      <c r="K135" s="152" t="s">
        <v>43</v>
      </c>
      <c r="L135" s="183" t="s">
        <v>42</v>
      </c>
      <c r="M135" s="152" t="s">
        <v>910</v>
      </c>
      <c r="N135" s="175" t="s">
        <v>911</v>
      </c>
      <c r="O135" s="161" t="s">
        <v>91</v>
      </c>
      <c r="P135" s="152"/>
      <c r="Q135" s="156">
        <v>1260</v>
      </c>
      <c r="R135" s="157"/>
      <c r="S135" s="158">
        <v>0</v>
      </c>
      <c r="T135" s="113"/>
      <c r="X135" s="43" t="s">
        <v>93</v>
      </c>
      <c r="Y135" s="43">
        <v>5</v>
      </c>
      <c r="Z135" s="39" t="s">
        <v>1394</v>
      </c>
      <c r="AA135" s="114">
        <v>1</v>
      </c>
      <c r="AB135" s="114" t="s">
        <v>43</v>
      </c>
      <c r="AC135" s="115">
        <v>94</v>
      </c>
      <c r="AD135" s="116">
        <v>15</v>
      </c>
      <c r="AE135" s="125"/>
    </row>
    <row r="136" spans="1:37" ht="37.5" customHeight="1">
      <c r="A136" s="170" t="s">
        <v>904</v>
      </c>
      <c r="B136" s="170" t="s">
        <v>941</v>
      </c>
      <c r="C136" s="124" t="s">
        <v>1391</v>
      </c>
      <c r="D136" s="124">
        <v>1</v>
      </c>
      <c r="E136" s="124" t="s">
        <v>85</v>
      </c>
      <c r="F136" s="161" t="s">
        <v>314</v>
      </c>
      <c r="G136" s="152" t="s">
        <v>945</v>
      </c>
      <c r="H136" s="153">
        <v>43424</v>
      </c>
      <c r="I136" s="152" t="s">
        <v>101</v>
      </c>
      <c r="J136" s="153">
        <v>44417</v>
      </c>
      <c r="K136" s="152" t="s">
        <v>43</v>
      </c>
      <c r="L136" s="152" t="s">
        <v>42</v>
      </c>
      <c r="M136" s="152" t="s">
        <v>910</v>
      </c>
      <c r="N136" s="175" t="s">
        <v>911</v>
      </c>
      <c r="O136" s="161" t="s">
        <v>91</v>
      </c>
      <c r="P136" s="152"/>
      <c r="Q136" s="156">
        <v>2810</v>
      </c>
      <c r="R136" s="157">
        <v>5</v>
      </c>
      <c r="S136" s="158">
        <v>6</v>
      </c>
      <c r="T136" s="113"/>
      <c r="X136" s="43" t="s">
        <v>93</v>
      </c>
      <c r="Y136" s="43">
        <v>5</v>
      </c>
      <c r="Z136" s="39" t="s">
        <v>1394</v>
      </c>
      <c r="AA136" s="114">
        <v>1</v>
      </c>
      <c r="AB136" s="114" t="s">
        <v>43</v>
      </c>
      <c r="AC136" s="115">
        <v>222</v>
      </c>
      <c r="AD136" s="116">
        <v>26</v>
      </c>
      <c r="AE136" s="125"/>
    </row>
    <row r="137" spans="1:37" ht="37.5" customHeight="1">
      <c r="A137" s="170" t="s">
        <v>904</v>
      </c>
      <c r="B137" s="170" t="s">
        <v>963</v>
      </c>
      <c r="C137" s="124" t="s">
        <v>1391</v>
      </c>
      <c r="D137" s="124">
        <v>1</v>
      </c>
      <c r="E137" s="124" t="s">
        <v>85</v>
      </c>
      <c r="F137" s="161" t="s">
        <v>314</v>
      </c>
      <c r="G137" s="152" t="s">
        <v>966</v>
      </c>
      <c r="H137" s="153">
        <v>43556</v>
      </c>
      <c r="I137" s="152" t="s">
        <v>290</v>
      </c>
      <c r="J137" s="196">
        <v>44417</v>
      </c>
      <c r="K137" s="152" t="s">
        <v>43</v>
      </c>
      <c r="L137" s="152" t="s">
        <v>43</v>
      </c>
      <c r="M137" s="152" t="s">
        <v>910</v>
      </c>
      <c r="N137" s="175" t="s">
        <v>911</v>
      </c>
      <c r="O137" s="161" t="s">
        <v>91</v>
      </c>
      <c r="P137" s="152"/>
      <c r="Q137" s="156">
        <v>6835</v>
      </c>
      <c r="R137" s="157"/>
      <c r="S137" s="158">
        <v>2</v>
      </c>
      <c r="T137" s="113"/>
      <c r="X137" s="43" t="s">
        <v>93</v>
      </c>
      <c r="Y137" s="43">
        <v>5</v>
      </c>
      <c r="Z137" s="39" t="s">
        <v>1394</v>
      </c>
      <c r="AA137" s="41">
        <v>1</v>
      </c>
      <c r="AB137" s="114" t="s">
        <v>43</v>
      </c>
      <c r="AC137" s="115">
        <v>147</v>
      </c>
      <c r="AD137" s="116">
        <v>21</v>
      </c>
      <c r="AE137" s="125"/>
    </row>
    <row r="138" spans="1:37" ht="27.75" customHeight="1">
      <c r="A138" s="170" t="s">
        <v>904</v>
      </c>
      <c r="B138" s="170" t="s">
        <v>927</v>
      </c>
      <c r="C138" s="124" t="s">
        <v>1697</v>
      </c>
      <c r="D138" s="124">
        <v>2</v>
      </c>
      <c r="E138" s="124" t="s">
        <v>85</v>
      </c>
      <c r="F138" s="161" t="s">
        <v>917</v>
      </c>
      <c r="G138" s="152" t="s">
        <v>931</v>
      </c>
      <c r="H138" s="153">
        <v>44463</v>
      </c>
      <c r="I138" s="152" t="s">
        <v>101</v>
      </c>
      <c r="J138" s="196">
        <v>44463</v>
      </c>
      <c r="K138" s="152" t="s">
        <v>43</v>
      </c>
      <c r="L138" s="152" t="s">
        <v>42</v>
      </c>
      <c r="M138" s="152" t="s">
        <v>910</v>
      </c>
      <c r="N138" s="175" t="s">
        <v>911</v>
      </c>
      <c r="O138" s="161" t="s">
        <v>91</v>
      </c>
      <c r="P138" s="152"/>
      <c r="Q138" s="156">
        <v>174</v>
      </c>
      <c r="R138" s="157"/>
      <c r="S138" s="158">
        <v>0</v>
      </c>
      <c r="T138" s="113"/>
      <c r="X138" s="43" t="s">
        <v>93</v>
      </c>
      <c r="Y138" s="43">
        <v>5</v>
      </c>
      <c r="Z138" s="39" t="s">
        <v>1394</v>
      </c>
      <c r="AA138" s="41">
        <v>1</v>
      </c>
      <c r="AB138" s="114" t="s">
        <v>43</v>
      </c>
      <c r="AC138" s="115">
        <v>39</v>
      </c>
      <c r="AD138" s="116">
        <v>12</v>
      </c>
      <c r="AE138" s="125"/>
    </row>
    <row r="139" spans="1:37" ht="27.75" customHeight="1">
      <c r="A139" s="170" t="s">
        <v>904</v>
      </c>
      <c r="B139" s="170" t="s">
        <v>948</v>
      </c>
      <c r="C139" s="124" t="s">
        <v>1616</v>
      </c>
      <c r="D139" s="124">
        <v>8</v>
      </c>
      <c r="E139" s="124" t="s">
        <v>85</v>
      </c>
      <c r="F139" s="161" t="s">
        <v>951</v>
      </c>
      <c r="G139" s="152" t="s">
        <v>952</v>
      </c>
      <c r="H139" s="153">
        <v>43621</v>
      </c>
      <c r="I139" s="152" t="s">
        <v>290</v>
      </c>
      <c r="J139" s="176">
        <v>44596</v>
      </c>
      <c r="K139" s="152" t="s">
        <v>43</v>
      </c>
      <c r="L139" s="152" t="s">
        <v>42</v>
      </c>
      <c r="M139" s="152" t="s">
        <v>953</v>
      </c>
      <c r="N139" s="175" t="s">
        <v>954</v>
      </c>
      <c r="O139" s="161" t="s">
        <v>91</v>
      </c>
      <c r="P139" s="152"/>
      <c r="Q139" s="156">
        <v>2011</v>
      </c>
      <c r="R139" s="197"/>
      <c r="S139" s="198">
        <v>0</v>
      </c>
      <c r="T139" s="207"/>
      <c r="X139" s="41" t="s">
        <v>1074</v>
      </c>
      <c r="Y139" s="41">
        <v>5</v>
      </c>
      <c r="Z139" s="39" t="s">
        <v>1394</v>
      </c>
      <c r="AA139" s="41">
        <v>1</v>
      </c>
      <c r="AB139" s="41" t="s">
        <v>43</v>
      </c>
      <c r="AC139" s="115">
        <v>244</v>
      </c>
      <c r="AD139" s="116">
        <v>21</v>
      </c>
      <c r="AE139" s="125"/>
    </row>
    <row r="140" spans="1:37" ht="27.75" customHeight="1">
      <c r="A140" s="170" t="s">
        <v>904</v>
      </c>
      <c r="B140" s="170" t="s">
        <v>1698</v>
      </c>
      <c r="C140" s="119">
        <v>2017</v>
      </c>
      <c r="D140" s="124">
        <v>1</v>
      </c>
      <c r="E140" s="124" t="s">
        <v>1418</v>
      </c>
      <c r="F140" s="161" t="s">
        <v>802</v>
      </c>
      <c r="G140" s="152" t="s">
        <v>1007</v>
      </c>
      <c r="H140" s="153">
        <v>44607</v>
      </c>
      <c r="I140" s="152" t="s">
        <v>125</v>
      </c>
      <c r="J140" s="176">
        <v>44624</v>
      </c>
      <c r="K140" s="152" t="s">
        <v>43</v>
      </c>
      <c r="L140" s="152" t="s">
        <v>43</v>
      </c>
      <c r="M140" s="161" t="s">
        <v>1421</v>
      </c>
      <c r="N140" s="175" t="s">
        <v>1422</v>
      </c>
      <c r="O140" s="161" t="s">
        <v>1423</v>
      </c>
      <c r="P140" s="152"/>
      <c r="Q140" s="156"/>
      <c r="R140" s="157"/>
      <c r="S140" s="158"/>
      <c r="T140" s="113"/>
      <c r="AA140" s="114"/>
      <c r="AB140" s="114"/>
      <c r="AC140" s="115"/>
      <c r="AD140" s="116"/>
      <c r="AE140" s="125"/>
    </row>
    <row r="141" spans="1:37" ht="27.75" customHeight="1">
      <c r="A141" s="205" t="s">
        <v>904</v>
      </c>
      <c r="B141" s="170" t="s">
        <v>1699</v>
      </c>
      <c r="C141" s="124">
        <v>2017</v>
      </c>
      <c r="D141" s="124">
        <v>1</v>
      </c>
      <c r="E141" s="124" t="s">
        <v>1418</v>
      </c>
      <c r="F141" s="161" t="s">
        <v>802</v>
      </c>
      <c r="G141" s="152" t="s">
        <v>1011</v>
      </c>
      <c r="H141" s="153">
        <v>44607</v>
      </c>
      <c r="I141" s="152" t="s">
        <v>125</v>
      </c>
      <c r="J141" s="153">
        <v>44624</v>
      </c>
      <c r="K141" s="152" t="s">
        <v>43</v>
      </c>
      <c r="L141" s="152" t="s">
        <v>43</v>
      </c>
      <c r="M141" s="152" t="s">
        <v>1421</v>
      </c>
      <c r="N141" s="175" t="s">
        <v>1422</v>
      </c>
      <c r="O141" s="161" t="s">
        <v>1423</v>
      </c>
      <c r="P141" s="152"/>
      <c r="Q141" s="152"/>
      <c r="R141" s="206"/>
      <c r="S141" s="192"/>
      <c r="X141" s="41" t="s">
        <v>206</v>
      </c>
      <c r="AE141" s="125"/>
    </row>
    <row r="142" spans="1:37" ht="27.75" customHeight="1">
      <c r="A142" s="170" t="s">
        <v>904</v>
      </c>
      <c r="B142" s="178" t="s">
        <v>1700</v>
      </c>
      <c r="C142" s="124"/>
      <c r="D142" s="124">
        <v>1</v>
      </c>
      <c r="E142" s="124" t="s">
        <v>85</v>
      </c>
      <c r="F142" s="161"/>
      <c r="G142" s="152"/>
      <c r="H142" s="153"/>
      <c r="I142" s="152"/>
      <c r="J142" s="153"/>
      <c r="K142" s="152"/>
      <c r="L142" s="152"/>
      <c r="M142" s="152"/>
      <c r="N142" s="175"/>
      <c r="O142" s="161"/>
      <c r="P142" s="152"/>
      <c r="Q142" s="156"/>
      <c r="R142" s="157"/>
      <c r="S142" s="158"/>
      <c r="T142" s="113"/>
      <c r="X142" s="41" t="s">
        <v>206</v>
      </c>
      <c r="Y142" s="43"/>
      <c r="Z142" s="39"/>
      <c r="AA142" s="114"/>
      <c r="AB142" s="114"/>
      <c r="AC142" s="115"/>
      <c r="AD142" s="116"/>
      <c r="AE142" s="125"/>
    </row>
    <row r="143" spans="1:37" ht="27.75" customHeight="1">
      <c r="A143" s="143" t="s">
        <v>294</v>
      </c>
      <c r="B143" s="144" t="s">
        <v>1701</v>
      </c>
      <c r="C143" s="145" t="s">
        <v>1505</v>
      </c>
      <c r="D143" s="146">
        <v>1</v>
      </c>
      <c r="E143" s="147" t="s">
        <v>1524</v>
      </c>
      <c r="F143" s="148"/>
      <c r="G143" s="149"/>
      <c r="H143" s="149"/>
      <c r="I143" s="149"/>
      <c r="J143" s="149"/>
      <c r="K143" s="149"/>
      <c r="L143" s="149"/>
      <c r="M143" s="149"/>
      <c r="N143" s="128"/>
      <c r="O143" s="149"/>
      <c r="P143" s="149" t="s">
        <v>1702</v>
      </c>
      <c r="Q143" s="149"/>
      <c r="R143" s="149"/>
      <c r="S143" s="149"/>
      <c r="T143" s="110"/>
      <c r="U143" s="110"/>
      <c r="V143" s="110"/>
      <c r="W143" s="110"/>
      <c r="X143" s="110" t="s">
        <v>1703</v>
      </c>
      <c r="Y143" s="111">
        <v>6</v>
      </c>
      <c r="Z143" s="112"/>
      <c r="AA143" s="112">
        <v>0</v>
      </c>
      <c r="AB143" s="112"/>
      <c r="AC143" s="112"/>
      <c r="AD143" s="112"/>
      <c r="AE143" s="112"/>
      <c r="AF143" s="112"/>
      <c r="AJ143" s="30" t="s">
        <v>752</v>
      </c>
      <c r="AK143" s="30" t="s">
        <v>49</v>
      </c>
    </row>
  </sheetData>
  <sortState xmlns:xlrd2="http://schemas.microsoft.com/office/spreadsheetml/2017/richdata2" ref="Q1">
    <sortCondition descending="1" ref="Q1"/>
  </sortState>
  <conditionalFormatting sqref="AH1:AI1048576">
    <cfRule type="cellIs" dxfId="65" priority="3" operator="lessThan">
      <formula>0</formula>
    </cfRule>
  </conditionalFormatting>
  <pageMargins left="0.7" right="0.7" top="0.75" bottom="0.75" header="0.3" footer="0.3"/>
  <pageSetup scale="28" orientation="portrait" horizontalDpi="4294967294" verticalDpi="4294967294" r:id="rId1"/>
  <legacy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3"/>
  <sheetViews>
    <sheetView topLeftCell="A11" workbookViewId="0">
      <selection activeCell="C17" activeCellId="1" sqref="B15 C17"/>
    </sheetView>
  </sheetViews>
  <sheetFormatPr defaultColWidth="9.140625" defaultRowHeight="15"/>
  <cols>
    <col min="1" max="1" width="40.140625" customWidth="1"/>
    <col min="2" max="2" width="84.5703125" customWidth="1"/>
    <col min="3" max="3" width="103.28515625" customWidth="1"/>
  </cols>
  <sheetData>
    <row r="1" spans="1:3">
      <c r="A1" s="335" t="s">
        <v>1704</v>
      </c>
      <c r="B1" s="335" t="s">
        <v>1705</v>
      </c>
      <c r="C1" s="335" t="s">
        <v>1029</v>
      </c>
    </row>
    <row r="2" spans="1:3" ht="30">
      <c r="A2" s="337" t="s">
        <v>1706</v>
      </c>
      <c r="B2" s="338" t="s">
        <v>1707</v>
      </c>
      <c r="C2" s="336" t="s">
        <v>1708</v>
      </c>
    </row>
    <row r="3" spans="1:3" ht="30">
      <c r="A3" s="337" t="s">
        <v>1706</v>
      </c>
      <c r="B3" s="338" t="s">
        <v>1709</v>
      </c>
      <c r="C3" s="336" t="s">
        <v>1710</v>
      </c>
    </row>
    <row r="4" spans="1:3" ht="30">
      <c r="A4" s="337" t="s">
        <v>1706</v>
      </c>
      <c r="B4" s="338" t="s">
        <v>1711</v>
      </c>
      <c r="C4" s="336" t="s">
        <v>1712</v>
      </c>
    </row>
    <row r="5" spans="1:3" ht="30">
      <c r="A5" s="337" t="s">
        <v>1706</v>
      </c>
      <c r="B5" s="338" t="s">
        <v>1227</v>
      </c>
      <c r="C5" s="336" t="s">
        <v>1713</v>
      </c>
    </row>
    <row r="6" spans="1:3" ht="30">
      <c r="A6" s="337" t="s">
        <v>1706</v>
      </c>
      <c r="B6" s="338" t="s">
        <v>885</v>
      </c>
      <c r="C6" s="336" t="s">
        <v>1714</v>
      </c>
    </row>
    <row r="7" spans="1:3" ht="30">
      <c r="A7" s="337" t="s">
        <v>1706</v>
      </c>
      <c r="B7" s="338" t="s">
        <v>151</v>
      </c>
      <c r="C7" s="336" t="s">
        <v>1715</v>
      </c>
    </row>
    <row r="8" spans="1:3" ht="30">
      <c r="A8" s="337" t="s">
        <v>1706</v>
      </c>
      <c r="B8" s="338" t="s">
        <v>137</v>
      </c>
      <c r="C8" s="336" t="s">
        <v>1716</v>
      </c>
    </row>
    <row r="9" spans="1:3" ht="30">
      <c r="A9" s="337" t="s">
        <v>1706</v>
      </c>
      <c r="B9" s="338" t="s">
        <v>1717</v>
      </c>
      <c r="C9" s="336" t="s">
        <v>1718</v>
      </c>
    </row>
    <row r="10" spans="1:3" ht="30">
      <c r="A10" s="337" t="s">
        <v>1706</v>
      </c>
      <c r="B10" s="338" t="s">
        <v>963</v>
      </c>
      <c r="C10" s="336" t="s">
        <v>1719</v>
      </c>
    </row>
    <row r="11" spans="1:3" ht="15.75">
      <c r="A11" s="337" t="s">
        <v>1706</v>
      </c>
      <c r="B11" s="338" t="s">
        <v>1208</v>
      </c>
      <c r="C11" s="339"/>
    </row>
    <row r="12" spans="1:3" ht="30">
      <c r="A12" s="337" t="s">
        <v>1706</v>
      </c>
      <c r="B12" s="338" t="s">
        <v>891</v>
      </c>
      <c r="C12" s="336" t="s">
        <v>1720</v>
      </c>
    </row>
    <row r="13" spans="1:3" ht="30">
      <c r="A13" s="337" t="s">
        <v>1706</v>
      </c>
      <c r="B13" s="338" t="s">
        <v>1721</v>
      </c>
      <c r="C13" s="336" t="s">
        <v>1722</v>
      </c>
    </row>
    <row r="14" spans="1:3" ht="15.75">
      <c r="A14" s="337" t="s">
        <v>1706</v>
      </c>
      <c r="B14" s="354" t="s">
        <v>1723</v>
      </c>
      <c r="C14" s="339"/>
    </row>
    <row r="15" spans="1:3" ht="15.75">
      <c r="A15" s="337" t="s">
        <v>1706</v>
      </c>
      <c r="B15" s="354" t="s">
        <v>1225</v>
      </c>
      <c r="C15" s="339"/>
    </row>
    <row r="16" spans="1:3" ht="30">
      <c r="A16" s="337" t="s">
        <v>1706</v>
      </c>
      <c r="B16" s="338" t="s">
        <v>1724</v>
      </c>
      <c r="C16" s="336" t="s">
        <v>1725</v>
      </c>
    </row>
    <row r="17" spans="1:3" ht="30">
      <c r="A17" s="337" t="s">
        <v>1706</v>
      </c>
      <c r="B17" s="338" t="s">
        <v>1726</v>
      </c>
      <c r="C17" s="336" t="s">
        <v>1727</v>
      </c>
    </row>
    <row r="18" spans="1:3" ht="30">
      <c r="A18" s="337" t="s">
        <v>1728</v>
      </c>
      <c r="B18" s="338" t="s">
        <v>1227</v>
      </c>
      <c r="C18" s="336" t="s">
        <v>1713</v>
      </c>
    </row>
    <row r="19" spans="1:3" ht="30">
      <c r="A19" s="337" t="s">
        <v>1728</v>
      </c>
      <c r="B19" s="338" t="s">
        <v>151</v>
      </c>
      <c r="C19" s="336" t="s">
        <v>1715</v>
      </c>
    </row>
    <row r="20" spans="1:3" ht="30">
      <c r="A20" s="337" t="s">
        <v>1728</v>
      </c>
      <c r="B20" s="338" t="s">
        <v>1709</v>
      </c>
      <c r="C20" s="336" t="s">
        <v>1710</v>
      </c>
    </row>
    <row r="21" spans="1:3" ht="30">
      <c r="A21" s="337" t="s">
        <v>1728</v>
      </c>
      <c r="B21" s="355" t="s">
        <v>1208</v>
      </c>
      <c r="C21" s="336" t="s">
        <v>1729</v>
      </c>
    </row>
    <row r="22" spans="1:3" ht="30">
      <c r="A22" s="337" t="s">
        <v>1728</v>
      </c>
      <c r="B22" s="338" t="s">
        <v>1730</v>
      </c>
      <c r="C22" s="336" t="s">
        <v>1716</v>
      </c>
    </row>
    <row r="23" spans="1:3" ht="30">
      <c r="A23" s="337" t="s">
        <v>1731</v>
      </c>
      <c r="B23" s="337" t="s">
        <v>1731</v>
      </c>
      <c r="C23" s="336" t="s">
        <v>1732</v>
      </c>
    </row>
  </sheetData>
  <autoFilter ref="A1:C1" xr:uid="{00000000-0009-0000-0000-000005000000}"/>
  <hyperlinks>
    <hyperlink ref="C7" r:id="rId1" xr:uid="{00000000-0004-0000-0500-000000000000}"/>
    <hyperlink ref="C3" r:id="rId2" xr:uid="{00000000-0004-0000-0500-000001000000}"/>
    <hyperlink ref="C10" r:id="rId3" xr:uid="{00000000-0004-0000-0500-000002000000}"/>
    <hyperlink ref="C4" r:id="rId4" xr:uid="{00000000-0004-0000-0500-000003000000}"/>
    <hyperlink ref="C12" r:id="rId5" xr:uid="{00000000-0004-0000-0500-000004000000}"/>
    <hyperlink ref="C13" r:id="rId6" xr:uid="{00000000-0004-0000-0500-000005000000}"/>
    <hyperlink ref="C5" r:id="rId7" xr:uid="{00000000-0004-0000-0500-000006000000}"/>
    <hyperlink ref="C2" r:id="rId8" xr:uid="{00000000-0004-0000-0500-000007000000}"/>
    <hyperlink ref="C18" r:id="rId9" xr:uid="{00000000-0004-0000-0500-000008000000}"/>
    <hyperlink ref="C19" r:id="rId10" xr:uid="{00000000-0004-0000-0500-000009000000}"/>
    <hyperlink ref="C20" r:id="rId11" xr:uid="{00000000-0004-0000-0500-00000A000000}"/>
    <hyperlink ref="C8" r:id="rId12" xr:uid="{00000000-0004-0000-0500-00000B000000}"/>
    <hyperlink ref="C22" r:id="rId13" xr:uid="{00000000-0004-0000-0500-00000C000000}"/>
    <hyperlink ref="C6" r:id="rId14" xr:uid="{00000000-0004-0000-0500-00000D000000}"/>
    <hyperlink ref="C9" r:id="rId15" xr:uid="{00000000-0004-0000-0500-00000E000000}"/>
    <hyperlink ref="C23" r:id="rId16" xr:uid="{00000000-0004-0000-0500-00000F000000}"/>
    <hyperlink ref="C16" r:id="rId17" xr:uid="{00000000-0004-0000-0500-000010000000}"/>
    <hyperlink ref="C17" r:id="rId18" xr:uid="{00000000-0004-0000-0500-000011000000}"/>
    <hyperlink ref="C21" r:id="rId19" xr:uid="{00000000-0004-0000-0500-000012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J1854"/>
  <sheetViews>
    <sheetView workbookViewId="0">
      <pane ySplit="1" topLeftCell="A736" activePane="bottomLeft" state="frozen"/>
      <selection pane="bottomLeft" activeCell="I1801" sqref="I1801"/>
    </sheetView>
  </sheetViews>
  <sheetFormatPr defaultColWidth="9.140625" defaultRowHeight="15"/>
  <cols>
    <col min="1" max="1" width="41" customWidth="1"/>
    <col min="2" max="2" width="15.140625" customWidth="1"/>
    <col min="3" max="3" width="11.140625" style="1" customWidth="1"/>
    <col min="4" max="4" width="15.42578125" customWidth="1"/>
    <col min="5" max="5" width="15.5703125" customWidth="1"/>
    <col min="6" max="6" width="15.7109375" customWidth="1"/>
  </cols>
  <sheetData>
    <row r="1" spans="1:6" s="19" customFormat="1" ht="63">
      <c r="A1" s="20" t="s">
        <v>1733</v>
      </c>
      <c r="B1" s="21" t="s">
        <v>1734</v>
      </c>
      <c r="C1" s="21" t="s">
        <v>1735</v>
      </c>
      <c r="D1" s="21" t="s">
        <v>1736</v>
      </c>
      <c r="E1" s="22" t="s">
        <v>1737</v>
      </c>
      <c r="F1" s="23" t="s">
        <v>6</v>
      </c>
    </row>
    <row r="2" spans="1:6" ht="33" hidden="1">
      <c r="A2" s="26" t="s">
        <v>1738</v>
      </c>
      <c r="B2" s="24">
        <v>43525</v>
      </c>
      <c r="C2" s="348">
        <v>43556</v>
      </c>
      <c r="D2" s="25">
        <v>12</v>
      </c>
      <c r="E2" s="2" t="s">
        <v>1739</v>
      </c>
      <c r="F2" s="3" t="s">
        <v>1740</v>
      </c>
    </row>
    <row r="3" spans="1:6" ht="16.5" hidden="1" customHeight="1">
      <c r="A3" s="27" t="s">
        <v>1738</v>
      </c>
      <c r="B3" s="4">
        <v>43556</v>
      </c>
      <c r="C3" s="11">
        <v>43586</v>
      </c>
      <c r="D3" s="5">
        <v>27</v>
      </c>
      <c r="E3" s="6" t="s">
        <v>1739</v>
      </c>
      <c r="F3" s="7" t="s">
        <v>1740</v>
      </c>
    </row>
    <row r="4" spans="1:6" ht="18" hidden="1" customHeight="1">
      <c r="A4" s="27" t="s">
        <v>1738</v>
      </c>
      <c r="B4" s="4">
        <v>43586</v>
      </c>
      <c r="C4" s="11">
        <v>43617</v>
      </c>
      <c r="D4" s="5">
        <v>21</v>
      </c>
      <c r="E4" s="6" t="s">
        <v>1739</v>
      </c>
      <c r="F4" s="7" t="s">
        <v>1740</v>
      </c>
    </row>
    <row r="5" spans="1:6" ht="33" hidden="1">
      <c r="A5" s="27" t="s">
        <v>1738</v>
      </c>
      <c r="B5" s="4">
        <v>43617</v>
      </c>
      <c r="C5" s="11">
        <v>43647</v>
      </c>
      <c r="D5" s="5">
        <v>17</v>
      </c>
      <c r="E5" s="6" t="s">
        <v>1739</v>
      </c>
      <c r="F5" s="7" t="s">
        <v>1740</v>
      </c>
    </row>
    <row r="6" spans="1:6" ht="33" hidden="1">
      <c r="A6" s="27" t="s">
        <v>1738</v>
      </c>
      <c r="B6" s="4">
        <v>43647</v>
      </c>
      <c r="C6" s="11">
        <v>43678</v>
      </c>
      <c r="D6" s="5">
        <v>13</v>
      </c>
      <c r="E6" s="6" t="s">
        <v>1739</v>
      </c>
      <c r="F6" s="7" t="s">
        <v>1740</v>
      </c>
    </row>
    <row r="7" spans="1:6" ht="33" hidden="1">
      <c r="A7" s="27" t="s">
        <v>1738</v>
      </c>
      <c r="B7" s="4">
        <v>43678</v>
      </c>
      <c r="C7" s="11">
        <v>43709</v>
      </c>
      <c r="D7" s="5">
        <v>16</v>
      </c>
      <c r="E7" s="6" t="s">
        <v>1739</v>
      </c>
      <c r="F7" s="7" t="s">
        <v>1740</v>
      </c>
    </row>
    <row r="8" spans="1:6" ht="33" hidden="1">
      <c r="A8" s="27" t="s">
        <v>1738</v>
      </c>
      <c r="B8" s="4">
        <v>43709</v>
      </c>
      <c r="C8" s="11">
        <v>43739</v>
      </c>
      <c r="D8" s="5">
        <v>27</v>
      </c>
      <c r="E8" s="6" t="s">
        <v>1739</v>
      </c>
      <c r="F8" s="7" t="s">
        <v>1740</v>
      </c>
    </row>
    <row r="9" spans="1:6" ht="33" hidden="1">
      <c r="A9" s="27" t="s">
        <v>1738</v>
      </c>
      <c r="B9" s="4">
        <v>43739</v>
      </c>
      <c r="C9" s="11">
        <v>43770</v>
      </c>
      <c r="D9" s="5">
        <v>23</v>
      </c>
      <c r="E9" s="6" t="s">
        <v>1739</v>
      </c>
      <c r="F9" s="7" t="s">
        <v>1740</v>
      </c>
    </row>
    <row r="10" spans="1:6" ht="33" hidden="1">
      <c r="A10" s="27" t="s">
        <v>1738</v>
      </c>
      <c r="B10" s="4">
        <v>43770</v>
      </c>
      <c r="C10" s="11">
        <v>43800</v>
      </c>
      <c r="D10" s="5">
        <v>7</v>
      </c>
      <c r="E10" s="6" t="s">
        <v>1739</v>
      </c>
      <c r="F10" s="7" t="s">
        <v>1740</v>
      </c>
    </row>
    <row r="11" spans="1:6" ht="33" hidden="1">
      <c r="A11" s="27" t="s">
        <v>1738</v>
      </c>
      <c r="B11" s="4">
        <v>43800</v>
      </c>
      <c r="C11" s="11">
        <v>43831</v>
      </c>
      <c r="D11" s="5">
        <v>45</v>
      </c>
      <c r="E11" s="6" t="s">
        <v>1739</v>
      </c>
      <c r="F11" s="7" t="s">
        <v>1740</v>
      </c>
    </row>
    <row r="12" spans="1:6" ht="33" hidden="1">
      <c r="A12" s="27" t="s">
        <v>1738</v>
      </c>
      <c r="B12" s="4">
        <v>43831</v>
      </c>
      <c r="C12" s="11">
        <v>43862</v>
      </c>
      <c r="D12" s="5">
        <v>28</v>
      </c>
      <c r="E12" s="6" t="s">
        <v>1739</v>
      </c>
      <c r="F12" s="7" t="s">
        <v>1740</v>
      </c>
    </row>
    <row r="13" spans="1:6" ht="33" hidden="1">
      <c r="A13" s="27" t="s">
        <v>1738</v>
      </c>
      <c r="B13" s="4">
        <v>43862</v>
      </c>
      <c r="C13" s="11">
        <v>43891</v>
      </c>
      <c r="D13" s="5">
        <v>55</v>
      </c>
      <c r="E13" s="6" t="s">
        <v>1739</v>
      </c>
      <c r="F13" s="7" t="s">
        <v>1740</v>
      </c>
    </row>
    <row r="14" spans="1:6" ht="33" hidden="1">
      <c r="A14" s="27" t="s">
        <v>1738</v>
      </c>
      <c r="B14" s="4">
        <v>43891</v>
      </c>
      <c r="C14" s="11">
        <v>43922</v>
      </c>
      <c r="D14" s="5">
        <v>20</v>
      </c>
      <c r="E14" s="6" t="s">
        <v>1739</v>
      </c>
      <c r="F14" s="7" t="s">
        <v>1740</v>
      </c>
    </row>
    <row r="15" spans="1:6" ht="33" hidden="1">
      <c r="A15" s="27" t="s">
        <v>1738</v>
      </c>
      <c r="B15" s="4">
        <v>43922</v>
      </c>
      <c r="C15" s="11">
        <v>43952</v>
      </c>
      <c r="D15" s="5">
        <v>25</v>
      </c>
      <c r="E15" s="6" t="s">
        <v>1739</v>
      </c>
      <c r="F15" s="7" t="s">
        <v>1740</v>
      </c>
    </row>
    <row r="16" spans="1:6" ht="33" hidden="1">
      <c r="A16" s="27" t="s">
        <v>1738</v>
      </c>
      <c r="B16" s="4">
        <v>43952</v>
      </c>
      <c r="C16" s="11">
        <v>43983</v>
      </c>
      <c r="D16" s="5">
        <v>15</v>
      </c>
      <c r="E16" s="6" t="s">
        <v>1739</v>
      </c>
      <c r="F16" s="7" t="s">
        <v>1740</v>
      </c>
    </row>
    <row r="17" spans="1:6" ht="33" hidden="1">
      <c r="A17" s="27" t="s">
        <v>1738</v>
      </c>
      <c r="B17" s="4">
        <v>43983</v>
      </c>
      <c r="C17" s="11">
        <v>44013</v>
      </c>
      <c r="D17" s="5">
        <v>10</v>
      </c>
      <c r="E17" s="6" t="s">
        <v>1739</v>
      </c>
      <c r="F17" s="7" t="s">
        <v>1740</v>
      </c>
    </row>
    <row r="18" spans="1:6" ht="33" hidden="1">
      <c r="A18" s="27" t="s">
        <v>1738</v>
      </c>
      <c r="B18" s="4">
        <v>44013</v>
      </c>
      <c r="C18" s="11">
        <v>44063</v>
      </c>
      <c r="D18" s="5">
        <v>5</v>
      </c>
      <c r="E18" s="6" t="s">
        <v>1741</v>
      </c>
      <c r="F18" s="7" t="s">
        <v>1740</v>
      </c>
    </row>
    <row r="19" spans="1:6" ht="33" hidden="1">
      <c r="A19" s="27" t="s">
        <v>1738</v>
      </c>
      <c r="B19" s="4">
        <v>44064</v>
      </c>
      <c r="C19" s="11">
        <v>44094</v>
      </c>
      <c r="D19" s="5">
        <v>33</v>
      </c>
      <c r="E19" s="6" t="s">
        <v>1741</v>
      </c>
      <c r="F19" s="7" t="s">
        <v>1740</v>
      </c>
    </row>
    <row r="20" spans="1:6" ht="33" hidden="1">
      <c r="A20" s="27" t="s">
        <v>1738</v>
      </c>
      <c r="B20" s="4">
        <v>44095</v>
      </c>
      <c r="C20" s="11">
        <v>44124</v>
      </c>
      <c r="D20" s="5">
        <v>20</v>
      </c>
      <c r="E20" s="6" t="s">
        <v>1741</v>
      </c>
      <c r="F20" s="7" t="s">
        <v>1740</v>
      </c>
    </row>
    <row r="21" spans="1:6" ht="33" hidden="1">
      <c r="A21" s="27" t="s">
        <v>1738</v>
      </c>
      <c r="B21" s="4">
        <v>44125</v>
      </c>
      <c r="C21" s="11">
        <v>44155</v>
      </c>
      <c r="D21" s="5">
        <v>17</v>
      </c>
      <c r="E21" s="6" t="s">
        <v>1741</v>
      </c>
      <c r="F21" s="7" t="s">
        <v>1740</v>
      </c>
    </row>
    <row r="22" spans="1:6" ht="33" hidden="1">
      <c r="A22" s="27" t="s">
        <v>1738</v>
      </c>
      <c r="B22" s="4">
        <v>44156</v>
      </c>
      <c r="C22" s="11">
        <v>44185</v>
      </c>
      <c r="D22" s="5">
        <v>25</v>
      </c>
      <c r="E22" s="6" t="s">
        <v>1741</v>
      </c>
      <c r="F22" s="7" t="s">
        <v>1740</v>
      </c>
    </row>
    <row r="23" spans="1:6" ht="33" hidden="1">
      <c r="A23" s="27" t="s">
        <v>1738</v>
      </c>
      <c r="B23" s="4">
        <v>44186</v>
      </c>
      <c r="C23" s="11">
        <v>44216</v>
      </c>
      <c r="D23" s="5">
        <v>16</v>
      </c>
      <c r="E23" s="6" t="s">
        <v>1741</v>
      </c>
      <c r="F23" s="7" t="s">
        <v>1740</v>
      </c>
    </row>
    <row r="24" spans="1:6" ht="33" hidden="1">
      <c r="A24" s="27" t="s">
        <v>1738</v>
      </c>
      <c r="B24" s="4">
        <v>44217</v>
      </c>
      <c r="C24" s="11">
        <v>44247</v>
      </c>
      <c r="D24" s="5">
        <v>16</v>
      </c>
      <c r="E24" s="6" t="s">
        <v>1741</v>
      </c>
      <c r="F24" s="7" t="s">
        <v>1740</v>
      </c>
    </row>
    <row r="25" spans="1:6" ht="33" hidden="1">
      <c r="A25" s="27" t="s">
        <v>1738</v>
      </c>
      <c r="B25" s="4">
        <v>44248</v>
      </c>
      <c r="C25" s="11">
        <v>44275</v>
      </c>
      <c r="D25" s="5">
        <v>14</v>
      </c>
      <c r="E25" s="6" t="s">
        <v>1741</v>
      </c>
      <c r="F25" s="7" t="s">
        <v>1740</v>
      </c>
    </row>
    <row r="26" spans="1:6" ht="33" hidden="1">
      <c r="A26" s="27" t="s">
        <v>1742</v>
      </c>
      <c r="B26" s="4">
        <v>43525</v>
      </c>
      <c r="C26" s="11">
        <v>43556</v>
      </c>
      <c r="D26" s="5">
        <v>6</v>
      </c>
      <c r="E26" s="6" t="s">
        <v>1739</v>
      </c>
      <c r="F26" s="7" t="s">
        <v>1740</v>
      </c>
    </row>
    <row r="27" spans="1:6" ht="33" hidden="1">
      <c r="A27" s="27" t="s">
        <v>1742</v>
      </c>
      <c r="B27" s="4">
        <v>43556</v>
      </c>
      <c r="C27" s="11">
        <v>43586</v>
      </c>
      <c r="D27" s="5">
        <v>9</v>
      </c>
      <c r="E27" s="6" t="s">
        <v>1739</v>
      </c>
      <c r="F27" s="7" t="s">
        <v>1740</v>
      </c>
    </row>
    <row r="28" spans="1:6" ht="33" hidden="1">
      <c r="A28" s="27" t="s">
        <v>1742</v>
      </c>
      <c r="B28" s="4">
        <v>43586</v>
      </c>
      <c r="C28" s="11">
        <v>43617</v>
      </c>
      <c r="D28" s="5">
        <v>11</v>
      </c>
      <c r="E28" s="6" t="s">
        <v>1739</v>
      </c>
      <c r="F28" s="7" t="s">
        <v>1740</v>
      </c>
    </row>
    <row r="29" spans="1:6" ht="33" hidden="1">
      <c r="A29" s="27" t="s">
        <v>1742</v>
      </c>
      <c r="B29" s="4">
        <v>43617</v>
      </c>
      <c r="C29" s="11">
        <v>43647</v>
      </c>
      <c r="D29" s="5">
        <v>0</v>
      </c>
      <c r="E29" s="6" t="s">
        <v>1739</v>
      </c>
      <c r="F29" s="7" t="s">
        <v>1740</v>
      </c>
    </row>
    <row r="30" spans="1:6" ht="33" hidden="1">
      <c r="A30" s="27" t="s">
        <v>1742</v>
      </c>
      <c r="B30" s="4">
        <v>43647</v>
      </c>
      <c r="C30" s="11">
        <v>43678</v>
      </c>
      <c r="D30" s="5">
        <v>0</v>
      </c>
      <c r="E30" s="6" t="s">
        <v>1739</v>
      </c>
      <c r="F30" s="7" t="s">
        <v>1740</v>
      </c>
    </row>
    <row r="31" spans="1:6" ht="33" hidden="1">
      <c r="A31" s="27" t="s">
        <v>1742</v>
      </c>
      <c r="B31" s="4">
        <v>43678</v>
      </c>
      <c r="C31" s="11">
        <v>43709</v>
      </c>
      <c r="D31" s="5">
        <v>0</v>
      </c>
      <c r="E31" s="6" t="s">
        <v>1739</v>
      </c>
      <c r="F31" s="7" t="s">
        <v>1740</v>
      </c>
    </row>
    <row r="32" spans="1:6" ht="33" hidden="1">
      <c r="A32" s="27" t="s">
        <v>1742</v>
      </c>
      <c r="B32" s="4">
        <v>43709</v>
      </c>
      <c r="C32" s="11">
        <v>43739</v>
      </c>
      <c r="D32" s="5">
        <v>7</v>
      </c>
      <c r="E32" s="6" t="s">
        <v>1739</v>
      </c>
      <c r="F32" s="7" t="s">
        <v>1740</v>
      </c>
    </row>
    <row r="33" spans="1:6" ht="33" hidden="1">
      <c r="A33" s="27" t="s">
        <v>1742</v>
      </c>
      <c r="B33" s="4">
        <v>43739</v>
      </c>
      <c r="C33" s="11">
        <v>43770</v>
      </c>
      <c r="D33" s="5">
        <v>0</v>
      </c>
      <c r="E33" s="6" t="s">
        <v>1739</v>
      </c>
      <c r="F33" s="7" t="s">
        <v>1740</v>
      </c>
    </row>
    <row r="34" spans="1:6" ht="33" hidden="1">
      <c r="A34" s="27" t="s">
        <v>1742</v>
      </c>
      <c r="B34" s="4">
        <v>43770</v>
      </c>
      <c r="C34" s="11">
        <v>43800</v>
      </c>
      <c r="D34" s="5">
        <v>0</v>
      </c>
      <c r="E34" s="6" t="s">
        <v>1739</v>
      </c>
      <c r="F34" s="7" t="s">
        <v>1740</v>
      </c>
    </row>
    <row r="35" spans="1:6" ht="33" hidden="1">
      <c r="A35" s="27" t="s">
        <v>1742</v>
      </c>
      <c r="B35" s="4">
        <v>43800</v>
      </c>
      <c r="C35" s="11">
        <v>43831</v>
      </c>
      <c r="D35" s="5">
        <v>7</v>
      </c>
      <c r="E35" s="6" t="s">
        <v>1739</v>
      </c>
      <c r="F35" s="7" t="s">
        <v>1740</v>
      </c>
    </row>
    <row r="36" spans="1:6" ht="33" hidden="1">
      <c r="A36" s="27" t="s">
        <v>1742</v>
      </c>
      <c r="B36" s="4">
        <v>43831</v>
      </c>
      <c r="C36" s="11">
        <v>43862</v>
      </c>
      <c r="D36" s="5">
        <v>0</v>
      </c>
      <c r="E36" s="6" t="s">
        <v>1739</v>
      </c>
      <c r="F36" s="7" t="s">
        <v>1740</v>
      </c>
    </row>
    <row r="37" spans="1:6" ht="33" hidden="1">
      <c r="A37" s="27" t="s">
        <v>1742</v>
      </c>
      <c r="B37" s="4">
        <v>43862</v>
      </c>
      <c r="C37" s="11">
        <v>43891</v>
      </c>
      <c r="D37" s="5">
        <v>12</v>
      </c>
      <c r="E37" s="6" t="s">
        <v>1739</v>
      </c>
      <c r="F37" s="7" t="s">
        <v>1740</v>
      </c>
    </row>
    <row r="38" spans="1:6" ht="33" hidden="1">
      <c r="A38" s="27" t="s">
        <v>1742</v>
      </c>
      <c r="B38" s="4">
        <v>43891</v>
      </c>
      <c r="C38" s="11">
        <v>43922</v>
      </c>
      <c r="D38" s="5">
        <v>20</v>
      </c>
      <c r="E38" s="6" t="s">
        <v>1739</v>
      </c>
      <c r="F38" s="7" t="s">
        <v>1740</v>
      </c>
    </row>
    <row r="39" spans="1:6" ht="33" hidden="1">
      <c r="A39" s="27" t="s">
        <v>1742</v>
      </c>
      <c r="B39" s="4">
        <v>43922</v>
      </c>
      <c r="C39" s="11">
        <v>43952</v>
      </c>
      <c r="D39" s="5">
        <v>13</v>
      </c>
      <c r="E39" s="6" t="s">
        <v>1739</v>
      </c>
      <c r="F39" s="7" t="s">
        <v>1740</v>
      </c>
    </row>
    <row r="40" spans="1:6" ht="33" hidden="1">
      <c r="A40" s="27" t="s">
        <v>1742</v>
      </c>
      <c r="B40" s="4">
        <v>43952</v>
      </c>
      <c r="C40" s="11">
        <v>43983</v>
      </c>
      <c r="D40" s="5">
        <v>6</v>
      </c>
      <c r="E40" s="6" t="s">
        <v>1739</v>
      </c>
      <c r="F40" s="7" t="s">
        <v>1740</v>
      </c>
    </row>
    <row r="41" spans="1:6" ht="33" hidden="1">
      <c r="A41" s="27" t="s">
        <v>1742</v>
      </c>
      <c r="B41" s="4">
        <v>43983</v>
      </c>
      <c r="C41" s="11">
        <v>44013</v>
      </c>
      <c r="D41" s="5">
        <v>0</v>
      </c>
      <c r="E41" s="6" t="s">
        <v>1739</v>
      </c>
      <c r="F41" s="7" t="s">
        <v>1740</v>
      </c>
    </row>
    <row r="42" spans="1:6" ht="33" hidden="1">
      <c r="A42" s="27" t="s">
        <v>1742</v>
      </c>
      <c r="B42" s="4">
        <v>44013</v>
      </c>
      <c r="C42" s="11">
        <v>44063</v>
      </c>
      <c r="D42" s="5">
        <v>0</v>
      </c>
      <c r="E42" s="6" t="s">
        <v>1741</v>
      </c>
      <c r="F42" s="7" t="s">
        <v>1740</v>
      </c>
    </row>
    <row r="43" spans="1:6" ht="33" hidden="1">
      <c r="A43" s="27" t="s">
        <v>1742</v>
      </c>
      <c r="B43" s="4">
        <v>44064</v>
      </c>
      <c r="C43" s="11">
        <v>44094</v>
      </c>
      <c r="D43" s="5">
        <v>0</v>
      </c>
      <c r="E43" s="6" t="s">
        <v>1741</v>
      </c>
      <c r="F43" s="7" t="s">
        <v>1740</v>
      </c>
    </row>
    <row r="44" spans="1:6" ht="33" hidden="1">
      <c r="A44" s="27" t="s">
        <v>1742</v>
      </c>
      <c r="B44" s="4">
        <v>44095</v>
      </c>
      <c r="C44" s="11">
        <v>44124</v>
      </c>
      <c r="D44" s="5">
        <v>0</v>
      </c>
      <c r="E44" s="6" t="s">
        <v>1741</v>
      </c>
      <c r="F44" s="7" t="s">
        <v>1740</v>
      </c>
    </row>
    <row r="45" spans="1:6" ht="33" hidden="1">
      <c r="A45" s="27" t="s">
        <v>1742</v>
      </c>
      <c r="B45" s="4">
        <v>44125</v>
      </c>
      <c r="C45" s="11">
        <v>44155</v>
      </c>
      <c r="D45" s="5">
        <v>0</v>
      </c>
      <c r="E45" s="6" t="s">
        <v>1741</v>
      </c>
      <c r="F45" s="7" t="s">
        <v>1740</v>
      </c>
    </row>
    <row r="46" spans="1:6" ht="33" hidden="1">
      <c r="A46" s="27" t="s">
        <v>1742</v>
      </c>
      <c r="B46" s="4">
        <v>44156</v>
      </c>
      <c r="C46" s="11">
        <v>44185</v>
      </c>
      <c r="D46" s="5">
        <v>0</v>
      </c>
      <c r="E46" s="6" t="s">
        <v>1741</v>
      </c>
      <c r="F46" s="7" t="s">
        <v>1740</v>
      </c>
    </row>
    <row r="47" spans="1:6" ht="33" hidden="1">
      <c r="A47" s="27" t="s">
        <v>1742</v>
      </c>
      <c r="B47" s="4">
        <v>44186</v>
      </c>
      <c r="C47" s="11">
        <v>44216</v>
      </c>
      <c r="D47" s="5">
        <v>6</v>
      </c>
      <c r="E47" s="6" t="s">
        <v>1741</v>
      </c>
      <c r="F47" s="7" t="s">
        <v>1740</v>
      </c>
    </row>
    <row r="48" spans="1:6" ht="33" hidden="1">
      <c r="A48" s="27" t="s">
        <v>1742</v>
      </c>
      <c r="B48" s="4">
        <v>44217</v>
      </c>
      <c r="C48" s="11">
        <v>44247</v>
      </c>
      <c r="D48" s="5">
        <v>0</v>
      </c>
      <c r="E48" s="6" t="s">
        <v>1741</v>
      </c>
      <c r="F48" s="7" t="s">
        <v>1740</v>
      </c>
    </row>
    <row r="49" spans="1:6" ht="33" hidden="1">
      <c r="A49" s="27" t="s">
        <v>1742</v>
      </c>
      <c r="B49" s="4">
        <v>44248</v>
      </c>
      <c r="C49" s="11">
        <v>44275</v>
      </c>
      <c r="D49" s="5">
        <v>11</v>
      </c>
      <c r="E49" s="6" t="s">
        <v>1741</v>
      </c>
      <c r="F49" s="7" t="s">
        <v>1740</v>
      </c>
    </row>
    <row r="50" spans="1:6" ht="33" hidden="1">
      <c r="A50" s="27" t="s">
        <v>1743</v>
      </c>
      <c r="B50" s="4">
        <v>43525</v>
      </c>
      <c r="C50" s="11">
        <v>43556</v>
      </c>
      <c r="D50" s="5">
        <v>20</v>
      </c>
      <c r="E50" s="6" t="s">
        <v>1739</v>
      </c>
      <c r="F50" s="7" t="s">
        <v>1740</v>
      </c>
    </row>
    <row r="51" spans="1:6" ht="33" hidden="1">
      <c r="A51" s="27" t="s">
        <v>1743</v>
      </c>
      <c r="B51" s="4">
        <v>43556</v>
      </c>
      <c r="C51" s="11">
        <v>43586</v>
      </c>
      <c r="D51" s="5">
        <v>20</v>
      </c>
      <c r="E51" s="6" t="s">
        <v>1739</v>
      </c>
      <c r="F51" s="7" t="s">
        <v>1740</v>
      </c>
    </row>
    <row r="52" spans="1:6" ht="33" hidden="1">
      <c r="A52" s="27" t="s">
        <v>1743</v>
      </c>
      <c r="B52" s="4">
        <v>43586</v>
      </c>
      <c r="C52" s="11">
        <v>43617</v>
      </c>
      <c r="D52" s="5">
        <v>21</v>
      </c>
      <c r="E52" s="6" t="s">
        <v>1739</v>
      </c>
      <c r="F52" s="7" t="s">
        <v>1740</v>
      </c>
    </row>
    <row r="53" spans="1:6" ht="33" hidden="1">
      <c r="A53" s="27" t="s">
        <v>1743</v>
      </c>
      <c r="B53" s="4">
        <v>43617</v>
      </c>
      <c r="C53" s="11">
        <v>43647</v>
      </c>
      <c r="D53" s="5">
        <v>20</v>
      </c>
      <c r="E53" s="6" t="s">
        <v>1739</v>
      </c>
      <c r="F53" s="7" t="s">
        <v>1740</v>
      </c>
    </row>
    <row r="54" spans="1:6" ht="33" hidden="1">
      <c r="A54" s="27" t="s">
        <v>1743</v>
      </c>
      <c r="B54" s="4">
        <v>43647</v>
      </c>
      <c r="C54" s="11">
        <v>43678</v>
      </c>
      <c r="D54" s="5">
        <v>20</v>
      </c>
      <c r="E54" s="6" t="s">
        <v>1739</v>
      </c>
      <c r="F54" s="7" t="s">
        <v>1740</v>
      </c>
    </row>
    <row r="55" spans="1:6" ht="33" hidden="1">
      <c r="A55" s="27" t="s">
        <v>1743</v>
      </c>
      <c r="B55" s="4">
        <v>43678</v>
      </c>
      <c r="C55" s="11">
        <v>43709</v>
      </c>
      <c r="D55" s="5">
        <v>20</v>
      </c>
      <c r="E55" s="6" t="s">
        <v>1739</v>
      </c>
      <c r="F55" s="7" t="s">
        <v>1740</v>
      </c>
    </row>
    <row r="56" spans="1:6" ht="33" hidden="1">
      <c r="A56" s="27" t="s">
        <v>1743</v>
      </c>
      <c r="B56" s="4">
        <v>43709</v>
      </c>
      <c r="C56" s="11">
        <v>43739</v>
      </c>
      <c r="D56" s="5">
        <v>20</v>
      </c>
      <c r="E56" s="6" t="s">
        <v>1739</v>
      </c>
      <c r="F56" s="7" t="s">
        <v>1740</v>
      </c>
    </row>
    <row r="57" spans="1:6" ht="33" hidden="1">
      <c r="A57" s="27" t="s">
        <v>1743</v>
      </c>
      <c r="B57" s="4">
        <v>43739</v>
      </c>
      <c r="C57" s="11">
        <v>43770</v>
      </c>
      <c r="D57" s="5">
        <v>20</v>
      </c>
      <c r="E57" s="6" t="s">
        <v>1739</v>
      </c>
      <c r="F57" s="7" t="s">
        <v>1740</v>
      </c>
    </row>
    <row r="58" spans="1:6" ht="33" hidden="1">
      <c r="A58" s="27" t="s">
        <v>1743</v>
      </c>
      <c r="B58" s="4">
        <v>43770</v>
      </c>
      <c r="C58" s="11">
        <v>43800</v>
      </c>
      <c r="D58" s="5">
        <v>10</v>
      </c>
      <c r="E58" s="6" t="s">
        <v>1739</v>
      </c>
      <c r="F58" s="7" t="s">
        <v>1740</v>
      </c>
    </row>
    <row r="59" spans="1:6" ht="33" hidden="1">
      <c r="A59" s="27" t="s">
        <v>1743</v>
      </c>
      <c r="B59" s="4">
        <v>43800</v>
      </c>
      <c r="C59" s="11">
        <v>43831</v>
      </c>
      <c r="D59" s="5">
        <v>10</v>
      </c>
      <c r="E59" s="6" t="s">
        <v>1739</v>
      </c>
      <c r="F59" s="7" t="s">
        <v>1740</v>
      </c>
    </row>
    <row r="60" spans="1:6" ht="33" hidden="1">
      <c r="A60" s="27" t="s">
        <v>1743</v>
      </c>
      <c r="B60" s="4">
        <v>43831</v>
      </c>
      <c r="C60" s="11">
        <v>43862</v>
      </c>
      <c r="D60" s="5">
        <v>18</v>
      </c>
      <c r="E60" s="6" t="s">
        <v>1739</v>
      </c>
      <c r="F60" s="7" t="s">
        <v>1740</v>
      </c>
    </row>
    <row r="61" spans="1:6" ht="33" hidden="1">
      <c r="A61" s="27" t="s">
        <v>1743</v>
      </c>
      <c r="B61" s="4">
        <v>43862</v>
      </c>
      <c r="C61" s="11">
        <v>43891</v>
      </c>
      <c r="D61" s="5">
        <v>20</v>
      </c>
      <c r="E61" s="6" t="s">
        <v>1739</v>
      </c>
      <c r="F61" s="7" t="s">
        <v>1740</v>
      </c>
    </row>
    <row r="62" spans="1:6" ht="33" hidden="1">
      <c r="A62" s="27" t="s">
        <v>1743</v>
      </c>
      <c r="B62" s="4">
        <v>43891</v>
      </c>
      <c r="C62" s="11">
        <v>43922</v>
      </c>
      <c r="D62" s="5">
        <v>0</v>
      </c>
      <c r="E62" s="6" t="s">
        <v>1739</v>
      </c>
      <c r="F62" s="7" t="s">
        <v>1740</v>
      </c>
    </row>
    <row r="63" spans="1:6" ht="33" hidden="1">
      <c r="A63" s="27" t="s">
        <v>1743</v>
      </c>
      <c r="B63" s="4">
        <v>43922</v>
      </c>
      <c r="C63" s="11">
        <v>43952</v>
      </c>
      <c r="D63" s="5">
        <v>40</v>
      </c>
      <c r="E63" s="6" t="s">
        <v>1739</v>
      </c>
      <c r="F63" s="7" t="s">
        <v>1740</v>
      </c>
    </row>
    <row r="64" spans="1:6" ht="33" hidden="1">
      <c r="A64" s="27" t="s">
        <v>1743</v>
      </c>
      <c r="B64" s="4">
        <v>43952</v>
      </c>
      <c r="C64" s="11">
        <v>43983</v>
      </c>
      <c r="D64" s="5">
        <v>150</v>
      </c>
      <c r="E64" s="6" t="s">
        <v>1739</v>
      </c>
      <c r="F64" s="7" t="s">
        <v>1740</v>
      </c>
    </row>
    <row r="65" spans="1:6" ht="33" hidden="1">
      <c r="A65" s="27" t="s">
        <v>1743</v>
      </c>
      <c r="B65" s="4">
        <v>43983</v>
      </c>
      <c r="C65" s="11">
        <v>44013</v>
      </c>
      <c r="D65" s="5">
        <v>185</v>
      </c>
      <c r="E65" s="6" t="s">
        <v>1739</v>
      </c>
      <c r="F65" s="7" t="s">
        <v>1740</v>
      </c>
    </row>
    <row r="66" spans="1:6" ht="33" hidden="1">
      <c r="A66" s="27" t="s">
        <v>1743</v>
      </c>
      <c r="B66" s="4">
        <v>44013</v>
      </c>
      <c r="C66" s="11">
        <v>44063</v>
      </c>
      <c r="D66" s="5">
        <v>220</v>
      </c>
      <c r="E66" s="6" t="s">
        <v>1741</v>
      </c>
      <c r="F66" s="7" t="s">
        <v>1740</v>
      </c>
    </row>
    <row r="67" spans="1:6" ht="33" hidden="1">
      <c r="A67" s="27" t="s">
        <v>1743</v>
      </c>
      <c r="B67" s="4">
        <v>44064</v>
      </c>
      <c r="C67" s="11">
        <v>44094</v>
      </c>
      <c r="D67" s="5">
        <v>120</v>
      </c>
      <c r="E67" s="6" t="s">
        <v>1741</v>
      </c>
      <c r="F67" s="7" t="s">
        <v>1740</v>
      </c>
    </row>
    <row r="68" spans="1:6" ht="33" hidden="1">
      <c r="A68" s="27" t="s">
        <v>1743</v>
      </c>
      <c r="B68" s="4">
        <v>44095</v>
      </c>
      <c r="C68" s="11">
        <v>44124</v>
      </c>
      <c r="D68" s="5">
        <v>41</v>
      </c>
      <c r="E68" s="6" t="s">
        <v>1741</v>
      </c>
      <c r="F68" s="7" t="s">
        <v>1740</v>
      </c>
    </row>
    <row r="69" spans="1:6" ht="33" hidden="1">
      <c r="A69" s="27" t="s">
        <v>1743</v>
      </c>
      <c r="B69" s="4">
        <v>44125</v>
      </c>
      <c r="C69" s="11">
        <v>44155</v>
      </c>
      <c r="D69" s="5">
        <v>40</v>
      </c>
      <c r="E69" s="6" t="s">
        <v>1741</v>
      </c>
      <c r="F69" s="7" t="s">
        <v>1740</v>
      </c>
    </row>
    <row r="70" spans="1:6" ht="33" hidden="1">
      <c r="A70" s="27" t="s">
        <v>1743</v>
      </c>
      <c r="B70" s="4">
        <v>44156</v>
      </c>
      <c r="C70" s="11">
        <v>44185</v>
      </c>
      <c r="D70" s="5">
        <v>52</v>
      </c>
      <c r="E70" s="6" t="s">
        <v>1741</v>
      </c>
      <c r="F70" s="7" t="s">
        <v>1740</v>
      </c>
    </row>
    <row r="71" spans="1:6" ht="33" hidden="1">
      <c r="A71" s="27" t="s">
        <v>1743</v>
      </c>
      <c r="B71" s="4">
        <v>44186</v>
      </c>
      <c r="C71" s="11">
        <v>44216</v>
      </c>
      <c r="D71" s="5">
        <v>30</v>
      </c>
      <c r="E71" s="6" t="s">
        <v>1741</v>
      </c>
      <c r="F71" s="7" t="s">
        <v>1740</v>
      </c>
    </row>
    <row r="72" spans="1:6" ht="33" hidden="1">
      <c r="A72" s="27" t="s">
        <v>1743</v>
      </c>
      <c r="B72" s="4">
        <v>44217</v>
      </c>
      <c r="C72" s="11">
        <v>44247</v>
      </c>
      <c r="D72" s="5">
        <v>30</v>
      </c>
      <c r="E72" s="6" t="s">
        <v>1741</v>
      </c>
      <c r="F72" s="7" t="s">
        <v>1740</v>
      </c>
    </row>
    <row r="73" spans="1:6" ht="33" hidden="1">
      <c r="A73" s="27" t="s">
        <v>1743</v>
      </c>
      <c r="B73" s="4">
        <v>44248</v>
      </c>
      <c r="C73" s="11">
        <v>44275</v>
      </c>
      <c r="D73" s="5">
        <v>30</v>
      </c>
      <c r="E73" s="6" t="s">
        <v>1741</v>
      </c>
      <c r="F73" s="7" t="s">
        <v>1740</v>
      </c>
    </row>
    <row r="74" spans="1:6" ht="16.5" hidden="1">
      <c r="A74" s="27" t="s">
        <v>1744</v>
      </c>
      <c r="B74" s="4">
        <v>43525</v>
      </c>
      <c r="C74" s="11">
        <v>43556</v>
      </c>
      <c r="D74" s="5">
        <v>2</v>
      </c>
      <c r="E74" s="6" t="s">
        <v>1739</v>
      </c>
      <c r="F74" s="7" t="s">
        <v>1740</v>
      </c>
    </row>
    <row r="75" spans="1:6" ht="16.5" hidden="1">
      <c r="A75" s="27" t="s">
        <v>1744</v>
      </c>
      <c r="B75" s="4">
        <v>43556</v>
      </c>
      <c r="C75" s="11">
        <v>43586</v>
      </c>
      <c r="D75" s="5">
        <v>2</v>
      </c>
      <c r="E75" s="6" t="s">
        <v>1739</v>
      </c>
      <c r="F75" s="7" t="s">
        <v>1740</v>
      </c>
    </row>
    <row r="76" spans="1:6" ht="16.5" hidden="1">
      <c r="A76" s="27" t="s">
        <v>1744</v>
      </c>
      <c r="B76" s="4">
        <v>43586</v>
      </c>
      <c r="C76" s="11">
        <v>43617</v>
      </c>
      <c r="D76" s="5">
        <v>3</v>
      </c>
      <c r="E76" s="6" t="s">
        <v>1739</v>
      </c>
      <c r="F76" s="7" t="s">
        <v>1740</v>
      </c>
    </row>
    <row r="77" spans="1:6" ht="16.5" hidden="1">
      <c r="A77" s="27" t="s">
        <v>1744</v>
      </c>
      <c r="B77" s="4">
        <v>43617</v>
      </c>
      <c r="C77" s="11">
        <v>43647</v>
      </c>
      <c r="D77" s="5">
        <v>1</v>
      </c>
      <c r="E77" s="6" t="s">
        <v>1739</v>
      </c>
      <c r="F77" s="7" t="s">
        <v>1740</v>
      </c>
    </row>
    <row r="78" spans="1:6" ht="16.5" hidden="1">
      <c r="A78" s="27" t="s">
        <v>1744</v>
      </c>
      <c r="B78" s="4">
        <v>43647</v>
      </c>
      <c r="C78" s="11">
        <v>43678</v>
      </c>
      <c r="D78" s="5">
        <v>0</v>
      </c>
      <c r="E78" s="6" t="s">
        <v>1739</v>
      </c>
      <c r="F78" s="7" t="s">
        <v>1740</v>
      </c>
    </row>
    <row r="79" spans="1:6" ht="16.5" hidden="1">
      <c r="A79" s="27" t="s">
        <v>1744</v>
      </c>
      <c r="B79" s="4">
        <v>43678</v>
      </c>
      <c r="C79" s="11">
        <v>43709</v>
      </c>
      <c r="D79" s="5">
        <v>2</v>
      </c>
      <c r="E79" s="6" t="s">
        <v>1739</v>
      </c>
      <c r="F79" s="7" t="s">
        <v>1740</v>
      </c>
    </row>
    <row r="80" spans="1:6" ht="16.5" hidden="1">
      <c r="A80" s="27" t="s">
        <v>1744</v>
      </c>
      <c r="B80" s="4">
        <v>43709</v>
      </c>
      <c r="C80" s="11">
        <v>43739</v>
      </c>
      <c r="D80" s="5">
        <v>2</v>
      </c>
      <c r="E80" s="6" t="s">
        <v>1739</v>
      </c>
      <c r="F80" s="7" t="s">
        <v>1740</v>
      </c>
    </row>
    <row r="81" spans="1:6" ht="16.5" hidden="1">
      <c r="A81" s="27" t="s">
        <v>1744</v>
      </c>
      <c r="B81" s="4">
        <v>43739</v>
      </c>
      <c r="C81" s="11">
        <v>43770</v>
      </c>
      <c r="D81" s="5">
        <v>0</v>
      </c>
      <c r="E81" s="6" t="s">
        <v>1739</v>
      </c>
      <c r="F81" s="7" t="s">
        <v>1740</v>
      </c>
    </row>
    <row r="82" spans="1:6" ht="16.5" hidden="1">
      <c r="A82" s="27" t="s">
        <v>1744</v>
      </c>
      <c r="B82" s="4">
        <v>43770</v>
      </c>
      <c r="C82" s="11">
        <v>43800</v>
      </c>
      <c r="D82" s="5">
        <v>0</v>
      </c>
      <c r="E82" s="6" t="s">
        <v>1739</v>
      </c>
      <c r="F82" s="7" t="s">
        <v>1740</v>
      </c>
    </row>
    <row r="83" spans="1:6" ht="16.5" hidden="1">
      <c r="A83" s="27" t="s">
        <v>1744</v>
      </c>
      <c r="B83" s="4">
        <v>43800</v>
      </c>
      <c r="C83" s="11">
        <v>43831</v>
      </c>
      <c r="D83" s="5">
        <v>1</v>
      </c>
      <c r="E83" s="6" t="s">
        <v>1739</v>
      </c>
      <c r="F83" s="7" t="s">
        <v>1740</v>
      </c>
    </row>
    <row r="84" spans="1:6" ht="16.5" hidden="1">
      <c r="A84" s="27" t="s">
        <v>1744</v>
      </c>
      <c r="B84" s="4">
        <v>43831</v>
      </c>
      <c r="C84" s="11">
        <v>43862</v>
      </c>
      <c r="D84" s="5">
        <v>2</v>
      </c>
      <c r="E84" s="6" t="s">
        <v>1739</v>
      </c>
      <c r="F84" s="7" t="s">
        <v>1740</v>
      </c>
    </row>
    <row r="85" spans="1:6" ht="16.5" hidden="1">
      <c r="A85" s="27" t="s">
        <v>1744</v>
      </c>
      <c r="B85" s="4">
        <v>43862</v>
      </c>
      <c r="C85" s="11">
        <v>43891</v>
      </c>
      <c r="D85" s="5">
        <v>0</v>
      </c>
      <c r="E85" s="6" t="s">
        <v>1739</v>
      </c>
      <c r="F85" s="7" t="s">
        <v>1740</v>
      </c>
    </row>
    <row r="86" spans="1:6" ht="16.5" hidden="1">
      <c r="A86" s="27" t="s">
        <v>1744</v>
      </c>
      <c r="B86" s="4">
        <v>43891</v>
      </c>
      <c r="C86" s="11">
        <v>43922</v>
      </c>
      <c r="D86" s="5">
        <v>0</v>
      </c>
      <c r="E86" s="6" t="s">
        <v>1739</v>
      </c>
      <c r="F86" s="7" t="s">
        <v>1740</v>
      </c>
    </row>
    <row r="87" spans="1:6" ht="16.5" hidden="1">
      <c r="A87" s="27" t="s">
        <v>1744</v>
      </c>
      <c r="B87" s="4">
        <v>43922</v>
      </c>
      <c r="C87" s="11">
        <v>43952</v>
      </c>
      <c r="D87" s="5">
        <v>1</v>
      </c>
      <c r="E87" s="6" t="s">
        <v>1739</v>
      </c>
      <c r="F87" s="7" t="s">
        <v>1740</v>
      </c>
    </row>
    <row r="88" spans="1:6" ht="16.5" hidden="1">
      <c r="A88" s="27" t="s">
        <v>1744</v>
      </c>
      <c r="B88" s="4">
        <v>43952</v>
      </c>
      <c r="C88" s="11">
        <v>43983</v>
      </c>
      <c r="D88" s="5">
        <v>1</v>
      </c>
      <c r="E88" s="6" t="s">
        <v>1739</v>
      </c>
      <c r="F88" s="7" t="s">
        <v>1740</v>
      </c>
    </row>
    <row r="89" spans="1:6" ht="16.5" hidden="1">
      <c r="A89" s="27" t="s">
        <v>1744</v>
      </c>
      <c r="B89" s="4">
        <v>43983</v>
      </c>
      <c r="C89" s="11">
        <v>44013</v>
      </c>
      <c r="D89" s="5">
        <v>1</v>
      </c>
      <c r="E89" s="6" t="s">
        <v>1739</v>
      </c>
      <c r="F89" s="7" t="s">
        <v>1740</v>
      </c>
    </row>
    <row r="90" spans="1:6" ht="16.5" hidden="1">
      <c r="A90" s="27" t="s">
        <v>1744</v>
      </c>
      <c r="B90" s="4">
        <v>44013</v>
      </c>
      <c r="C90" s="11">
        <v>44063</v>
      </c>
      <c r="D90" s="5">
        <v>1</v>
      </c>
      <c r="E90" s="6" t="s">
        <v>1741</v>
      </c>
      <c r="F90" s="7" t="s">
        <v>1740</v>
      </c>
    </row>
    <row r="91" spans="1:6" ht="16.5" hidden="1">
      <c r="A91" s="27" t="s">
        <v>1744</v>
      </c>
      <c r="B91" s="4">
        <v>44064</v>
      </c>
      <c r="C91" s="11">
        <v>44094</v>
      </c>
      <c r="D91" s="5">
        <v>0</v>
      </c>
      <c r="E91" s="6" t="s">
        <v>1741</v>
      </c>
      <c r="F91" s="7" t="s">
        <v>1740</v>
      </c>
    </row>
    <row r="92" spans="1:6" ht="16.5" hidden="1">
      <c r="A92" s="27" t="s">
        <v>1744</v>
      </c>
      <c r="B92" s="4">
        <v>44095</v>
      </c>
      <c r="C92" s="11">
        <v>44124</v>
      </c>
      <c r="D92" s="5">
        <v>1</v>
      </c>
      <c r="E92" s="6" t="s">
        <v>1741</v>
      </c>
      <c r="F92" s="7" t="s">
        <v>1740</v>
      </c>
    </row>
    <row r="93" spans="1:6" ht="16.5" hidden="1">
      <c r="A93" s="27" t="s">
        <v>1744</v>
      </c>
      <c r="B93" s="4">
        <v>44125</v>
      </c>
      <c r="C93" s="11">
        <v>44155</v>
      </c>
      <c r="D93" s="5">
        <v>1</v>
      </c>
      <c r="E93" s="6" t="s">
        <v>1741</v>
      </c>
      <c r="F93" s="7" t="s">
        <v>1740</v>
      </c>
    </row>
    <row r="94" spans="1:6" ht="16.5" hidden="1">
      <c r="A94" s="27" t="s">
        <v>1744</v>
      </c>
      <c r="B94" s="4">
        <v>44156</v>
      </c>
      <c r="C94" s="11">
        <v>44185</v>
      </c>
      <c r="D94" s="5">
        <v>0</v>
      </c>
      <c r="E94" s="6" t="s">
        <v>1741</v>
      </c>
      <c r="F94" s="7" t="s">
        <v>1740</v>
      </c>
    </row>
    <row r="95" spans="1:6" ht="16.5" hidden="1">
      <c r="A95" s="27" t="s">
        <v>1744</v>
      </c>
      <c r="B95" s="4">
        <v>44186</v>
      </c>
      <c r="C95" s="11">
        <v>44216</v>
      </c>
      <c r="D95" s="5">
        <v>1</v>
      </c>
      <c r="E95" s="6" t="s">
        <v>1741</v>
      </c>
      <c r="F95" s="7" t="s">
        <v>1740</v>
      </c>
    </row>
    <row r="96" spans="1:6" ht="16.5" hidden="1">
      <c r="A96" s="27" t="s">
        <v>1744</v>
      </c>
      <c r="B96" s="4">
        <v>44217</v>
      </c>
      <c r="C96" s="11">
        <v>44247</v>
      </c>
      <c r="D96" s="5">
        <v>1</v>
      </c>
      <c r="E96" s="6" t="s">
        <v>1741</v>
      </c>
      <c r="F96" s="7" t="s">
        <v>1740</v>
      </c>
    </row>
    <row r="97" spans="1:6" ht="16.5" hidden="1">
      <c r="A97" s="27" t="s">
        <v>1744</v>
      </c>
      <c r="B97" s="4">
        <v>44248</v>
      </c>
      <c r="C97" s="11">
        <v>44275</v>
      </c>
      <c r="D97" s="5">
        <v>0</v>
      </c>
      <c r="E97" s="6" t="s">
        <v>1741</v>
      </c>
      <c r="F97" s="7" t="s">
        <v>1740</v>
      </c>
    </row>
    <row r="98" spans="1:6" ht="16.5" hidden="1">
      <c r="A98" s="27" t="s">
        <v>1745</v>
      </c>
      <c r="B98" s="4">
        <v>43525</v>
      </c>
      <c r="C98" s="11">
        <v>43556</v>
      </c>
      <c r="D98" s="5">
        <v>2</v>
      </c>
      <c r="E98" s="6" t="s">
        <v>1739</v>
      </c>
      <c r="F98" s="7" t="s">
        <v>1740</v>
      </c>
    </row>
    <row r="99" spans="1:6" ht="16.5" hidden="1">
      <c r="A99" s="27" t="s">
        <v>1745</v>
      </c>
      <c r="B99" s="4">
        <v>43556</v>
      </c>
      <c r="C99" s="11">
        <v>43586</v>
      </c>
      <c r="D99" s="5">
        <v>5</v>
      </c>
      <c r="E99" s="6" t="s">
        <v>1739</v>
      </c>
      <c r="F99" s="7" t="s">
        <v>1740</v>
      </c>
    </row>
    <row r="100" spans="1:6" ht="16.5" hidden="1">
      <c r="A100" s="27" t="s">
        <v>1745</v>
      </c>
      <c r="B100" s="4">
        <v>43586</v>
      </c>
      <c r="C100" s="11">
        <v>43617</v>
      </c>
      <c r="D100" s="5">
        <v>4</v>
      </c>
      <c r="E100" s="6" t="s">
        <v>1739</v>
      </c>
      <c r="F100" s="7" t="s">
        <v>1740</v>
      </c>
    </row>
    <row r="101" spans="1:6" ht="16.5" hidden="1">
      <c r="A101" s="27" t="s">
        <v>1745</v>
      </c>
      <c r="B101" s="4">
        <v>43617</v>
      </c>
      <c r="C101" s="11">
        <v>43647</v>
      </c>
      <c r="D101" s="5">
        <v>2</v>
      </c>
      <c r="E101" s="6" t="s">
        <v>1739</v>
      </c>
      <c r="F101" s="7" t="s">
        <v>1740</v>
      </c>
    </row>
    <row r="102" spans="1:6" ht="16.5" hidden="1">
      <c r="A102" s="27" t="s">
        <v>1745</v>
      </c>
      <c r="B102" s="4">
        <v>43647</v>
      </c>
      <c r="C102" s="11">
        <v>43678</v>
      </c>
      <c r="D102" s="5">
        <v>0</v>
      </c>
      <c r="E102" s="6" t="s">
        <v>1739</v>
      </c>
      <c r="F102" s="7" t="s">
        <v>1740</v>
      </c>
    </row>
    <row r="103" spans="1:6" ht="16.5" hidden="1">
      <c r="A103" s="27" t="s">
        <v>1745</v>
      </c>
      <c r="B103" s="4">
        <v>43678</v>
      </c>
      <c r="C103" s="11">
        <v>43709</v>
      </c>
      <c r="D103" s="5">
        <v>1</v>
      </c>
      <c r="E103" s="6" t="s">
        <v>1739</v>
      </c>
      <c r="F103" s="7" t="s">
        <v>1740</v>
      </c>
    </row>
    <row r="104" spans="1:6" ht="16.5" hidden="1">
      <c r="A104" s="27" t="s">
        <v>1745</v>
      </c>
      <c r="B104" s="4">
        <v>43709</v>
      </c>
      <c r="C104" s="11">
        <v>43739</v>
      </c>
      <c r="D104" s="5">
        <v>2</v>
      </c>
      <c r="E104" s="6" t="s">
        <v>1739</v>
      </c>
      <c r="F104" s="7" t="s">
        <v>1740</v>
      </c>
    </row>
    <row r="105" spans="1:6" ht="16.5" hidden="1">
      <c r="A105" s="27" t="s">
        <v>1745</v>
      </c>
      <c r="B105" s="4">
        <v>43739</v>
      </c>
      <c r="C105" s="11">
        <v>43770</v>
      </c>
      <c r="D105" s="5">
        <v>0</v>
      </c>
      <c r="E105" s="6" t="s">
        <v>1739</v>
      </c>
      <c r="F105" s="7" t="s">
        <v>1740</v>
      </c>
    </row>
    <row r="106" spans="1:6" ht="16.5" hidden="1">
      <c r="A106" s="27" t="s">
        <v>1745</v>
      </c>
      <c r="B106" s="4">
        <v>43770</v>
      </c>
      <c r="C106" s="11">
        <v>43800</v>
      </c>
      <c r="D106" s="5">
        <v>1</v>
      </c>
      <c r="E106" s="6" t="s">
        <v>1739</v>
      </c>
      <c r="F106" s="7" t="s">
        <v>1740</v>
      </c>
    </row>
    <row r="107" spans="1:6" ht="16.5" hidden="1">
      <c r="A107" s="27" t="s">
        <v>1745</v>
      </c>
      <c r="B107" s="4">
        <v>43800</v>
      </c>
      <c r="C107" s="11">
        <v>43831</v>
      </c>
      <c r="D107" s="5">
        <v>2</v>
      </c>
      <c r="E107" s="6" t="s">
        <v>1739</v>
      </c>
      <c r="F107" s="7" t="s">
        <v>1740</v>
      </c>
    </row>
    <row r="108" spans="1:6" ht="16.5" hidden="1">
      <c r="A108" s="27" t="s">
        <v>1745</v>
      </c>
      <c r="B108" s="4">
        <v>43831</v>
      </c>
      <c r="C108" s="11">
        <v>43862</v>
      </c>
      <c r="D108" s="5">
        <v>5</v>
      </c>
      <c r="E108" s="6" t="s">
        <v>1739</v>
      </c>
      <c r="F108" s="7" t="s">
        <v>1740</v>
      </c>
    </row>
    <row r="109" spans="1:6" ht="16.5" hidden="1">
      <c r="A109" s="27" t="s">
        <v>1745</v>
      </c>
      <c r="B109" s="4">
        <v>43862</v>
      </c>
      <c r="C109" s="11">
        <v>43891</v>
      </c>
      <c r="D109" s="5">
        <v>7</v>
      </c>
      <c r="E109" s="6" t="s">
        <v>1739</v>
      </c>
      <c r="F109" s="7" t="s">
        <v>1740</v>
      </c>
    </row>
    <row r="110" spans="1:6" ht="16.5" hidden="1">
      <c r="A110" s="27" t="s">
        <v>1745</v>
      </c>
      <c r="B110" s="4">
        <v>43891</v>
      </c>
      <c r="C110" s="11">
        <v>43922</v>
      </c>
      <c r="D110" s="5">
        <v>1</v>
      </c>
      <c r="E110" s="6" t="s">
        <v>1739</v>
      </c>
      <c r="F110" s="7" t="s">
        <v>1740</v>
      </c>
    </row>
    <row r="111" spans="1:6" ht="16.5" hidden="1">
      <c r="A111" s="27" t="s">
        <v>1745</v>
      </c>
      <c r="B111" s="4">
        <v>43922</v>
      </c>
      <c r="C111" s="11">
        <v>43952</v>
      </c>
      <c r="D111" s="5">
        <v>1</v>
      </c>
      <c r="E111" s="6" t="s">
        <v>1739</v>
      </c>
      <c r="F111" s="7" t="s">
        <v>1740</v>
      </c>
    </row>
    <row r="112" spans="1:6" ht="16.5" hidden="1">
      <c r="A112" s="27" t="s">
        <v>1745</v>
      </c>
      <c r="B112" s="4">
        <v>43952</v>
      </c>
      <c r="C112" s="11">
        <v>43983</v>
      </c>
      <c r="D112" s="5">
        <v>1</v>
      </c>
      <c r="E112" s="6" t="s">
        <v>1739</v>
      </c>
      <c r="F112" s="7" t="s">
        <v>1740</v>
      </c>
    </row>
    <row r="113" spans="1:6" ht="16.5" hidden="1">
      <c r="A113" s="27" t="s">
        <v>1745</v>
      </c>
      <c r="B113" s="4">
        <v>43983</v>
      </c>
      <c r="C113" s="11">
        <v>44013</v>
      </c>
      <c r="D113" s="5">
        <v>1</v>
      </c>
      <c r="E113" s="6" t="s">
        <v>1739</v>
      </c>
      <c r="F113" s="7" t="s">
        <v>1740</v>
      </c>
    </row>
    <row r="114" spans="1:6" ht="16.5" hidden="1">
      <c r="A114" s="27" t="s">
        <v>1745</v>
      </c>
      <c r="B114" s="4">
        <v>44013</v>
      </c>
      <c r="C114" s="11">
        <v>44063</v>
      </c>
      <c r="D114" s="5">
        <v>0</v>
      </c>
      <c r="E114" s="6" t="s">
        <v>1741</v>
      </c>
      <c r="F114" s="7" t="s">
        <v>1740</v>
      </c>
    </row>
    <row r="115" spans="1:6" ht="16.5" hidden="1">
      <c r="A115" s="27" t="s">
        <v>1745</v>
      </c>
      <c r="B115" s="4">
        <v>44064</v>
      </c>
      <c r="C115" s="11">
        <v>44094</v>
      </c>
      <c r="D115" s="5">
        <v>0</v>
      </c>
      <c r="E115" s="6" t="s">
        <v>1741</v>
      </c>
      <c r="F115" s="7" t="s">
        <v>1740</v>
      </c>
    </row>
    <row r="116" spans="1:6" ht="16.5" hidden="1">
      <c r="A116" s="27" t="s">
        <v>1745</v>
      </c>
      <c r="B116" s="4">
        <v>44095</v>
      </c>
      <c r="C116" s="11">
        <v>44124</v>
      </c>
      <c r="D116" s="5">
        <v>1</v>
      </c>
      <c r="E116" s="6" t="s">
        <v>1741</v>
      </c>
      <c r="F116" s="7" t="s">
        <v>1740</v>
      </c>
    </row>
    <row r="117" spans="1:6" ht="16.5" hidden="1">
      <c r="A117" s="27" t="s">
        <v>1745</v>
      </c>
      <c r="B117" s="4">
        <v>44125</v>
      </c>
      <c r="C117" s="11">
        <v>44155</v>
      </c>
      <c r="D117" s="5">
        <v>1</v>
      </c>
      <c r="E117" s="6" t="s">
        <v>1741</v>
      </c>
      <c r="F117" s="7" t="s">
        <v>1740</v>
      </c>
    </row>
    <row r="118" spans="1:6" ht="16.5" hidden="1">
      <c r="A118" s="27" t="s">
        <v>1745</v>
      </c>
      <c r="B118" s="4">
        <v>44156</v>
      </c>
      <c r="C118" s="11">
        <v>44185</v>
      </c>
      <c r="D118" s="5">
        <v>1</v>
      </c>
      <c r="E118" s="6" t="s">
        <v>1741</v>
      </c>
      <c r="F118" s="7" t="s">
        <v>1740</v>
      </c>
    </row>
    <row r="119" spans="1:6" ht="16.5" hidden="1">
      <c r="A119" s="27" t="s">
        <v>1745</v>
      </c>
      <c r="B119" s="4">
        <v>44186</v>
      </c>
      <c r="C119" s="11">
        <v>44216</v>
      </c>
      <c r="D119" s="5">
        <v>2</v>
      </c>
      <c r="E119" s="6" t="s">
        <v>1741</v>
      </c>
      <c r="F119" s="7" t="s">
        <v>1740</v>
      </c>
    </row>
    <row r="120" spans="1:6" ht="16.5" hidden="1">
      <c r="A120" s="27" t="s">
        <v>1745</v>
      </c>
      <c r="B120" s="4">
        <v>44217</v>
      </c>
      <c r="C120" s="11">
        <v>44247</v>
      </c>
      <c r="D120" s="5">
        <v>4</v>
      </c>
      <c r="E120" s="6" t="s">
        <v>1741</v>
      </c>
      <c r="F120" s="7" t="s">
        <v>1740</v>
      </c>
    </row>
    <row r="121" spans="1:6" ht="16.5" hidden="1">
      <c r="A121" s="27" t="s">
        <v>1745</v>
      </c>
      <c r="B121" s="4">
        <v>44248</v>
      </c>
      <c r="C121" s="11">
        <v>44275</v>
      </c>
      <c r="D121" s="5">
        <v>1</v>
      </c>
      <c r="E121" s="6" t="s">
        <v>1741</v>
      </c>
      <c r="F121" s="7" t="s">
        <v>1740</v>
      </c>
    </row>
    <row r="122" spans="1:6" ht="16.5" hidden="1">
      <c r="A122" s="27" t="s">
        <v>1746</v>
      </c>
      <c r="B122" s="4">
        <v>43525</v>
      </c>
      <c r="C122" s="11">
        <v>43556</v>
      </c>
      <c r="D122" s="5">
        <v>2</v>
      </c>
      <c r="E122" s="6" t="s">
        <v>1739</v>
      </c>
      <c r="F122" s="7" t="s">
        <v>1740</v>
      </c>
    </row>
    <row r="123" spans="1:6" ht="16.5" hidden="1">
      <c r="A123" s="27" t="s">
        <v>1746</v>
      </c>
      <c r="B123" s="4">
        <v>43556</v>
      </c>
      <c r="C123" s="11">
        <v>43586</v>
      </c>
      <c r="D123" s="5">
        <v>5</v>
      </c>
      <c r="E123" s="6" t="s">
        <v>1739</v>
      </c>
      <c r="F123" s="7" t="s">
        <v>1740</v>
      </c>
    </row>
    <row r="124" spans="1:6" ht="16.5" hidden="1">
      <c r="A124" s="27" t="s">
        <v>1746</v>
      </c>
      <c r="B124" s="4">
        <v>43586</v>
      </c>
      <c r="C124" s="11">
        <v>43617</v>
      </c>
      <c r="D124" s="5">
        <v>4</v>
      </c>
      <c r="E124" s="6" t="s">
        <v>1739</v>
      </c>
      <c r="F124" s="7" t="s">
        <v>1740</v>
      </c>
    </row>
    <row r="125" spans="1:6" ht="16.5" hidden="1">
      <c r="A125" s="27" t="s">
        <v>1746</v>
      </c>
      <c r="B125" s="4">
        <v>43617</v>
      </c>
      <c r="C125" s="11">
        <v>43647</v>
      </c>
      <c r="D125" s="5">
        <v>2</v>
      </c>
      <c r="E125" s="6" t="s">
        <v>1739</v>
      </c>
      <c r="F125" s="7" t="s">
        <v>1740</v>
      </c>
    </row>
    <row r="126" spans="1:6" ht="16.5" hidden="1">
      <c r="A126" s="27" t="s">
        <v>1746</v>
      </c>
      <c r="B126" s="4">
        <v>43647</v>
      </c>
      <c r="C126" s="11">
        <v>43678</v>
      </c>
      <c r="D126" s="5">
        <v>0</v>
      </c>
      <c r="E126" s="6" t="s">
        <v>1739</v>
      </c>
      <c r="F126" s="7" t="s">
        <v>1740</v>
      </c>
    </row>
    <row r="127" spans="1:6" ht="16.5" hidden="1">
      <c r="A127" s="27" t="s">
        <v>1746</v>
      </c>
      <c r="B127" s="4">
        <v>43678</v>
      </c>
      <c r="C127" s="11">
        <v>43709</v>
      </c>
      <c r="D127" s="5">
        <v>1</v>
      </c>
      <c r="E127" s="6" t="s">
        <v>1739</v>
      </c>
      <c r="F127" s="7" t="s">
        <v>1740</v>
      </c>
    </row>
    <row r="128" spans="1:6" ht="16.5" hidden="1">
      <c r="A128" s="27" t="s">
        <v>1746</v>
      </c>
      <c r="B128" s="4">
        <v>43709</v>
      </c>
      <c r="C128" s="11">
        <v>43739</v>
      </c>
      <c r="D128" s="5">
        <v>2</v>
      </c>
      <c r="E128" s="6" t="s">
        <v>1739</v>
      </c>
      <c r="F128" s="7" t="s">
        <v>1740</v>
      </c>
    </row>
    <row r="129" spans="1:6" ht="16.5" hidden="1">
      <c r="A129" s="27" t="s">
        <v>1746</v>
      </c>
      <c r="B129" s="4">
        <v>43739</v>
      </c>
      <c r="C129" s="11">
        <v>43770</v>
      </c>
      <c r="D129" s="5">
        <v>0</v>
      </c>
      <c r="E129" s="6" t="s">
        <v>1739</v>
      </c>
      <c r="F129" s="7" t="s">
        <v>1740</v>
      </c>
    </row>
    <row r="130" spans="1:6" ht="16.5" hidden="1">
      <c r="A130" s="27" t="s">
        <v>1746</v>
      </c>
      <c r="B130" s="4">
        <v>43770</v>
      </c>
      <c r="C130" s="11">
        <v>43800</v>
      </c>
      <c r="D130" s="5">
        <v>1</v>
      </c>
      <c r="E130" s="6" t="s">
        <v>1739</v>
      </c>
      <c r="F130" s="7" t="s">
        <v>1740</v>
      </c>
    </row>
    <row r="131" spans="1:6" ht="16.5" hidden="1">
      <c r="A131" s="27" t="s">
        <v>1746</v>
      </c>
      <c r="B131" s="4">
        <v>43800</v>
      </c>
      <c r="C131" s="11">
        <v>43831</v>
      </c>
      <c r="D131" s="5">
        <v>2</v>
      </c>
      <c r="E131" s="6" t="s">
        <v>1739</v>
      </c>
      <c r="F131" s="7" t="s">
        <v>1740</v>
      </c>
    </row>
    <row r="132" spans="1:6" ht="16.5" hidden="1">
      <c r="A132" s="27" t="s">
        <v>1746</v>
      </c>
      <c r="B132" s="4">
        <v>43831</v>
      </c>
      <c r="C132" s="11">
        <v>43862</v>
      </c>
      <c r="D132" s="5">
        <v>5</v>
      </c>
      <c r="E132" s="6" t="s">
        <v>1739</v>
      </c>
      <c r="F132" s="7" t="s">
        <v>1740</v>
      </c>
    </row>
    <row r="133" spans="1:6" ht="16.5" hidden="1">
      <c r="A133" s="27" t="s">
        <v>1746</v>
      </c>
      <c r="B133" s="4">
        <v>43862</v>
      </c>
      <c r="C133" s="11">
        <v>43891</v>
      </c>
      <c r="D133" s="5">
        <v>7</v>
      </c>
      <c r="E133" s="6" t="s">
        <v>1739</v>
      </c>
      <c r="F133" s="7" t="s">
        <v>1740</v>
      </c>
    </row>
    <row r="134" spans="1:6" ht="16.5" hidden="1">
      <c r="A134" s="27" t="s">
        <v>1746</v>
      </c>
      <c r="B134" s="4">
        <v>43891</v>
      </c>
      <c r="C134" s="11">
        <v>43922</v>
      </c>
      <c r="D134" s="5">
        <v>1</v>
      </c>
      <c r="E134" s="6" t="s">
        <v>1739</v>
      </c>
      <c r="F134" s="7" t="s">
        <v>1740</v>
      </c>
    </row>
    <row r="135" spans="1:6" ht="16.5" hidden="1">
      <c r="A135" s="27" t="s">
        <v>1746</v>
      </c>
      <c r="B135" s="4">
        <v>43922</v>
      </c>
      <c r="C135" s="11">
        <v>43952</v>
      </c>
      <c r="D135" s="5">
        <v>1</v>
      </c>
      <c r="E135" s="6" t="s">
        <v>1739</v>
      </c>
      <c r="F135" s="7" t="s">
        <v>1740</v>
      </c>
    </row>
    <row r="136" spans="1:6" ht="16.5" hidden="1">
      <c r="A136" s="27" t="s">
        <v>1746</v>
      </c>
      <c r="B136" s="4">
        <v>43952</v>
      </c>
      <c r="C136" s="11">
        <v>43983</v>
      </c>
      <c r="D136" s="5">
        <v>1</v>
      </c>
      <c r="E136" s="6" t="s">
        <v>1739</v>
      </c>
      <c r="F136" s="7" t="s">
        <v>1740</v>
      </c>
    </row>
    <row r="137" spans="1:6" ht="16.5" hidden="1">
      <c r="A137" s="27" t="s">
        <v>1746</v>
      </c>
      <c r="B137" s="4">
        <v>43983</v>
      </c>
      <c r="C137" s="11">
        <v>44013</v>
      </c>
      <c r="D137" s="5">
        <v>1</v>
      </c>
      <c r="E137" s="6" t="s">
        <v>1739</v>
      </c>
      <c r="F137" s="7" t="s">
        <v>1740</v>
      </c>
    </row>
    <row r="138" spans="1:6" ht="16.5" hidden="1">
      <c r="A138" s="27" t="s">
        <v>1746</v>
      </c>
      <c r="B138" s="4">
        <v>44013</v>
      </c>
      <c r="C138" s="11">
        <v>44063</v>
      </c>
      <c r="D138" s="5">
        <v>0</v>
      </c>
      <c r="E138" s="6" t="s">
        <v>1741</v>
      </c>
      <c r="F138" s="7" t="s">
        <v>1740</v>
      </c>
    </row>
    <row r="139" spans="1:6" ht="16.5" hidden="1">
      <c r="A139" s="27" t="s">
        <v>1746</v>
      </c>
      <c r="B139" s="4">
        <v>44064</v>
      </c>
      <c r="C139" s="11">
        <v>44094</v>
      </c>
      <c r="D139" s="5">
        <v>0</v>
      </c>
      <c r="E139" s="6" t="s">
        <v>1741</v>
      </c>
      <c r="F139" s="7" t="s">
        <v>1740</v>
      </c>
    </row>
    <row r="140" spans="1:6" ht="16.5" hidden="1">
      <c r="A140" s="27" t="s">
        <v>1746</v>
      </c>
      <c r="B140" s="4">
        <v>44095</v>
      </c>
      <c r="C140" s="11">
        <v>44124</v>
      </c>
      <c r="D140" s="5">
        <v>1</v>
      </c>
      <c r="E140" s="6" t="s">
        <v>1741</v>
      </c>
      <c r="F140" s="7" t="s">
        <v>1740</v>
      </c>
    </row>
    <row r="141" spans="1:6" ht="16.5" hidden="1">
      <c r="A141" s="27" t="s">
        <v>1746</v>
      </c>
      <c r="B141" s="4">
        <v>44125</v>
      </c>
      <c r="C141" s="11">
        <v>44155</v>
      </c>
      <c r="D141" s="5">
        <v>1</v>
      </c>
      <c r="E141" s="6" t="s">
        <v>1741</v>
      </c>
      <c r="F141" s="7" t="s">
        <v>1740</v>
      </c>
    </row>
    <row r="142" spans="1:6" ht="16.5" hidden="1">
      <c r="A142" s="27" t="s">
        <v>1746</v>
      </c>
      <c r="B142" s="4">
        <v>44156</v>
      </c>
      <c r="C142" s="11">
        <v>44185</v>
      </c>
      <c r="D142" s="5">
        <v>1</v>
      </c>
      <c r="E142" s="6" t="s">
        <v>1741</v>
      </c>
      <c r="F142" s="7" t="s">
        <v>1740</v>
      </c>
    </row>
    <row r="143" spans="1:6" ht="16.5" hidden="1">
      <c r="A143" s="27" t="s">
        <v>1746</v>
      </c>
      <c r="B143" s="4">
        <v>44186</v>
      </c>
      <c r="C143" s="11">
        <v>44216</v>
      </c>
      <c r="D143" s="5">
        <v>2</v>
      </c>
      <c r="E143" s="6" t="s">
        <v>1741</v>
      </c>
      <c r="F143" s="7" t="s">
        <v>1740</v>
      </c>
    </row>
    <row r="144" spans="1:6" ht="16.5" hidden="1">
      <c r="A144" s="27" t="s">
        <v>1746</v>
      </c>
      <c r="B144" s="4">
        <v>44217</v>
      </c>
      <c r="C144" s="11">
        <v>44247</v>
      </c>
      <c r="D144" s="5">
        <v>4</v>
      </c>
      <c r="E144" s="6" t="s">
        <v>1741</v>
      </c>
      <c r="F144" s="7" t="s">
        <v>1740</v>
      </c>
    </row>
    <row r="145" spans="1:6" ht="16.5" hidden="1">
      <c r="A145" s="27" t="s">
        <v>1746</v>
      </c>
      <c r="B145" s="4">
        <v>44248</v>
      </c>
      <c r="C145" s="11">
        <v>44275</v>
      </c>
      <c r="D145" s="5">
        <v>1</v>
      </c>
      <c r="E145" s="6" t="s">
        <v>1741</v>
      </c>
      <c r="F145" s="7" t="s">
        <v>1740</v>
      </c>
    </row>
    <row r="146" spans="1:6" ht="49.5" hidden="1">
      <c r="A146" s="27" t="s">
        <v>1747</v>
      </c>
      <c r="B146" s="4">
        <v>43525</v>
      </c>
      <c r="C146" s="11">
        <v>43556</v>
      </c>
      <c r="D146" s="5">
        <v>1</v>
      </c>
      <c r="E146" s="6" t="s">
        <v>1739</v>
      </c>
      <c r="F146" s="7" t="s">
        <v>1740</v>
      </c>
    </row>
    <row r="147" spans="1:6" ht="49.5" hidden="1">
      <c r="A147" s="27" t="s">
        <v>1747</v>
      </c>
      <c r="B147" s="4">
        <v>43556</v>
      </c>
      <c r="C147" s="11">
        <v>43586</v>
      </c>
      <c r="D147" s="5">
        <v>3</v>
      </c>
      <c r="E147" s="6" t="s">
        <v>1739</v>
      </c>
      <c r="F147" s="7" t="s">
        <v>1740</v>
      </c>
    </row>
    <row r="148" spans="1:6" ht="49.5" hidden="1">
      <c r="A148" s="27" t="s">
        <v>1747</v>
      </c>
      <c r="B148" s="4">
        <v>43586</v>
      </c>
      <c r="C148" s="11">
        <v>43617</v>
      </c>
      <c r="D148" s="5">
        <v>2</v>
      </c>
      <c r="E148" s="6" t="s">
        <v>1739</v>
      </c>
      <c r="F148" s="7" t="s">
        <v>1740</v>
      </c>
    </row>
    <row r="149" spans="1:6" ht="49.5" hidden="1">
      <c r="A149" s="27" t="s">
        <v>1747</v>
      </c>
      <c r="B149" s="4">
        <v>43617</v>
      </c>
      <c r="C149" s="11">
        <v>43647</v>
      </c>
      <c r="D149" s="5">
        <v>3</v>
      </c>
      <c r="E149" s="6" t="s">
        <v>1739</v>
      </c>
      <c r="F149" s="7" t="s">
        <v>1740</v>
      </c>
    </row>
    <row r="150" spans="1:6" ht="49.5" hidden="1">
      <c r="A150" s="27" t="s">
        <v>1747</v>
      </c>
      <c r="B150" s="4">
        <v>43647</v>
      </c>
      <c r="C150" s="11">
        <v>43678</v>
      </c>
      <c r="D150" s="5">
        <v>5</v>
      </c>
      <c r="E150" s="6" t="s">
        <v>1739</v>
      </c>
      <c r="F150" s="7" t="s">
        <v>1740</v>
      </c>
    </row>
    <row r="151" spans="1:6" ht="49.5" hidden="1">
      <c r="A151" s="27" t="s">
        <v>1747</v>
      </c>
      <c r="B151" s="4">
        <v>43678</v>
      </c>
      <c r="C151" s="11">
        <v>43709</v>
      </c>
      <c r="D151" s="5">
        <v>3</v>
      </c>
      <c r="E151" s="6" t="s">
        <v>1739</v>
      </c>
      <c r="F151" s="7" t="s">
        <v>1740</v>
      </c>
    </row>
    <row r="152" spans="1:6" ht="49.5" hidden="1">
      <c r="A152" s="27" t="s">
        <v>1747</v>
      </c>
      <c r="B152" s="4">
        <v>43709</v>
      </c>
      <c r="C152" s="11">
        <v>43739</v>
      </c>
      <c r="D152" s="5">
        <v>5</v>
      </c>
      <c r="E152" s="6" t="s">
        <v>1739</v>
      </c>
      <c r="F152" s="7" t="s">
        <v>1740</v>
      </c>
    </row>
    <row r="153" spans="1:6" ht="49.5" hidden="1">
      <c r="A153" s="27" t="s">
        <v>1747</v>
      </c>
      <c r="B153" s="4">
        <v>43739</v>
      </c>
      <c r="C153" s="11">
        <v>43770</v>
      </c>
      <c r="D153" s="5">
        <v>6</v>
      </c>
      <c r="E153" s="6" t="s">
        <v>1739</v>
      </c>
      <c r="F153" s="7" t="s">
        <v>1740</v>
      </c>
    </row>
    <row r="154" spans="1:6" ht="49.5" hidden="1">
      <c r="A154" s="27" t="s">
        <v>1747</v>
      </c>
      <c r="B154" s="4">
        <v>43770</v>
      </c>
      <c r="C154" s="11">
        <v>43800</v>
      </c>
      <c r="D154" s="5">
        <v>1</v>
      </c>
      <c r="E154" s="6" t="s">
        <v>1739</v>
      </c>
      <c r="F154" s="7" t="s">
        <v>1740</v>
      </c>
    </row>
    <row r="155" spans="1:6" ht="49.5" hidden="1">
      <c r="A155" s="27" t="s">
        <v>1747</v>
      </c>
      <c r="B155" s="4">
        <v>43800</v>
      </c>
      <c r="C155" s="11">
        <v>43831</v>
      </c>
      <c r="D155" s="5">
        <v>4</v>
      </c>
      <c r="E155" s="6" t="s">
        <v>1739</v>
      </c>
      <c r="F155" s="7" t="s">
        <v>1740</v>
      </c>
    </row>
    <row r="156" spans="1:6" ht="49.5" hidden="1">
      <c r="A156" s="27" t="s">
        <v>1747</v>
      </c>
      <c r="B156" s="4">
        <v>43831</v>
      </c>
      <c r="C156" s="11">
        <v>43862</v>
      </c>
      <c r="D156" s="5">
        <v>6</v>
      </c>
      <c r="E156" s="6" t="s">
        <v>1739</v>
      </c>
      <c r="F156" s="7" t="s">
        <v>1740</v>
      </c>
    </row>
    <row r="157" spans="1:6" ht="49.5" hidden="1">
      <c r="A157" s="27" t="s">
        <v>1747</v>
      </c>
      <c r="B157" s="4">
        <v>43862</v>
      </c>
      <c r="C157" s="11">
        <v>43891</v>
      </c>
      <c r="D157" s="5">
        <v>11</v>
      </c>
      <c r="E157" s="6" t="s">
        <v>1739</v>
      </c>
      <c r="F157" s="7" t="s">
        <v>1740</v>
      </c>
    </row>
    <row r="158" spans="1:6" ht="49.5" hidden="1">
      <c r="A158" s="27" t="s">
        <v>1747</v>
      </c>
      <c r="B158" s="4">
        <v>43891</v>
      </c>
      <c r="C158" s="11">
        <v>43922</v>
      </c>
      <c r="D158" s="5">
        <v>0</v>
      </c>
      <c r="E158" s="6" t="s">
        <v>1739</v>
      </c>
      <c r="F158" s="7" t="s">
        <v>1740</v>
      </c>
    </row>
    <row r="159" spans="1:6" ht="49.5" hidden="1">
      <c r="A159" s="27" t="s">
        <v>1747</v>
      </c>
      <c r="B159" s="4">
        <v>43922</v>
      </c>
      <c r="C159" s="11">
        <v>43952</v>
      </c>
      <c r="D159" s="5">
        <v>8</v>
      </c>
      <c r="E159" s="6" t="s">
        <v>1739</v>
      </c>
      <c r="F159" s="7" t="s">
        <v>1740</v>
      </c>
    </row>
    <row r="160" spans="1:6" ht="49.5" hidden="1">
      <c r="A160" s="27" t="s">
        <v>1747</v>
      </c>
      <c r="B160" s="4">
        <v>43952</v>
      </c>
      <c r="C160" s="11">
        <v>43983</v>
      </c>
      <c r="D160" s="5">
        <v>7</v>
      </c>
      <c r="E160" s="6" t="s">
        <v>1739</v>
      </c>
      <c r="F160" s="7" t="s">
        <v>1740</v>
      </c>
    </row>
    <row r="161" spans="1:6" ht="49.5" hidden="1">
      <c r="A161" s="27" t="s">
        <v>1747</v>
      </c>
      <c r="B161" s="4">
        <v>43983</v>
      </c>
      <c r="C161" s="11">
        <v>44013</v>
      </c>
      <c r="D161" s="5">
        <v>6</v>
      </c>
      <c r="E161" s="6" t="s">
        <v>1739</v>
      </c>
      <c r="F161" s="7" t="s">
        <v>1740</v>
      </c>
    </row>
    <row r="162" spans="1:6" ht="49.5" hidden="1">
      <c r="A162" s="27" t="s">
        <v>1747</v>
      </c>
      <c r="B162" s="4">
        <v>44013</v>
      </c>
      <c r="C162" s="11">
        <v>44063</v>
      </c>
      <c r="D162" s="5">
        <v>5</v>
      </c>
      <c r="E162" s="6" t="s">
        <v>1741</v>
      </c>
      <c r="F162" s="7" t="s">
        <v>1740</v>
      </c>
    </row>
    <row r="163" spans="1:6" ht="49.5" hidden="1">
      <c r="A163" s="27" t="s">
        <v>1747</v>
      </c>
      <c r="B163" s="4">
        <v>44064</v>
      </c>
      <c r="C163" s="11">
        <v>44094</v>
      </c>
      <c r="D163" s="5">
        <v>6</v>
      </c>
      <c r="E163" s="6" t="s">
        <v>1741</v>
      </c>
      <c r="F163" s="7" t="s">
        <v>1740</v>
      </c>
    </row>
    <row r="164" spans="1:6" ht="49.5" hidden="1">
      <c r="A164" s="27" t="s">
        <v>1747</v>
      </c>
      <c r="B164" s="4">
        <v>44095</v>
      </c>
      <c r="C164" s="11">
        <v>44124</v>
      </c>
      <c r="D164" s="5">
        <v>8</v>
      </c>
      <c r="E164" s="6" t="s">
        <v>1741</v>
      </c>
      <c r="F164" s="7" t="s">
        <v>1740</v>
      </c>
    </row>
    <row r="165" spans="1:6" ht="49.5" hidden="1">
      <c r="A165" s="27" t="s">
        <v>1747</v>
      </c>
      <c r="B165" s="4">
        <v>44125</v>
      </c>
      <c r="C165" s="11">
        <v>44155</v>
      </c>
      <c r="D165" s="5">
        <v>4</v>
      </c>
      <c r="E165" s="6" t="s">
        <v>1741</v>
      </c>
      <c r="F165" s="7" t="s">
        <v>1740</v>
      </c>
    </row>
    <row r="166" spans="1:6" ht="49.5" hidden="1">
      <c r="A166" s="27" t="s">
        <v>1747</v>
      </c>
      <c r="B166" s="4">
        <v>44156</v>
      </c>
      <c r="C166" s="11">
        <v>44185</v>
      </c>
      <c r="D166" s="5">
        <v>5</v>
      </c>
      <c r="E166" s="6" t="s">
        <v>1741</v>
      </c>
      <c r="F166" s="7" t="s">
        <v>1740</v>
      </c>
    </row>
    <row r="167" spans="1:6" ht="49.5" hidden="1">
      <c r="A167" s="27" t="s">
        <v>1747</v>
      </c>
      <c r="B167" s="4">
        <v>44186</v>
      </c>
      <c r="C167" s="11">
        <v>44216</v>
      </c>
      <c r="D167" s="5">
        <v>6</v>
      </c>
      <c r="E167" s="6" t="s">
        <v>1741</v>
      </c>
      <c r="F167" s="7" t="s">
        <v>1740</v>
      </c>
    </row>
    <row r="168" spans="1:6" ht="49.5" hidden="1">
      <c r="A168" s="27" t="s">
        <v>1747</v>
      </c>
      <c r="B168" s="4">
        <v>44217</v>
      </c>
      <c r="C168" s="11">
        <v>44247</v>
      </c>
      <c r="D168" s="5">
        <v>1</v>
      </c>
      <c r="E168" s="6" t="s">
        <v>1741</v>
      </c>
      <c r="F168" s="7" t="s">
        <v>1740</v>
      </c>
    </row>
    <row r="169" spans="1:6" ht="49.5" hidden="1">
      <c r="A169" s="27" t="s">
        <v>1747</v>
      </c>
      <c r="B169" s="4">
        <v>44248</v>
      </c>
      <c r="C169" s="11">
        <v>44275</v>
      </c>
      <c r="D169" s="5">
        <v>0</v>
      </c>
      <c r="E169" s="6" t="s">
        <v>1741</v>
      </c>
      <c r="F169" s="7" t="s">
        <v>1740</v>
      </c>
    </row>
    <row r="170" spans="1:6" ht="49.5" hidden="1">
      <c r="A170" s="27" t="s">
        <v>1748</v>
      </c>
      <c r="B170" s="4">
        <v>43525</v>
      </c>
      <c r="C170" s="11">
        <v>43556</v>
      </c>
      <c r="D170" s="5">
        <v>4</v>
      </c>
      <c r="E170" s="6" t="s">
        <v>1739</v>
      </c>
      <c r="F170" s="7" t="s">
        <v>1740</v>
      </c>
    </row>
    <row r="171" spans="1:6" ht="49.5" hidden="1">
      <c r="A171" s="27" t="s">
        <v>1748</v>
      </c>
      <c r="B171" s="4">
        <v>43556</v>
      </c>
      <c r="C171" s="11">
        <v>43586</v>
      </c>
      <c r="D171" s="5">
        <v>10</v>
      </c>
      <c r="E171" s="6" t="s">
        <v>1739</v>
      </c>
      <c r="F171" s="7" t="s">
        <v>1740</v>
      </c>
    </row>
    <row r="172" spans="1:6" ht="49.5" hidden="1">
      <c r="A172" s="27" t="s">
        <v>1748</v>
      </c>
      <c r="B172" s="4">
        <v>43586</v>
      </c>
      <c r="C172" s="11">
        <v>43617</v>
      </c>
      <c r="D172" s="5">
        <v>9</v>
      </c>
      <c r="E172" s="6" t="s">
        <v>1739</v>
      </c>
      <c r="F172" s="7" t="s">
        <v>1740</v>
      </c>
    </row>
    <row r="173" spans="1:6" ht="49.5" hidden="1">
      <c r="A173" s="27" t="s">
        <v>1748</v>
      </c>
      <c r="B173" s="4">
        <v>43617</v>
      </c>
      <c r="C173" s="11">
        <v>43647</v>
      </c>
      <c r="D173" s="5">
        <v>9</v>
      </c>
      <c r="E173" s="6" t="s">
        <v>1739</v>
      </c>
      <c r="F173" s="7" t="s">
        <v>1740</v>
      </c>
    </row>
    <row r="174" spans="1:6" ht="49.5" hidden="1">
      <c r="A174" s="27" t="s">
        <v>1748</v>
      </c>
      <c r="B174" s="4">
        <v>43647</v>
      </c>
      <c r="C174" s="11">
        <v>43678</v>
      </c>
      <c r="D174" s="5">
        <v>9</v>
      </c>
      <c r="E174" s="6" t="s">
        <v>1739</v>
      </c>
      <c r="F174" s="7" t="s">
        <v>1740</v>
      </c>
    </row>
    <row r="175" spans="1:6" ht="49.5" hidden="1">
      <c r="A175" s="27" t="s">
        <v>1748</v>
      </c>
      <c r="B175" s="4">
        <v>43678</v>
      </c>
      <c r="C175" s="11">
        <v>43709</v>
      </c>
      <c r="D175" s="5">
        <v>9</v>
      </c>
      <c r="E175" s="6" t="s">
        <v>1739</v>
      </c>
      <c r="F175" s="7" t="s">
        <v>1740</v>
      </c>
    </row>
    <row r="176" spans="1:6" ht="49.5" hidden="1">
      <c r="A176" s="27" t="s">
        <v>1748</v>
      </c>
      <c r="B176" s="4">
        <v>43709</v>
      </c>
      <c r="C176" s="11">
        <v>43739</v>
      </c>
      <c r="D176" s="5">
        <v>7</v>
      </c>
      <c r="E176" s="6" t="s">
        <v>1739</v>
      </c>
      <c r="F176" s="7" t="s">
        <v>1740</v>
      </c>
    </row>
    <row r="177" spans="1:6" ht="49.5" hidden="1">
      <c r="A177" s="27" t="s">
        <v>1748</v>
      </c>
      <c r="B177" s="4">
        <v>43739</v>
      </c>
      <c r="C177" s="11">
        <v>43770</v>
      </c>
      <c r="D177" s="5">
        <v>7</v>
      </c>
      <c r="E177" s="6" t="s">
        <v>1739</v>
      </c>
      <c r="F177" s="7" t="s">
        <v>1740</v>
      </c>
    </row>
    <row r="178" spans="1:6" ht="49.5" hidden="1">
      <c r="A178" s="27" t="s">
        <v>1748</v>
      </c>
      <c r="B178" s="4">
        <v>43770</v>
      </c>
      <c r="C178" s="11">
        <v>43800</v>
      </c>
      <c r="D178" s="5">
        <v>3</v>
      </c>
      <c r="E178" s="6" t="s">
        <v>1739</v>
      </c>
      <c r="F178" s="7" t="s">
        <v>1740</v>
      </c>
    </row>
    <row r="179" spans="1:6" ht="49.5" hidden="1">
      <c r="A179" s="27" t="s">
        <v>1748</v>
      </c>
      <c r="B179" s="4">
        <v>43800</v>
      </c>
      <c r="C179" s="11">
        <v>43831</v>
      </c>
      <c r="D179" s="5">
        <v>5</v>
      </c>
      <c r="E179" s="6" t="s">
        <v>1739</v>
      </c>
      <c r="F179" s="7" t="s">
        <v>1740</v>
      </c>
    </row>
    <row r="180" spans="1:6" ht="49.5" hidden="1">
      <c r="A180" s="27" t="s">
        <v>1748</v>
      </c>
      <c r="B180" s="4">
        <v>43831</v>
      </c>
      <c r="C180" s="11">
        <v>43862</v>
      </c>
      <c r="D180" s="5">
        <v>8</v>
      </c>
      <c r="E180" s="6" t="s">
        <v>1739</v>
      </c>
      <c r="F180" s="7" t="s">
        <v>1740</v>
      </c>
    </row>
    <row r="181" spans="1:6" ht="49.5" hidden="1">
      <c r="A181" s="27" t="s">
        <v>1748</v>
      </c>
      <c r="B181" s="4">
        <v>43862</v>
      </c>
      <c r="C181" s="11">
        <v>43891</v>
      </c>
      <c r="D181" s="5">
        <v>22</v>
      </c>
      <c r="E181" s="6" t="s">
        <v>1739</v>
      </c>
      <c r="F181" s="7" t="s">
        <v>1740</v>
      </c>
    </row>
    <row r="182" spans="1:6" ht="49.5" hidden="1">
      <c r="A182" s="27" t="s">
        <v>1748</v>
      </c>
      <c r="B182" s="4">
        <v>43891</v>
      </c>
      <c r="C182" s="11">
        <v>43922</v>
      </c>
      <c r="D182" s="5">
        <v>2</v>
      </c>
      <c r="E182" s="6" t="s">
        <v>1739</v>
      </c>
      <c r="F182" s="7" t="s">
        <v>1740</v>
      </c>
    </row>
    <row r="183" spans="1:6" ht="49.5" hidden="1">
      <c r="A183" s="27" t="s">
        <v>1748</v>
      </c>
      <c r="B183" s="4">
        <v>43922</v>
      </c>
      <c r="C183" s="11">
        <v>43952</v>
      </c>
      <c r="D183" s="5">
        <v>2</v>
      </c>
      <c r="E183" s="6" t="s">
        <v>1739</v>
      </c>
      <c r="F183" s="7" t="s">
        <v>1740</v>
      </c>
    </row>
    <row r="184" spans="1:6" ht="49.5" hidden="1">
      <c r="A184" s="27" t="s">
        <v>1748</v>
      </c>
      <c r="B184" s="4">
        <v>43952</v>
      </c>
      <c r="C184" s="11">
        <v>43983</v>
      </c>
      <c r="D184" s="5">
        <v>4</v>
      </c>
      <c r="E184" s="6" t="s">
        <v>1739</v>
      </c>
      <c r="F184" s="7" t="s">
        <v>1740</v>
      </c>
    </row>
    <row r="185" spans="1:6" ht="49.5" hidden="1">
      <c r="A185" s="27" t="s">
        <v>1748</v>
      </c>
      <c r="B185" s="4">
        <v>43983</v>
      </c>
      <c r="C185" s="11">
        <v>44013</v>
      </c>
      <c r="D185" s="5">
        <v>5</v>
      </c>
      <c r="E185" s="6" t="s">
        <v>1739</v>
      </c>
      <c r="F185" s="7" t="s">
        <v>1740</v>
      </c>
    </row>
    <row r="186" spans="1:6" ht="49.5" hidden="1">
      <c r="A186" s="27" t="s">
        <v>1748</v>
      </c>
      <c r="B186" s="4">
        <v>44013</v>
      </c>
      <c r="C186" s="11">
        <v>44063</v>
      </c>
      <c r="D186" s="5">
        <v>2</v>
      </c>
      <c r="E186" s="6" t="s">
        <v>1741</v>
      </c>
      <c r="F186" s="7" t="s">
        <v>1740</v>
      </c>
    </row>
    <row r="187" spans="1:6" ht="49.5" hidden="1">
      <c r="A187" s="27" t="s">
        <v>1748</v>
      </c>
      <c r="B187" s="4">
        <v>44064</v>
      </c>
      <c r="C187" s="11">
        <v>44094</v>
      </c>
      <c r="D187" s="5">
        <v>6</v>
      </c>
      <c r="E187" s="6" t="s">
        <v>1741</v>
      </c>
      <c r="F187" s="7" t="s">
        <v>1740</v>
      </c>
    </row>
    <row r="188" spans="1:6" ht="49.5" hidden="1">
      <c r="A188" s="27" t="s">
        <v>1748</v>
      </c>
      <c r="B188" s="4">
        <v>44095</v>
      </c>
      <c r="C188" s="11">
        <v>44124</v>
      </c>
      <c r="D188" s="5">
        <v>4</v>
      </c>
      <c r="E188" s="6" t="s">
        <v>1741</v>
      </c>
      <c r="F188" s="7" t="s">
        <v>1740</v>
      </c>
    </row>
    <row r="189" spans="1:6" ht="49.5" hidden="1">
      <c r="A189" s="27" t="s">
        <v>1748</v>
      </c>
      <c r="B189" s="4">
        <v>44125</v>
      </c>
      <c r="C189" s="11">
        <v>44155</v>
      </c>
      <c r="D189" s="5">
        <v>8</v>
      </c>
      <c r="E189" s="6" t="s">
        <v>1741</v>
      </c>
      <c r="F189" s="7" t="s">
        <v>1740</v>
      </c>
    </row>
    <row r="190" spans="1:6" ht="49.5" hidden="1">
      <c r="A190" s="27" t="s">
        <v>1748</v>
      </c>
      <c r="B190" s="4">
        <v>44156</v>
      </c>
      <c r="C190" s="11">
        <v>44185</v>
      </c>
      <c r="D190" s="5">
        <v>6</v>
      </c>
      <c r="E190" s="6" t="s">
        <v>1741</v>
      </c>
      <c r="F190" s="7" t="s">
        <v>1740</v>
      </c>
    </row>
    <row r="191" spans="1:6" ht="49.5" hidden="1">
      <c r="A191" s="27" t="s">
        <v>1748</v>
      </c>
      <c r="B191" s="4">
        <v>44186</v>
      </c>
      <c r="C191" s="11">
        <v>44216</v>
      </c>
      <c r="D191" s="5">
        <v>3</v>
      </c>
      <c r="E191" s="6" t="s">
        <v>1741</v>
      </c>
      <c r="F191" s="7" t="s">
        <v>1740</v>
      </c>
    </row>
    <row r="192" spans="1:6" ht="49.5" hidden="1">
      <c r="A192" s="27" t="s">
        <v>1748</v>
      </c>
      <c r="B192" s="4">
        <v>44217</v>
      </c>
      <c r="C192" s="11">
        <v>44247</v>
      </c>
      <c r="D192" s="5">
        <v>4</v>
      </c>
      <c r="E192" s="6" t="s">
        <v>1741</v>
      </c>
      <c r="F192" s="7" t="s">
        <v>1740</v>
      </c>
    </row>
    <row r="193" spans="1:6" ht="49.5" hidden="1">
      <c r="A193" s="27" t="s">
        <v>1748</v>
      </c>
      <c r="B193" s="4">
        <v>44248</v>
      </c>
      <c r="C193" s="11">
        <v>44275</v>
      </c>
      <c r="D193" s="5">
        <v>0</v>
      </c>
      <c r="E193" s="6" t="s">
        <v>1741</v>
      </c>
      <c r="F193" s="7" t="s">
        <v>1740</v>
      </c>
    </row>
    <row r="194" spans="1:6" ht="16.5" hidden="1">
      <c r="A194" s="27" t="s">
        <v>1749</v>
      </c>
      <c r="B194" s="4">
        <v>43525</v>
      </c>
      <c r="C194" s="11">
        <v>43556</v>
      </c>
      <c r="D194" s="5">
        <v>4</v>
      </c>
      <c r="E194" s="6" t="s">
        <v>1739</v>
      </c>
      <c r="F194" s="7" t="s">
        <v>1740</v>
      </c>
    </row>
    <row r="195" spans="1:6" ht="16.5" hidden="1">
      <c r="A195" s="27" t="s">
        <v>1749</v>
      </c>
      <c r="B195" s="4">
        <v>43556</v>
      </c>
      <c r="C195" s="11">
        <v>43586</v>
      </c>
      <c r="D195" s="5">
        <v>4</v>
      </c>
      <c r="E195" s="6" t="s">
        <v>1739</v>
      </c>
      <c r="F195" s="7" t="s">
        <v>1740</v>
      </c>
    </row>
    <row r="196" spans="1:6" ht="16.5" hidden="1">
      <c r="A196" s="27" t="s">
        <v>1749</v>
      </c>
      <c r="B196" s="4">
        <v>43586</v>
      </c>
      <c r="C196" s="11">
        <v>43617</v>
      </c>
      <c r="D196" s="5">
        <v>8</v>
      </c>
      <c r="E196" s="6" t="s">
        <v>1739</v>
      </c>
      <c r="F196" s="7" t="s">
        <v>1740</v>
      </c>
    </row>
    <row r="197" spans="1:6" ht="16.5" hidden="1">
      <c r="A197" s="27" t="s">
        <v>1749</v>
      </c>
      <c r="B197" s="4">
        <v>43617</v>
      </c>
      <c r="C197" s="11">
        <v>43647</v>
      </c>
      <c r="D197" s="5">
        <v>8</v>
      </c>
      <c r="E197" s="6" t="s">
        <v>1739</v>
      </c>
      <c r="F197" s="7" t="s">
        <v>1740</v>
      </c>
    </row>
    <row r="198" spans="1:6" ht="16.5" hidden="1">
      <c r="A198" s="27" t="s">
        <v>1749</v>
      </c>
      <c r="B198" s="4">
        <v>43647</v>
      </c>
      <c r="C198" s="11">
        <v>43678</v>
      </c>
      <c r="D198" s="5">
        <v>8</v>
      </c>
      <c r="E198" s="6" t="s">
        <v>1739</v>
      </c>
      <c r="F198" s="7" t="s">
        <v>1740</v>
      </c>
    </row>
    <row r="199" spans="1:6" ht="16.5" hidden="1">
      <c r="A199" s="27" t="s">
        <v>1749</v>
      </c>
      <c r="B199" s="4">
        <v>43678</v>
      </c>
      <c r="C199" s="11">
        <v>43709</v>
      </c>
      <c r="D199" s="5">
        <v>8</v>
      </c>
      <c r="E199" s="6" t="s">
        <v>1739</v>
      </c>
      <c r="F199" s="7" t="s">
        <v>1740</v>
      </c>
    </row>
    <row r="200" spans="1:6" ht="16.5" hidden="1">
      <c r="A200" s="27" t="s">
        <v>1749</v>
      </c>
      <c r="B200" s="4">
        <v>43709</v>
      </c>
      <c r="C200" s="11">
        <v>43739</v>
      </c>
      <c r="D200" s="5">
        <v>8</v>
      </c>
      <c r="E200" s="6" t="s">
        <v>1739</v>
      </c>
      <c r="F200" s="7" t="s">
        <v>1740</v>
      </c>
    </row>
    <row r="201" spans="1:6" ht="16.5" hidden="1">
      <c r="A201" s="27" t="s">
        <v>1749</v>
      </c>
      <c r="B201" s="4">
        <v>43739</v>
      </c>
      <c r="C201" s="11">
        <v>43770</v>
      </c>
      <c r="D201" s="5">
        <v>8</v>
      </c>
      <c r="E201" s="6" t="s">
        <v>1739</v>
      </c>
      <c r="F201" s="7" t="s">
        <v>1740</v>
      </c>
    </row>
    <row r="202" spans="1:6" ht="16.5" hidden="1">
      <c r="A202" s="27" t="s">
        <v>1749</v>
      </c>
      <c r="B202" s="4">
        <v>43770</v>
      </c>
      <c r="C202" s="11">
        <v>43800</v>
      </c>
      <c r="D202" s="5">
        <v>4</v>
      </c>
      <c r="E202" s="6" t="s">
        <v>1739</v>
      </c>
      <c r="F202" s="7" t="s">
        <v>1740</v>
      </c>
    </row>
    <row r="203" spans="1:6" ht="16.5" hidden="1">
      <c r="A203" s="27" t="s">
        <v>1749</v>
      </c>
      <c r="B203" s="4">
        <v>43800</v>
      </c>
      <c r="C203" s="11">
        <v>43831</v>
      </c>
      <c r="D203" s="5">
        <v>0</v>
      </c>
      <c r="E203" s="6" t="s">
        <v>1739</v>
      </c>
      <c r="F203" s="7" t="s">
        <v>1740</v>
      </c>
    </row>
    <row r="204" spans="1:6" ht="16.5" hidden="1">
      <c r="A204" s="27" t="s">
        <v>1749</v>
      </c>
      <c r="B204" s="4">
        <v>43831</v>
      </c>
      <c r="C204" s="11">
        <v>43862</v>
      </c>
      <c r="D204" s="5">
        <v>0</v>
      </c>
      <c r="E204" s="6" t="s">
        <v>1739</v>
      </c>
      <c r="F204" s="7" t="s">
        <v>1740</v>
      </c>
    </row>
    <row r="205" spans="1:6" ht="16.5" hidden="1">
      <c r="A205" s="27" t="s">
        <v>1749</v>
      </c>
      <c r="B205" s="4">
        <v>43862</v>
      </c>
      <c r="C205" s="11">
        <v>43891</v>
      </c>
      <c r="D205" s="5">
        <v>0</v>
      </c>
      <c r="E205" s="6" t="s">
        <v>1739</v>
      </c>
      <c r="F205" s="7" t="s">
        <v>1740</v>
      </c>
    </row>
    <row r="206" spans="1:6" ht="16.5" hidden="1">
      <c r="A206" s="27" t="s">
        <v>1749</v>
      </c>
      <c r="B206" s="4">
        <v>43891</v>
      </c>
      <c r="C206" s="11">
        <v>43922</v>
      </c>
      <c r="D206" s="5">
        <v>0</v>
      </c>
      <c r="E206" s="6" t="s">
        <v>1739</v>
      </c>
      <c r="F206" s="7" t="s">
        <v>1740</v>
      </c>
    </row>
    <row r="207" spans="1:6" ht="16.5" hidden="1">
      <c r="A207" s="27" t="s">
        <v>1749</v>
      </c>
      <c r="B207" s="4">
        <v>43922</v>
      </c>
      <c r="C207" s="11">
        <v>43952</v>
      </c>
      <c r="D207" s="5">
        <v>5</v>
      </c>
      <c r="E207" s="6" t="s">
        <v>1739</v>
      </c>
      <c r="F207" s="7" t="s">
        <v>1740</v>
      </c>
    </row>
    <row r="208" spans="1:6" ht="16.5" hidden="1">
      <c r="A208" s="27" t="s">
        <v>1749</v>
      </c>
      <c r="B208" s="4">
        <v>43952</v>
      </c>
      <c r="C208" s="11">
        <v>43983</v>
      </c>
      <c r="D208" s="5">
        <v>6</v>
      </c>
      <c r="E208" s="6" t="s">
        <v>1739</v>
      </c>
      <c r="F208" s="7" t="s">
        <v>1740</v>
      </c>
    </row>
    <row r="209" spans="1:6" ht="16.5" hidden="1">
      <c r="A209" s="27" t="s">
        <v>1749</v>
      </c>
      <c r="B209" s="4">
        <v>43983</v>
      </c>
      <c r="C209" s="11">
        <v>44013</v>
      </c>
      <c r="D209" s="5">
        <v>0</v>
      </c>
      <c r="E209" s="6" t="s">
        <v>1739</v>
      </c>
      <c r="F209" s="7" t="s">
        <v>1740</v>
      </c>
    </row>
    <row r="210" spans="1:6" ht="16.5" hidden="1">
      <c r="A210" s="27" t="s">
        <v>1749</v>
      </c>
      <c r="B210" s="4">
        <v>44013</v>
      </c>
      <c r="C210" s="11">
        <v>44063</v>
      </c>
      <c r="D210" s="5">
        <v>0</v>
      </c>
      <c r="E210" s="6" t="s">
        <v>1741</v>
      </c>
      <c r="F210" s="7" t="s">
        <v>1740</v>
      </c>
    </row>
    <row r="211" spans="1:6" ht="16.5" hidden="1">
      <c r="A211" s="27" t="s">
        <v>1749</v>
      </c>
      <c r="B211" s="4">
        <v>44064</v>
      </c>
      <c r="C211" s="11">
        <v>44094</v>
      </c>
      <c r="D211" s="5">
        <v>0</v>
      </c>
      <c r="E211" s="6" t="s">
        <v>1741</v>
      </c>
      <c r="F211" s="7" t="s">
        <v>1740</v>
      </c>
    </row>
    <row r="212" spans="1:6" ht="16.5" hidden="1">
      <c r="A212" s="27" t="s">
        <v>1749</v>
      </c>
      <c r="B212" s="4">
        <v>44095</v>
      </c>
      <c r="C212" s="11">
        <v>44124</v>
      </c>
      <c r="D212" s="5">
        <v>0</v>
      </c>
      <c r="E212" s="6" t="s">
        <v>1741</v>
      </c>
      <c r="F212" s="7" t="s">
        <v>1740</v>
      </c>
    </row>
    <row r="213" spans="1:6" ht="16.5" hidden="1">
      <c r="A213" s="27" t="s">
        <v>1749</v>
      </c>
      <c r="B213" s="4">
        <v>44125</v>
      </c>
      <c r="C213" s="11">
        <v>44155</v>
      </c>
      <c r="D213" s="5">
        <v>0</v>
      </c>
      <c r="E213" s="6" t="s">
        <v>1741</v>
      </c>
      <c r="F213" s="7" t="s">
        <v>1740</v>
      </c>
    </row>
    <row r="214" spans="1:6" ht="16.5" hidden="1">
      <c r="A214" s="27" t="s">
        <v>1749</v>
      </c>
      <c r="B214" s="4">
        <v>44156</v>
      </c>
      <c r="C214" s="11">
        <v>44185</v>
      </c>
      <c r="D214" s="5">
        <v>0</v>
      </c>
      <c r="E214" s="6" t="s">
        <v>1741</v>
      </c>
      <c r="F214" s="7" t="s">
        <v>1740</v>
      </c>
    </row>
    <row r="215" spans="1:6" ht="16.5" hidden="1">
      <c r="A215" s="27" t="s">
        <v>1749</v>
      </c>
      <c r="B215" s="4">
        <v>44186</v>
      </c>
      <c r="C215" s="11">
        <v>44216</v>
      </c>
      <c r="D215" s="5">
        <v>0</v>
      </c>
      <c r="E215" s="6" t="s">
        <v>1741</v>
      </c>
      <c r="F215" s="7" t="s">
        <v>1740</v>
      </c>
    </row>
    <row r="216" spans="1:6" ht="16.5" hidden="1">
      <c r="A216" s="27" t="s">
        <v>1749</v>
      </c>
      <c r="B216" s="4">
        <v>44217</v>
      </c>
      <c r="C216" s="11">
        <v>44247</v>
      </c>
      <c r="D216" s="5">
        <v>0</v>
      </c>
      <c r="E216" s="6" t="s">
        <v>1741</v>
      </c>
      <c r="F216" s="7" t="s">
        <v>1740</v>
      </c>
    </row>
    <row r="217" spans="1:6" ht="16.5" hidden="1">
      <c r="A217" s="27" t="s">
        <v>1749</v>
      </c>
      <c r="B217" s="4">
        <v>44248</v>
      </c>
      <c r="C217" s="11">
        <v>44275</v>
      </c>
      <c r="D217" s="5">
        <v>0</v>
      </c>
      <c r="E217" s="6" t="s">
        <v>1741</v>
      </c>
      <c r="F217" s="7" t="s">
        <v>1740</v>
      </c>
    </row>
    <row r="218" spans="1:6" ht="33" hidden="1">
      <c r="A218" s="27" t="s">
        <v>1750</v>
      </c>
      <c r="B218" s="4">
        <v>43525</v>
      </c>
      <c r="C218" s="11">
        <v>43556</v>
      </c>
      <c r="D218" s="5">
        <v>1</v>
      </c>
      <c r="E218" s="6" t="s">
        <v>1739</v>
      </c>
      <c r="F218" s="7" t="s">
        <v>1740</v>
      </c>
    </row>
    <row r="219" spans="1:6" ht="33" hidden="1">
      <c r="A219" s="27" t="s">
        <v>1750</v>
      </c>
      <c r="B219" s="4">
        <v>43556</v>
      </c>
      <c r="C219" s="11">
        <v>43586</v>
      </c>
      <c r="D219" s="5">
        <v>5</v>
      </c>
      <c r="E219" s="6" t="s">
        <v>1739</v>
      </c>
      <c r="F219" s="7" t="s">
        <v>1740</v>
      </c>
    </row>
    <row r="220" spans="1:6" ht="33" hidden="1">
      <c r="A220" s="27" t="s">
        <v>1750</v>
      </c>
      <c r="B220" s="4">
        <v>43586</v>
      </c>
      <c r="C220" s="11">
        <v>43617</v>
      </c>
      <c r="D220" s="5">
        <v>0</v>
      </c>
      <c r="E220" s="6" t="s">
        <v>1739</v>
      </c>
      <c r="F220" s="7" t="s">
        <v>1740</v>
      </c>
    </row>
    <row r="221" spans="1:6" ht="33" hidden="1">
      <c r="A221" s="27" t="s">
        <v>1750</v>
      </c>
      <c r="B221" s="4">
        <v>43617</v>
      </c>
      <c r="C221" s="11">
        <v>43647</v>
      </c>
      <c r="D221" s="5">
        <v>0</v>
      </c>
      <c r="E221" s="6" t="s">
        <v>1739</v>
      </c>
      <c r="F221" s="7" t="s">
        <v>1740</v>
      </c>
    </row>
    <row r="222" spans="1:6" ht="33" hidden="1">
      <c r="A222" s="27" t="s">
        <v>1750</v>
      </c>
      <c r="B222" s="4">
        <v>43647</v>
      </c>
      <c r="C222" s="11">
        <v>43678</v>
      </c>
      <c r="D222" s="5">
        <v>0</v>
      </c>
      <c r="E222" s="6" t="s">
        <v>1739</v>
      </c>
      <c r="F222" s="7" t="s">
        <v>1740</v>
      </c>
    </row>
    <row r="223" spans="1:6" ht="33" hidden="1">
      <c r="A223" s="27" t="s">
        <v>1750</v>
      </c>
      <c r="B223" s="4">
        <v>43678</v>
      </c>
      <c r="C223" s="11">
        <v>43709</v>
      </c>
      <c r="D223" s="5">
        <v>1</v>
      </c>
      <c r="E223" s="6" t="s">
        <v>1739</v>
      </c>
      <c r="F223" s="7" t="s">
        <v>1740</v>
      </c>
    </row>
    <row r="224" spans="1:6" ht="33" hidden="1">
      <c r="A224" s="27" t="s">
        <v>1750</v>
      </c>
      <c r="B224" s="4">
        <v>43709</v>
      </c>
      <c r="C224" s="11">
        <v>43739</v>
      </c>
      <c r="D224" s="5">
        <v>0</v>
      </c>
      <c r="E224" s="6" t="s">
        <v>1739</v>
      </c>
      <c r="F224" s="7" t="s">
        <v>1740</v>
      </c>
    </row>
    <row r="225" spans="1:6" ht="33" hidden="1">
      <c r="A225" s="27" t="s">
        <v>1750</v>
      </c>
      <c r="B225" s="4">
        <v>43739</v>
      </c>
      <c r="C225" s="11">
        <v>43770</v>
      </c>
      <c r="D225" s="5">
        <v>0</v>
      </c>
      <c r="E225" s="6" t="s">
        <v>1739</v>
      </c>
      <c r="F225" s="7" t="s">
        <v>1740</v>
      </c>
    </row>
    <row r="226" spans="1:6" ht="33" hidden="1">
      <c r="A226" s="27" t="s">
        <v>1750</v>
      </c>
      <c r="B226" s="4">
        <v>43770</v>
      </c>
      <c r="C226" s="11">
        <v>43800</v>
      </c>
      <c r="D226" s="5">
        <v>0</v>
      </c>
      <c r="E226" s="6" t="s">
        <v>1739</v>
      </c>
      <c r="F226" s="7" t="s">
        <v>1740</v>
      </c>
    </row>
    <row r="227" spans="1:6" ht="33" hidden="1">
      <c r="A227" s="27" t="s">
        <v>1750</v>
      </c>
      <c r="B227" s="4">
        <v>43800</v>
      </c>
      <c r="C227" s="11">
        <v>43831</v>
      </c>
      <c r="D227" s="5">
        <v>1</v>
      </c>
      <c r="E227" s="6" t="s">
        <v>1739</v>
      </c>
      <c r="F227" s="7" t="s">
        <v>1740</v>
      </c>
    </row>
    <row r="228" spans="1:6" ht="33" hidden="1">
      <c r="A228" s="27" t="s">
        <v>1750</v>
      </c>
      <c r="B228" s="4">
        <v>43831</v>
      </c>
      <c r="C228" s="11">
        <v>43862</v>
      </c>
      <c r="D228" s="5">
        <v>0</v>
      </c>
      <c r="E228" s="6" t="s">
        <v>1739</v>
      </c>
      <c r="F228" s="7" t="s">
        <v>1740</v>
      </c>
    </row>
    <row r="229" spans="1:6" ht="33" hidden="1">
      <c r="A229" s="27" t="s">
        <v>1750</v>
      </c>
      <c r="B229" s="4">
        <v>43862</v>
      </c>
      <c r="C229" s="11">
        <v>43891</v>
      </c>
      <c r="D229" s="5">
        <v>2</v>
      </c>
      <c r="E229" s="6" t="s">
        <v>1739</v>
      </c>
      <c r="F229" s="7" t="s">
        <v>1740</v>
      </c>
    </row>
    <row r="230" spans="1:6" ht="33" hidden="1">
      <c r="A230" s="27" t="s">
        <v>1750</v>
      </c>
      <c r="B230" s="4">
        <v>43891</v>
      </c>
      <c r="C230" s="11">
        <v>43922</v>
      </c>
      <c r="D230" s="5">
        <v>1</v>
      </c>
      <c r="E230" s="6" t="s">
        <v>1739</v>
      </c>
      <c r="F230" s="7" t="s">
        <v>1740</v>
      </c>
    </row>
    <row r="231" spans="1:6" ht="33" hidden="1">
      <c r="A231" s="27" t="s">
        <v>1750</v>
      </c>
      <c r="B231" s="4">
        <v>43922</v>
      </c>
      <c r="C231" s="11">
        <v>43952</v>
      </c>
      <c r="D231" s="5">
        <v>3</v>
      </c>
      <c r="E231" s="6" t="s">
        <v>1739</v>
      </c>
      <c r="F231" s="7" t="s">
        <v>1740</v>
      </c>
    </row>
    <row r="232" spans="1:6" ht="33" hidden="1">
      <c r="A232" s="27" t="s">
        <v>1750</v>
      </c>
      <c r="B232" s="4">
        <v>43952</v>
      </c>
      <c r="C232" s="11">
        <v>43983</v>
      </c>
      <c r="D232" s="5">
        <v>0</v>
      </c>
      <c r="E232" s="6" t="s">
        <v>1739</v>
      </c>
      <c r="F232" s="7" t="s">
        <v>1740</v>
      </c>
    </row>
    <row r="233" spans="1:6" ht="33" hidden="1">
      <c r="A233" s="27" t="s">
        <v>1750</v>
      </c>
      <c r="B233" s="4">
        <v>43983</v>
      </c>
      <c r="C233" s="11">
        <v>44013</v>
      </c>
      <c r="D233" s="5">
        <v>0</v>
      </c>
      <c r="E233" s="6" t="s">
        <v>1739</v>
      </c>
      <c r="F233" s="7" t="s">
        <v>1740</v>
      </c>
    </row>
    <row r="234" spans="1:6" ht="33" hidden="1">
      <c r="A234" s="27" t="s">
        <v>1750</v>
      </c>
      <c r="B234" s="4">
        <v>44013</v>
      </c>
      <c r="C234" s="11">
        <v>44063</v>
      </c>
      <c r="D234" s="5">
        <v>0</v>
      </c>
      <c r="E234" s="6" t="s">
        <v>1741</v>
      </c>
      <c r="F234" s="7" t="s">
        <v>1740</v>
      </c>
    </row>
    <row r="235" spans="1:6" ht="33" hidden="1">
      <c r="A235" s="27" t="s">
        <v>1750</v>
      </c>
      <c r="B235" s="4">
        <v>44064</v>
      </c>
      <c r="C235" s="11">
        <v>44094</v>
      </c>
      <c r="D235" s="5">
        <v>0</v>
      </c>
      <c r="E235" s="6" t="s">
        <v>1741</v>
      </c>
      <c r="F235" s="7" t="s">
        <v>1740</v>
      </c>
    </row>
    <row r="236" spans="1:6" ht="33" hidden="1">
      <c r="A236" s="27" t="s">
        <v>1750</v>
      </c>
      <c r="B236" s="4">
        <v>44095</v>
      </c>
      <c r="C236" s="11">
        <v>44124</v>
      </c>
      <c r="D236" s="5">
        <v>0</v>
      </c>
      <c r="E236" s="6" t="s">
        <v>1741</v>
      </c>
      <c r="F236" s="7" t="s">
        <v>1740</v>
      </c>
    </row>
    <row r="237" spans="1:6" ht="33" hidden="1">
      <c r="A237" s="27" t="s">
        <v>1750</v>
      </c>
      <c r="B237" s="4">
        <v>44125</v>
      </c>
      <c r="C237" s="11">
        <v>44155</v>
      </c>
      <c r="D237" s="5">
        <v>0</v>
      </c>
      <c r="E237" s="6" t="s">
        <v>1741</v>
      </c>
      <c r="F237" s="7" t="s">
        <v>1740</v>
      </c>
    </row>
    <row r="238" spans="1:6" ht="33" hidden="1">
      <c r="A238" s="27" t="s">
        <v>1750</v>
      </c>
      <c r="B238" s="4">
        <v>44156</v>
      </c>
      <c r="C238" s="11">
        <v>44185</v>
      </c>
      <c r="D238" s="5">
        <v>0</v>
      </c>
      <c r="E238" s="6" t="s">
        <v>1741</v>
      </c>
      <c r="F238" s="7" t="s">
        <v>1740</v>
      </c>
    </row>
    <row r="239" spans="1:6" ht="33" hidden="1">
      <c r="A239" s="27" t="s">
        <v>1750</v>
      </c>
      <c r="B239" s="4">
        <v>44186</v>
      </c>
      <c r="C239" s="11">
        <v>44216</v>
      </c>
      <c r="D239" s="5">
        <v>0</v>
      </c>
      <c r="E239" s="6" t="s">
        <v>1741</v>
      </c>
      <c r="F239" s="7" t="s">
        <v>1740</v>
      </c>
    </row>
    <row r="240" spans="1:6" ht="33" hidden="1">
      <c r="A240" s="27" t="s">
        <v>1750</v>
      </c>
      <c r="B240" s="4">
        <v>44217</v>
      </c>
      <c r="C240" s="11">
        <v>44247</v>
      </c>
      <c r="D240" s="5">
        <v>0</v>
      </c>
      <c r="E240" s="6" t="s">
        <v>1741</v>
      </c>
      <c r="F240" s="7" t="s">
        <v>1740</v>
      </c>
    </row>
    <row r="241" spans="1:6" ht="33" hidden="1">
      <c r="A241" s="27" t="s">
        <v>1751</v>
      </c>
      <c r="B241" s="4">
        <v>43525</v>
      </c>
      <c r="C241" s="11">
        <v>43556</v>
      </c>
      <c r="D241" s="5">
        <v>9</v>
      </c>
      <c r="E241" s="6" t="s">
        <v>1739</v>
      </c>
      <c r="F241" s="7" t="s">
        <v>1752</v>
      </c>
    </row>
    <row r="242" spans="1:6" ht="33" hidden="1">
      <c r="A242" s="27" t="s">
        <v>1751</v>
      </c>
      <c r="B242" s="4">
        <v>43556</v>
      </c>
      <c r="C242" s="11">
        <v>43586</v>
      </c>
      <c r="D242" s="5">
        <v>10</v>
      </c>
      <c r="E242" s="6" t="s">
        <v>1739</v>
      </c>
      <c r="F242" s="7" t="s">
        <v>1752</v>
      </c>
    </row>
    <row r="243" spans="1:6" ht="33" hidden="1">
      <c r="A243" s="27" t="s">
        <v>1751</v>
      </c>
      <c r="B243" s="4">
        <v>43586</v>
      </c>
      <c r="C243" s="11">
        <v>43617</v>
      </c>
      <c r="D243" s="5">
        <v>5</v>
      </c>
      <c r="E243" s="6" t="s">
        <v>1739</v>
      </c>
      <c r="F243" s="7" t="s">
        <v>1752</v>
      </c>
    </row>
    <row r="244" spans="1:6" ht="33" hidden="1">
      <c r="A244" s="27" t="s">
        <v>1751</v>
      </c>
      <c r="B244" s="4">
        <v>43617</v>
      </c>
      <c r="C244" s="11">
        <v>43647</v>
      </c>
      <c r="D244" s="5">
        <v>8</v>
      </c>
      <c r="E244" s="6" t="s">
        <v>1739</v>
      </c>
      <c r="F244" s="7" t="s">
        <v>1752</v>
      </c>
    </row>
    <row r="245" spans="1:6" ht="33" hidden="1">
      <c r="A245" s="27" t="s">
        <v>1751</v>
      </c>
      <c r="B245" s="4">
        <v>43647</v>
      </c>
      <c r="C245" s="11">
        <v>43678</v>
      </c>
      <c r="D245" s="5">
        <v>9</v>
      </c>
      <c r="E245" s="6" t="s">
        <v>1739</v>
      </c>
      <c r="F245" s="7" t="s">
        <v>1752</v>
      </c>
    </row>
    <row r="246" spans="1:6" ht="33" hidden="1">
      <c r="A246" s="27" t="s">
        <v>1751</v>
      </c>
      <c r="B246" s="4">
        <v>43678</v>
      </c>
      <c r="C246" s="11">
        <v>43709</v>
      </c>
      <c r="D246" s="5">
        <v>5</v>
      </c>
      <c r="E246" s="6" t="s">
        <v>1739</v>
      </c>
      <c r="F246" s="7" t="s">
        <v>1752</v>
      </c>
    </row>
    <row r="247" spans="1:6" ht="33" hidden="1">
      <c r="A247" s="27" t="s">
        <v>1751</v>
      </c>
      <c r="B247" s="4">
        <v>43709</v>
      </c>
      <c r="C247" s="11">
        <v>43739</v>
      </c>
      <c r="D247" s="5">
        <v>18</v>
      </c>
      <c r="E247" s="6" t="s">
        <v>1739</v>
      </c>
      <c r="F247" s="7" t="s">
        <v>1752</v>
      </c>
    </row>
    <row r="248" spans="1:6" ht="33" hidden="1">
      <c r="A248" s="27" t="s">
        <v>1751</v>
      </c>
      <c r="B248" s="4">
        <v>43739</v>
      </c>
      <c r="C248" s="11">
        <v>43770</v>
      </c>
      <c r="D248" s="5">
        <v>12</v>
      </c>
      <c r="E248" s="6" t="s">
        <v>1739</v>
      </c>
      <c r="F248" s="7" t="s">
        <v>1752</v>
      </c>
    </row>
    <row r="249" spans="1:6" ht="33" hidden="1">
      <c r="A249" s="27" t="s">
        <v>1751</v>
      </c>
      <c r="B249" s="4">
        <v>43770</v>
      </c>
      <c r="C249" s="11">
        <v>43800</v>
      </c>
      <c r="D249" s="5">
        <v>0</v>
      </c>
      <c r="E249" s="6" t="s">
        <v>1739</v>
      </c>
      <c r="F249" s="7" t="s">
        <v>1752</v>
      </c>
    </row>
    <row r="250" spans="1:6" ht="33" hidden="1">
      <c r="A250" s="27" t="s">
        <v>1751</v>
      </c>
      <c r="B250" s="4">
        <v>43800</v>
      </c>
      <c r="C250" s="11">
        <v>43831</v>
      </c>
      <c r="D250" s="5">
        <v>1</v>
      </c>
      <c r="E250" s="6" t="s">
        <v>1739</v>
      </c>
      <c r="F250" s="7" t="s">
        <v>1752</v>
      </c>
    </row>
    <row r="251" spans="1:6" ht="33" hidden="1">
      <c r="A251" s="27" t="s">
        <v>1751</v>
      </c>
      <c r="B251" s="4">
        <v>43831</v>
      </c>
      <c r="C251" s="11">
        <v>43862</v>
      </c>
      <c r="D251" s="5">
        <v>19</v>
      </c>
      <c r="E251" s="6" t="s">
        <v>1739</v>
      </c>
      <c r="F251" s="7" t="s">
        <v>1752</v>
      </c>
    </row>
    <row r="252" spans="1:6" ht="33" hidden="1">
      <c r="A252" s="27" t="s">
        <v>1751</v>
      </c>
      <c r="B252" s="4">
        <v>43862</v>
      </c>
      <c r="C252" s="11">
        <v>43891</v>
      </c>
      <c r="D252" s="5">
        <v>28</v>
      </c>
      <c r="E252" s="6" t="s">
        <v>1739</v>
      </c>
      <c r="F252" s="7" t="s">
        <v>1752</v>
      </c>
    </row>
    <row r="253" spans="1:6" ht="33" hidden="1">
      <c r="A253" s="27" t="s">
        <v>1751</v>
      </c>
      <c r="B253" s="4">
        <v>43891</v>
      </c>
      <c r="C253" s="11">
        <v>43922</v>
      </c>
      <c r="D253" s="5">
        <v>29</v>
      </c>
      <c r="E253" s="6" t="s">
        <v>1739</v>
      </c>
      <c r="F253" s="7" t="s">
        <v>1752</v>
      </c>
    </row>
    <row r="254" spans="1:6" ht="33" hidden="1">
      <c r="A254" s="27" t="s">
        <v>1751</v>
      </c>
      <c r="B254" s="4">
        <v>43922</v>
      </c>
      <c r="C254" s="11">
        <v>43952</v>
      </c>
      <c r="D254" s="5">
        <v>44</v>
      </c>
      <c r="E254" s="6" t="s">
        <v>1739</v>
      </c>
      <c r="F254" s="7" t="s">
        <v>1752</v>
      </c>
    </row>
    <row r="255" spans="1:6" ht="33" hidden="1">
      <c r="A255" s="27" t="s">
        <v>1751</v>
      </c>
      <c r="B255" s="4">
        <v>43952</v>
      </c>
      <c r="C255" s="11">
        <v>43983</v>
      </c>
      <c r="D255" s="5">
        <v>32</v>
      </c>
      <c r="E255" s="6" t="s">
        <v>1739</v>
      </c>
      <c r="F255" s="7" t="s">
        <v>1752</v>
      </c>
    </row>
    <row r="256" spans="1:6" ht="33" hidden="1">
      <c r="A256" s="27" t="s">
        <v>1751</v>
      </c>
      <c r="B256" s="4">
        <v>43983</v>
      </c>
      <c r="C256" s="11">
        <v>44013</v>
      </c>
      <c r="D256" s="5">
        <v>40</v>
      </c>
      <c r="E256" s="6" t="s">
        <v>1739</v>
      </c>
      <c r="F256" s="7" t="s">
        <v>1752</v>
      </c>
    </row>
    <row r="257" spans="1:6" ht="33" hidden="1">
      <c r="A257" s="27" t="s">
        <v>1751</v>
      </c>
      <c r="B257" s="4">
        <v>44013</v>
      </c>
      <c r="C257" s="11">
        <v>44063</v>
      </c>
      <c r="D257" s="5">
        <v>29</v>
      </c>
      <c r="E257" s="6" t="s">
        <v>1741</v>
      </c>
      <c r="F257" s="7" t="s">
        <v>1752</v>
      </c>
    </row>
    <row r="258" spans="1:6" ht="33" hidden="1">
      <c r="A258" s="27" t="s">
        <v>1751</v>
      </c>
      <c r="B258" s="4">
        <v>44064</v>
      </c>
      <c r="C258" s="11">
        <v>44094</v>
      </c>
      <c r="D258" s="5">
        <v>30</v>
      </c>
      <c r="E258" s="6" t="s">
        <v>1741</v>
      </c>
      <c r="F258" s="7" t="s">
        <v>1752</v>
      </c>
    </row>
    <row r="259" spans="1:6" ht="33" hidden="1">
      <c r="A259" s="27" t="s">
        <v>1751</v>
      </c>
      <c r="B259" s="4">
        <v>44095</v>
      </c>
      <c r="C259" s="11">
        <v>44124</v>
      </c>
      <c r="D259" s="5">
        <v>15</v>
      </c>
      <c r="E259" s="6" t="s">
        <v>1741</v>
      </c>
      <c r="F259" s="7" t="s">
        <v>1752</v>
      </c>
    </row>
    <row r="260" spans="1:6" ht="33" hidden="1">
      <c r="A260" s="27" t="s">
        <v>1751</v>
      </c>
      <c r="B260" s="4">
        <v>44125</v>
      </c>
      <c r="C260" s="11">
        <v>44155</v>
      </c>
      <c r="D260" s="5">
        <v>25</v>
      </c>
      <c r="E260" s="6" t="s">
        <v>1741</v>
      </c>
      <c r="F260" s="7" t="s">
        <v>1752</v>
      </c>
    </row>
    <row r="261" spans="1:6" ht="33" hidden="1">
      <c r="A261" s="27" t="s">
        <v>1751</v>
      </c>
      <c r="B261" s="4">
        <v>44156</v>
      </c>
      <c r="C261" s="11">
        <v>44185</v>
      </c>
      <c r="D261" s="5">
        <v>10</v>
      </c>
      <c r="E261" s="6" t="s">
        <v>1741</v>
      </c>
      <c r="F261" s="7" t="s">
        <v>1752</v>
      </c>
    </row>
    <row r="262" spans="1:6" ht="33" hidden="1">
      <c r="A262" s="27" t="s">
        <v>1751</v>
      </c>
      <c r="B262" s="4">
        <v>44186</v>
      </c>
      <c r="C262" s="11">
        <v>44216</v>
      </c>
      <c r="D262" s="5">
        <v>6</v>
      </c>
      <c r="E262" s="6" t="s">
        <v>1741</v>
      </c>
      <c r="F262" s="7" t="s">
        <v>1752</v>
      </c>
    </row>
    <row r="263" spans="1:6" ht="33" hidden="1">
      <c r="A263" s="27" t="s">
        <v>1751</v>
      </c>
      <c r="B263" s="4">
        <v>44217</v>
      </c>
      <c r="C263" s="11">
        <v>44247</v>
      </c>
      <c r="D263" s="5">
        <v>13</v>
      </c>
      <c r="E263" s="6" t="s">
        <v>1741</v>
      </c>
      <c r="F263" s="7" t="s">
        <v>1752</v>
      </c>
    </row>
    <row r="264" spans="1:6" ht="16.5" hidden="1">
      <c r="A264" s="27" t="s">
        <v>1753</v>
      </c>
      <c r="B264" s="4">
        <v>43525</v>
      </c>
      <c r="C264" s="11">
        <v>43556</v>
      </c>
      <c r="D264" s="5">
        <v>59</v>
      </c>
      <c r="E264" s="6" t="s">
        <v>1739</v>
      </c>
      <c r="F264" s="7" t="s">
        <v>1752</v>
      </c>
    </row>
    <row r="265" spans="1:6" ht="16.5" hidden="1">
      <c r="A265" s="27" t="s">
        <v>1753</v>
      </c>
      <c r="B265" s="4">
        <v>43556</v>
      </c>
      <c r="C265" s="11">
        <v>43586</v>
      </c>
      <c r="D265" s="5">
        <v>100</v>
      </c>
      <c r="E265" s="6" t="s">
        <v>1739</v>
      </c>
      <c r="F265" s="7" t="s">
        <v>1752</v>
      </c>
    </row>
    <row r="266" spans="1:6" ht="16.5" hidden="1">
      <c r="A266" s="27" t="s">
        <v>1753</v>
      </c>
      <c r="B266" s="4">
        <v>43586</v>
      </c>
      <c r="C266" s="11">
        <v>43617</v>
      </c>
      <c r="D266" s="5">
        <v>138</v>
      </c>
      <c r="E266" s="6" t="s">
        <v>1739</v>
      </c>
      <c r="F266" s="7" t="s">
        <v>1752</v>
      </c>
    </row>
    <row r="267" spans="1:6" ht="16.5" hidden="1">
      <c r="A267" s="27" t="s">
        <v>1753</v>
      </c>
      <c r="B267" s="4">
        <v>43617</v>
      </c>
      <c r="C267" s="11">
        <v>43647</v>
      </c>
      <c r="D267" s="5">
        <v>148</v>
      </c>
      <c r="E267" s="6" t="s">
        <v>1739</v>
      </c>
      <c r="F267" s="7" t="s">
        <v>1752</v>
      </c>
    </row>
    <row r="268" spans="1:6" ht="16.5" hidden="1">
      <c r="A268" s="27" t="s">
        <v>1753</v>
      </c>
      <c r="B268" s="4">
        <v>43647</v>
      </c>
      <c r="C268" s="11">
        <v>43678</v>
      </c>
      <c r="D268" s="5">
        <v>175</v>
      </c>
      <c r="E268" s="6" t="s">
        <v>1739</v>
      </c>
      <c r="F268" s="7" t="s">
        <v>1752</v>
      </c>
    </row>
    <row r="269" spans="1:6" ht="16.5" hidden="1">
      <c r="A269" s="27" t="s">
        <v>1753</v>
      </c>
      <c r="B269" s="4">
        <v>43678</v>
      </c>
      <c r="C269" s="11">
        <v>43709</v>
      </c>
      <c r="D269" s="5">
        <v>183</v>
      </c>
      <c r="E269" s="6" t="s">
        <v>1739</v>
      </c>
      <c r="F269" s="7" t="s">
        <v>1752</v>
      </c>
    </row>
    <row r="270" spans="1:6" ht="16.5" hidden="1">
      <c r="A270" s="27" t="s">
        <v>1753</v>
      </c>
      <c r="B270" s="4">
        <v>43709</v>
      </c>
      <c r="C270" s="11">
        <v>43739</v>
      </c>
      <c r="D270" s="5">
        <v>189</v>
      </c>
      <c r="E270" s="6" t="s">
        <v>1739</v>
      </c>
      <c r="F270" s="7" t="s">
        <v>1752</v>
      </c>
    </row>
    <row r="271" spans="1:6" ht="16.5" hidden="1">
      <c r="A271" s="27" t="s">
        <v>1753</v>
      </c>
      <c r="B271" s="4">
        <v>43739</v>
      </c>
      <c r="C271" s="11">
        <v>43770</v>
      </c>
      <c r="D271" s="5">
        <v>189</v>
      </c>
      <c r="E271" s="6" t="s">
        <v>1739</v>
      </c>
      <c r="F271" s="7" t="s">
        <v>1752</v>
      </c>
    </row>
    <row r="272" spans="1:6" ht="16.5" hidden="1">
      <c r="A272" s="27" t="s">
        <v>1753</v>
      </c>
      <c r="B272" s="4">
        <v>43770</v>
      </c>
      <c r="C272" s="11">
        <v>43800</v>
      </c>
      <c r="D272" s="5">
        <v>191</v>
      </c>
      <c r="E272" s="6" t="s">
        <v>1739</v>
      </c>
      <c r="F272" s="7" t="s">
        <v>1752</v>
      </c>
    </row>
    <row r="273" spans="1:6" ht="16.5" hidden="1">
      <c r="A273" s="27" t="s">
        <v>1753</v>
      </c>
      <c r="B273" s="4">
        <v>43800</v>
      </c>
      <c r="C273" s="11">
        <v>43831</v>
      </c>
      <c r="D273" s="5">
        <v>191</v>
      </c>
      <c r="E273" s="6" t="s">
        <v>1739</v>
      </c>
      <c r="F273" s="7" t="s">
        <v>1752</v>
      </c>
    </row>
    <row r="274" spans="1:6" ht="16.5" hidden="1">
      <c r="A274" s="27" t="s">
        <v>1753</v>
      </c>
      <c r="B274" s="4">
        <v>43831</v>
      </c>
      <c r="C274" s="11">
        <v>43862</v>
      </c>
      <c r="D274" s="5">
        <v>196</v>
      </c>
      <c r="E274" s="6" t="s">
        <v>1739</v>
      </c>
      <c r="F274" s="7" t="s">
        <v>1752</v>
      </c>
    </row>
    <row r="275" spans="1:6" ht="16.5" hidden="1">
      <c r="A275" s="27" t="s">
        <v>1753</v>
      </c>
      <c r="B275" s="4">
        <v>43862</v>
      </c>
      <c r="C275" s="11">
        <v>43891</v>
      </c>
      <c r="D275" s="5">
        <v>197</v>
      </c>
      <c r="E275" s="6" t="s">
        <v>1739</v>
      </c>
      <c r="F275" s="7" t="s">
        <v>1752</v>
      </c>
    </row>
    <row r="276" spans="1:6" ht="16.5" hidden="1">
      <c r="A276" s="27" t="s">
        <v>1753</v>
      </c>
      <c r="B276" s="4">
        <v>43891</v>
      </c>
      <c r="C276" s="11">
        <v>43922</v>
      </c>
      <c r="D276" s="5">
        <v>203</v>
      </c>
      <c r="E276" s="6" t="s">
        <v>1739</v>
      </c>
      <c r="F276" s="7" t="s">
        <v>1752</v>
      </c>
    </row>
    <row r="277" spans="1:6" ht="16.5" hidden="1">
      <c r="A277" s="27" t="s">
        <v>1753</v>
      </c>
      <c r="B277" s="4">
        <v>43922</v>
      </c>
      <c r="C277" s="11">
        <v>43952</v>
      </c>
      <c r="D277" s="5">
        <v>205</v>
      </c>
      <c r="E277" s="6" t="s">
        <v>1739</v>
      </c>
      <c r="F277" s="7" t="s">
        <v>1752</v>
      </c>
    </row>
    <row r="278" spans="1:6" ht="16.5" hidden="1">
      <c r="A278" s="27" t="s">
        <v>1753</v>
      </c>
      <c r="B278" s="4">
        <v>43952</v>
      </c>
      <c r="C278" s="11">
        <v>43983</v>
      </c>
      <c r="D278" s="5">
        <v>206</v>
      </c>
      <c r="E278" s="6" t="s">
        <v>1739</v>
      </c>
      <c r="F278" s="7" t="s">
        <v>1752</v>
      </c>
    </row>
    <row r="279" spans="1:6" ht="16.5" hidden="1">
      <c r="A279" s="27" t="s">
        <v>1753</v>
      </c>
      <c r="B279" s="4">
        <v>43983</v>
      </c>
      <c r="C279" s="11">
        <v>44013</v>
      </c>
      <c r="D279" s="5">
        <v>207</v>
      </c>
      <c r="E279" s="6" t="s">
        <v>1739</v>
      </c>
      <c r="F279" s="7" t="s">
        <v>1752</v>
      </c>
    </row>
    <row r="280" spans="1:6" ht="16.5" hidden="1">
      <c r="A280" s="27" t="s">
        <v>1753</v>
      </c>
      <c r="B280" s="4">
        <v>44013</v>
      </c>
      <c r="C280" s="11">
        <v>44063</v>
      </c>
      <c r="D280" s="5">
        <v>208</v>
      </c>
      <c r="E280" s="6" t="s">
        <v>1741</v>
      </c>
      <c r="F280" s="7" t="s">
        <v>1752</v>
      </c>
    </row>
    <row r="281" spans="1:6" ht="16.5" hidden="1">
      <c r="A281" s="27" t="s">
        <v>1753</v>
      </c>
      <c r="B281" s="4">
        <v>44064</v>
      </c>
      <c r="C281" s="11">
        <v>44094</v>
      </c>
      <c r="D281" s="5">
        <v>212</v>
      </c>
      <c r="E281" s="6" t="s">
        <v>1741</v>
      </c>
      <c r="F281" s="7" t="s">
        <v>1752</v>
      </c>
    </row>
    <row r="282" spans="1:6" ht="16.5" hidden="1">
      <c r="A282" s="27" t="s">
        <v>1753</v>
      </c>
      <c r="B282" s="4">
        <v>44095</v>
      </c>
      <c r="C282" s="11">
        <v>44124</v>
      </c>
      <c r="D282" s="5">
        <v>212</v>
      </c>
      <c r="E282" s="6" t="s">
        <v>1741</v>
      </c>
      <c r="F282" s="7" t="s">
        <v>1752</v>
      </c>
    </row>
    <row r="283" spans="1:6" ht="16.5" hidden="1">
      <c r="A283" s="27" t="s">
        <v>1753</v>
      </c>
      <c r="B283" s="4">
        <v>44125</v>
      </c>
      <c r="C283" s="11">
        <v>44155</v>
      </c>
      <c r="D283" s="5">
        <v>212</v>
      </c>
      <c r="E283" s="6" t="s">
        <v>1741</v>
      </c>
      <c r="F283" s="7" t="s">
        <v>1752</v>
      </c>
    </row>
    <row r="284" spans="1:6" ht="16.5" hidden="1">
      <c r="A284" s="27" t="s">
        <v>1753</v>
      </c>
      <c r="B284" s="4">
        <v>44156</v>
      </c>
      <c r="C284" s="11">
        <v>44185</v>
      </c>
      <c r="D284" s="5">
        <v>212</v>
      </c>
      <c r="E284" s="6" t="s">
        <v>1741</v>
      </c>
      <c r="F284" s="7" t="s">
        <v>1752</v>
      </c>
    </row>
    <row r="285" spans="1:6" ht="16.5" hidden="1">
      <c r="A285" s="27" t="s">
        <v>1753</v>
      </c>
      <c r="B285" s="4">
        <v>44186</v>
      </c>
      <c r="C285" s="11">
        <v>44216</v>
      </c>
      <c r="D285" s="5">
        <v>212</v>
      </c>
      <c r="E285" s="6" t="s">
        <v>1741</v>
      </c>
      <c r="F285" s="7" t="s">
        <v>1752</v>
      </c>
    </row>
    <row r="286" spans="1:6" ht="16.5" hidden="1">
      <c r="A286" s="27" t="s">
        <v>1753</v>
      </c>
      <c r="B286" s="4">
        <v>44217</v>
      </c>
      <c r="C286" s="11">
        <v>44247</v>
      </c>
      <c r="D286" s="223">
        <v>214</v>
      </c>
      <c r="E286" s="6" t="s">
        <v>1741</v>
      </c>
      <c r="F286" s="7" t="s">
        <v>1752</v>
      </c>
    </row>
    <row r="287" spans="1:6" ht="16.5" hidden="1">
      <c r="A287" s="27" t="s">
        <v>1754</v>
      </c>
      <c r="B287" s="4">
        <v>43525</v>
      </c>
      <c r="C287" s="11">
        <v>43556</v>
      </c>
      <c r="D287" s="5">
        <v>5</v>
      </c>
      <c r="E287" s="6" t="s">
        <v>1739</v>
      </c>
      <c r="F287" s="7" t="s">
        <v>1752</v>
      </c>
    </row>
    <row r="288" spans="1:6" ht="16.5" hidden="1">
      <c r="A288" s="27" t="s">
        <v>1754</v>
      </c>
      <c r="B288" s="4">
        <v>43556</v>
      </c>
      <c r="C288" s="11">
        <v>43586</v>
      </c>
      <c r="D288" s="5">
        <v>5</v>
      </c>
      <c r="E288" s="6" t="s">
        <v>1739</v>
      </c>
      <c r="F288" s="7" t="s">
        <v>1752</v>
      </c>
    </row>
    <row r="289" spans="1:6" ht="16.5" hidden="1">
      <c r="A289" s="27" t="s">
        <v>1754</v>
      </c>
      <c r="B289" s="4">
        <v>43586</v>
      </c>
      <c r="C289" s="11">
        <v>43617</v>
      </c>
      <c r="D289" s="5">
        <v>38</v>
      </c>
      <c r="E289" s="6" t="s">
        <v>1739</v>
      </c>
      <c r="F289" s="7" t="s">
        <v>1752</v>
      </c>
    </row>
    <row r="290" spans="1:6" ht="16.5" hidden="1">
      <c r="A290" s="27" t="s">
        <v>1754</v>
      </c>
      <c r="B290" s="4">
        <v>43617</v>
      </c>
      <c r="C290" s="11">
        <v>43647</v>
      </c>
      <c r="D290" s="5">
        <v>10</v>
      </c>
      <c r="E290" s="6" t="s">
        <v>1739</v>
      </c>
      <c r="F290" s="7" t="s">
        <v>1752</v>
      </c>
    </row>
    <row r="291" spans="1:6" ht="16.5" hidden="1">
      <c r="A291" s="27" t="s">
        <v>1754</v>
      </c>
      <c r="B291" s="4">
        <v>43647</v>
      </c>
      <c r="C291" s="11">
        <v>43678</v>
      </c>
      <c r="D291" s="5">
        <v>27</v>
      </c>
      <c r="E291" s="6" t="s">
        <v>1739</v>
      </c>
      <c r="F291" s="7" t="s">
        <v>1752</v>
      </c>
    </row>
    <row r="292" spans="1:6" ht="16.5" hidden="1">
      <c r="A292" s="27" t="s">
        <v>1754</v>
      </c>
      <c r="B292" s="4">
        <v>43678</v>
      </c>
      <c r="C292" s="11">
        <v>43709</v>
      </c>
      <c r="D292" s="5">
        <v>8</v>
      </c>
      <c r="E292" s="6" t="s">
        <v>1739</v>
      </c>
      <c r="F292" s="7" t="s">
        <v>1752</v>
      </c>
    </row>
    <row r="293" spans="1:6" ht="16.5" hidden="1">
      <c r="A293" s="27" t="s">
        <v>1754</v>
      </c>
      <c r="B293" s="4">
        <v>43709</v>
      </c>
      <c r="C293" s="11">
        <v>43739</v>
      </c>
      <c r="D293" s="5">
        <v>6</v>
      </c>
      <c r="E293" s="6" t="s">
        <v>1739</v>
      </c>
      <c r="F293" s="7" t="s">
        <v>1752</v>
      </c>
    </row>
    <row r="294" spans="1:6" ht="16.5" hidden="1">
      <c r="A294" s="27" t="s">
        <v>1754</v>
      </c>
      <c r="B294" s="4">
        <v>43739</v>
      </c>
      <c r="C294" s="11">
        <v>43770</v>
      </c>
      <c r="D294" s="5">
        <v>0</v>
      </c>
      <c r="E294" s="6" t="s">
        <v>1739</v>
      </c>
      <c r="F294" s="7" t="s">
        <v>1752</v>
      </c>
    </row>
    <row r="295" spans="1:6" ht="16.5" hidden="1">
      <c r="A295" s="27" t="s">
        <v>1754</v>
      </c>
      <c r="B295" s="4">
        <v>43770</v>
      </c>
      <c r="C295" s="11">
        <v>43800</v>
      </c>
      <c r="D295" s="5">
        <v>2</v>
      </c>
      <c r="E295" s="6" t="s">
        <v>1739</v>
      </c>
      <c r="F295" s="7" t="s">
        <v>1752</v>
      </c>
    </row>
    <row r="296" spans="1:6" ht="16.5" hidden="1">
      <c r="A296" s="27" t="s">
        <v>1754</v>
      </c>
      <c r="B296" s="4">
        <v>43800</v>
      </c>
      <c r="C296" s="11">
        <v>43831</v>
      </c>
      <c r="D296" s="5">
        <v>2</v>
      </c>
      <c r="E296" s="6" t="s">
        <v>1739</v>
      </c>
      <c r="F296" s="7" t="s">
        <v>1752</v>
      </c>
    </row>
    <row r="297" spans="1:6" ht="16.5" hidden="1">
      <c r="A297" s="27" t="s">
        <v>1754</v>
      </c>
      <c r="B297" s="4">
        <v>43831</v>
      </c>
      <c r="C297" s="11">
        <v>43862</v>
      </c>
      <c r="D297" s="5">
        <v>4</v>
      </c>
      <c r="E297" s="6" t="s">
        <v>1739</v>
      </c>
      <c r="F297" s="7" t="s">
        <v>1752</v>
      </c>
    </row>
    <row r="298" spans="1:6" ht="16.5" hidden="1">
      <c r="A298" s="27" t="s">
        <v>1754</v>
      </c>
      <c r="B298" s="4">
        <v>43862</v>
      </c>
      <c r="C298" s="11">
        <v>43891</v>
      </c>
      <c r="D298" s="5">
        <v>1</v>
      </c>
      <c r="E298" s="6" t="s">
        <v>1739</v>
      </c>
      <c r="F298" s="7" t="s">
        <v>1752</v>
      </c>
    </row>
    <row r="299" spans="1:6" ht="16.5" hidden="1">
      <c r="A299" s="27" t="s">
        <v>1754</v>
      </c>
      <c r="B299" s="4">
        <v>43891</v>
      </c>
      <c r="C299" s="11">
        <v>43922</v>
      </c>
      <c r="D299" s="5">
        <v>5</v>
      </c>
      <c r="E299" s="6" t="s">
        <v>1739</v>
      </c>
      <c r="F299" s="7" t="s">
        <v>1752</v>
      </c>
    </row>
    <row r="300" spans="1:6" ht="16.5" hidden="1">
      <c r="A300" s="27" t="s">
        <v>1754</v>
      </c>
      <c r="B300" s="4">
        <v>43922</v>
      </c>
      <c r="C300" s="11">
        <v>43952</v>
      </c>
      <c r="D300" s="5">
        <v>0</v>
      </c>
      <c r="E300" s="6" t="s">
        <v>1739</v>
      </c>
      <c r="F300" s="7" t="s">
        <v>1752</v>
      </c>
    </row>
    <row r="301" spans="1:6" ht="16.5" hidden="1">
      <c r="A301" s="27" t="s">
        <v>1754</v>
      </c>
      <c r="B301" s="4">
        <v>43952</v>
      </c>
      <c r="C301" s="11">
        <v>43983</v>
      </c>
      <c r="D301" s="5">
        <v>1</v>
      </c>
      <c r="E301" s="6" t="s">
        <v>1739</v>
      </c>
      <c r="F301" s="7" t="s">
        <v>1752</v>
      </c>
    </row>
    <row r="302" spans="1:6" ht="16.5" hidden="1">
      <c r="A302" s="27" t="s">
        <v>1754</v>
      </c>
      <c r="B302" s="4">
        <v>43983</v>
      </c>
      <c r="C302" s="11">
        <v>44013</v>
      </c>
      <c r="D302" s="5">
        <v>1</v>
      </c>
      <c r="E302" s="6" t="s">
        <v>1739</v>
      </c>
      <c r="F302" s="7" t="s">
        <v>1752</v>
      </c>
    </row>
    <row r="303" spans="1:6" ht="16.5" hidden="1">
      <c r="A303" s="27" t="s">
        <v>1754</v>
      </c>
      <c r="B303" s="4">
        <v>44013</v>
      </c>
      <c r="C303" s="11">
        <v>44063</v>
      </c>
      <c r="D303" s="5">
        <v>1</v>
      </c>
      <c r="E303" s="6" t="s">
        <v>1741</v>
      </c>
      <c r="F303" s="7" t="s">
        <v>1752</v>
      </c>
    </row>
    <row r="304" spans="1:6" ht="16.5" hidden="1">
      <c r="A304" s="27" t="s">
        <v>1754</v>
      </c>
      <c r="B304" s="4">
        <v>44064</v>
      </c>
      <c r="C304" s="11">
        <v>44094</v>
      </c>
      <c r="D304" s="5">
        <v>4</v>
      </c>
      <c r="E304" s="6" t="s">
        <v>1741</v>
      </c>
      <c r="F304" s="7" t="s">
        <v>1752</v>
      </c>
    </row>
    <row r="305" spans="1:6" ht="16.5" hidden="1">
      <c r="A305" s="27" t="s">
        <v>1754</v>
      </c>
      <c r="B305" s="4">
        <v>44095</v>
      </c>
      <c r="C305" s="11">
        <v>44124</v>
      </c>
      <c r="D305" s="5">
        <v>0</v>
      </c>
      <c r="E305" s="6" t="s">
        <v>1741</v>
      </c>
      <c r="F305" s="7" t="s">
        <v>1752</v>
      </c>
    </row>
    <row r="306" spans="1:6" ht="16.5" hidden="1">
      <c r="A306" s="27" t="s">
        <v>1754</v>
      </c>
      <c r="B306" s="4">
        <v>44125</v>
      </c>
      <c r="C306" s="11">
        <v>44155</v>
      </c>
      <c r="D306" s="5">
        <v>1</v>
      </c>
      <c r="E306" s="6" t="s">
        <v>1741</v>
      </c>
      <c r="F306" s="7" t="s">
        <v>1752</v>
      </c>
    </row>
    <row r="307" spans="1:6" ht="16.5" hidden="1">
      <c r="A307" s="27" t="s">
        <v>1754</v>
      </c>
      <c r="B307" s="4">
        <v>44156</v>
      </c>
      <c r="C307" s="11">
        <v>44185</v>
      </c>
      <c r="D307" s="5">
        <v>1</v>
      </c>
      <c r="E307" s="6" t="s">
        <v>1741</v>
      </c>
      <c r="F307" s="7" t="s">
        <v>1752</v>
      </c>
    </row>
    <row r="308" spans="1:6" ht="16.5" hidden="1">
      <c r="A308" s="27" t="s">
        <v>1754</v>
      </c>
      <c r="B308" s="4">
        <v>44186</v>
      </c>
      <c r="C308" s="11">
        <v>44216</v>
      </c>
      <c r="D308" s="5">
        <v>3</v>
      </c>
      <c r="E308" s="6" t="s">
        <v>1741</v>
      </c>
      <c r="F308" s="7" t="s">
        <v>1752</v>
      </c>
    </row>
    <row r="309" spans="1:6" ht="16.5" hidden="1">
      <c r="A309" s="27" t="s">
        <v>1754</v>
      </c>
      <c r="B309" s="4">
        <v>44217</v>
      </c>
      <c r="C309" s="11">
        <v>44247</v>
      </c>
      <c r="D309" s="5">
        <v>2</v>
      </c>
      <c r="E309" s="6" t="s">
        <v>1741</v>
      </c>
      <c r="F309" s="7" t="s">
        <v>1752</v>
      </c>
    </row>
    <row r="310" spans="1:6" ht="16.5" hidden="1">
      <c r="A310" s="27" t="s">
        <v>1755</v>
      </c>
      <c r="B310" s="4">
        <v>43525</v>
      </c>
      <c r="C310" s="11">
        <v>43556</v>
      </c>
      <c r="D310" s="5">
        <v>11</v>
      </c>
      <c r="E310" s="6" t="s">
        <v>1739</v>
      </c>
      <c r="F310" s="7" t="s">
        <v>1752</v>
      </c>
    </row>
    <row r="311" spans="1:6" ht="16.5" hidden="1">
      <c r="A311" s="27" t="s">
        <v>1755</v>
      </c>
      <c r="B311" s="4">
        <v>43556</v>
      </c>
      <c r="C311" s="11">
        <v>43586</v>
      </c>
      <c r="D311" s="5">
        <v>15</v>
      </c>
      <c r="E311" s="6" t="s">
        <v>1739</v>
      </c>
      <c r="F311" s="7" t="s">
        <v>1752</v>
      </c>
    </row>
    <row r="312" spans="1:6" ht="16.5" hidden="1">
      <c r="A312" s="27" t="s">
        <v>1755</v>
      </c>
      <c r="B312" s="4">
        <v>43586</v>
      </c>
      <c r="C312" s="11">
        <v>43617</v>
      </c>
      <c r="D312" s="5">
        <v>24</v>
      </c>
      <c r="E312" s="6" t="s">
        <v>1739</v>
      </c>
      <c r="F312" s="7" t="s">
        <v>1752</v>
      </c>
    </row>
    <row r="313" spans="1:6" ht="16.5" hidden="1">
      <c r="A313" s="27" t="s">
        <v>1755</v>
      </c>
      <c r="B313" s="4">
        <v>43617</v>
      </c>
      <c r="C313" s="11">
        <v>43647</v>
      </c>
      <c r="D313" s="5">
        <v>12</v>
      </c>
      <c r="E313" s="6" t="s">
        <v>1739</v>
      </c>
      <c r="F313" s="7" t="s">
        <v>1752</v>
      </c>
    </row>
    <row r="314" spans="1:6" ht="16.5" hidden="1">
      <c r="A314" s="27" t="s">
        <v>1755</v>
      </c>
      <c r="B314" s="4">
        <v>43647</v>
      </c>
      <c r="C314" s="11">
        <v>43678</v>
      </c>
      <c r="D314" s="5">
        <v>10</v>
      </c>
      <c r="E314" s="6" t="s">
        <v>1739</v>
      </c>
      <c r="F314" s="7" t="s">
        <v>1752</v>
      </c>
    </row>
    <row r="315" spans="1:6" ht="16.5" hidden="1">
      <c r="A315" s="27" t="s">
        <v>1755</v>
      </c>
      <c r="B315" s="4">
        <v>43678</v>
      </c>
      <c r="C315" s="11">
        <v>43709</v>
      </c>
      <c r="D315" s="5">
        <v>24</v>
      </c>
      <c r="E315" s="6" t="s">
        <v>1739</v>
      </c>
      <c r="F315" s="7" t="s">
        <v>1752</v>
      </c>
    </row>
    <row r="316" spans="1:6" ht="16.5" hidden="1">
      <c r="A316" s="27" t="s">
        <v>1755</v>
      </c>
      <c r="B316" s="4">
        <v>43709</v>
      </c>
      <c r="C316" s="11">
        <v>43739</v>
      </c>
      <c r="D316" s="5">
        <v>0</v>
      </c>
      <c r="E316" s="6" t="s">
        <v>1739</v>
      </c>
      <c r="F316" s="7" t="s">
        <v>1752</v>
      </c>
    </row>
    <row r="317" spans="1:6" ht="16.5" hidden="1">
      <c r="A317" s="27" t="s">
        <v>1755</v>
      </c>
      <c r="B317" s="4">
        <v>43739</v>
      </c>
      <c r="C317" s="11">
        <v>43770</v>
      </c>
      <c r="D317" s="5">
        <v>37</v>
      </c>
      <c r="E317" s="6" t="s">
        <v>1739</v>
      </c>
      <c r="F317" s="7" t="s">
        <v>1752</v>
      </c>
    </row>
    <row r="318" spans="1:6" ht="16.5" hidden="1">
      <c r="A318" s="27" t="s">
        <v>1755</v>
      </c>
      <c r="B318" s="4">
        <v>43770</v>
      </c>
      <c r="C318" s="11">
        <v>43800</v>
      </c>
      <c r="D318" s="5">
        <v>11</v>
      </c>
      <c r="E318" s="6" t="s">
        <v>1739</v>
      </c>
      <c r="F318" s="7" t="s">
        <v>1752</v>
      </c>
    </row>
    <row r="319" spans="1:6" ht="16.5" hidden="1">
      <c r="A319" s="27" t="s">
        <v>1755</v>
      </c>
      <c r="B319" s="4">
        <v>43800</v>
      </c>
      <c r="C319" s="11">
        <v>43831</v>
      </c>
      <c r="D319" s="5">
        <v>7</v>
      </c>
      <c r="E319" s="6" t="s">
        <v>1739</v>
      </c>
      <c r="F319" s="7" t="s">
        <v>1752</v>
      </c>
    </row>
    <row r="320" spans="1:6" ht="16.5" hidden="1">
      <c r="A320" s="27" t="s">
        <v>1755</v>
      </c>
      <c r="B320" s="4">
        <v>43831</v>
      </c>
      <c r="C320" s="11">
        <v>43862</v>
      </c>
      <c r="D320" s="5">
        <v>18</v>
      </c>
      <c r="E320" s="6" t="s">
        <v>1739</v>
      </c>
      <c r="F320" s="7" t="s">
        <v>1752</v>
      </c>
    </row>
    <row r="321" spans="1:6" ht="16.5" hidden="1">
      <c r="A321" s="27" t="s">
        <v>1755</v>
      </c>
      <c r="B321" s="4">
        <v>43862</v>
      </c>
      <c r="C321" s="11">
        <v>43891</v>
      </c>
      <c r="D321" s="5">
        <v>12</v>
      </c>
      <c r="E321" s="6" t="s">
        <v>1739</v>
      </c>
      <c r="F321" s="7" t="s">
        <v>1752</v>
      </c>
    </row>
    <row r="322" spans="1:6" ht="16.5" hidden="1">
      <c r="A322" s="27" t="s">
        <v>1755</v>
      </c>
      <c r="B322" s="4">
        <v>43891</v>
      </c>
      <c r="C322" s="11">
        <v>43922</v>
      </c>
      <c r="D322" s="5">
        <v>29</v>
      </c>
      <c r="E322" s="6" t="s">
        <v>1739</v>
      </c>
      <c r="F322" s="7" t="s">
        <v>1752</v>
      </c>
    </row>
    <row r="323" spans="1:6" ht="16.5" hidden="1">
      <c r="A323" s="27" t="s">
        <v>1755</v>
      </c>
      <c r="B323" s="4">
        <v>43922</v>
      </c>
      <c r="C323" s="11">
        <v>43952</v>
      </c>
      <c r="D323" s="5">
        <v>26</v>
      </c>
      <c r="E323" s="6" t="s">
        <v>1739</v>
      </c>
      <c r="F323" s="7" t="s">
        <v>1752</v>
      </c>
    </row>
    <row r="324" spans="1:6" ht="16.5" hidden="1">
      <c r="A324" s="27" t="s">
        <v>1755</v>
      </c>
      <c r="B324" s="4">
        <v>43952</v>
      </c>
      <c r="C324" s="11">
        <v>43983</v>
      </c>
      <c r="D324" s="5">
        <v>18</v>
      </c>
      <c r="E324" s="6" t="s">
        <v>1739</v>
      </c>
      <c r="F324" s="7" t="s">
        <v>1752</v>
      </c>
    </row>
    <row r="325" spans="1:6" ht="16.5" hidden="1">
      <c r="A325" s="27" t="s">
        <v>1755</v>
      </c>
      <c r="B325" s="4">
        <v>43983</v>
      </c>
      <c r="C325" s="11">
        <v>44013</v>
      </c>
      <c r="D325" s="5">
        <v>10</v>
      </c>
      <c r="E325" s="6" t="s">
        <v>1739</v>
      </c>
      <c r="F325" s="7" t="s">
        <v>1752</v>
      </c>
    </row>
    <row r="326" spans="1:6" ht="16.5" hidden="1">
      <c r="A326" s="27" t="s">
        <v>1755</v>
      </c>
      <c r="B326" s="4">
        <v>44013</v>
      </c>
      <c r="C326" s="11">
        <v>44063</v>
      </c>
      <c r="D326" s="5">
        <v>45</v>
      </c>
      <c r="E326" s="6" t="s">
        <v>1741</v>
      </c>
      <c r="F326" s="7" t="s">
        <v>1752</v>
      </c>
    </row>
    <row r="327" spans="1:6" ht="16.5" hidden="1">
      <c r="A327" s="27" t="s">
        <v>1755</v>
      </c>
      <c r="B327" s="4">
        <v>44064</v>
      </c>
      <c r="C327" s="11">
        <v>44094</v>
      </c>
      <c r="D327" s="5">
        <v>21</v>
      </c>
      <c r="E327" s="6" t="s">
        <v>1741</v>
      </c>
      <c r="F327" s="7" t="s">
        <v>1752</v>
      </c>
    </row>
    <row r="328" spans="1:6" ht="16.5" hidden="1">
      <c r="A328" s="27" t="s">
        <v>1755</v>
      </c>
      <c r="B328" s="4">
        <v>44095</v>
      </c>
      <c r="C328" s="11">
        <v>44124</v>
      </c>
      <c r="D328" s="5">
        <v>15</v>
      </c>
      <c r="E328" s="6" t="s">
        <v>1741</v>
      </c>
      <c r="F328" s="7" t="s">
        <v>1752</v>
      </c>
    </row>
    <row r="329" spans="1:6" ht="16.5" hidden="1">
      <c r="A329" s="27" t="s">
        <v>1755</v>
      </c>
      <c r="B329" s="4">
        <v>44125</v>
      </c>
      <c r="C329" s="11">
        <v>44155</v>
      </c>
      <c r="D329" s="5">
        <v>30</v>
      </c>
      <c r="E329" s="6" t="s">
        <v>1741</v>
      </c>
      <c r="F329" s="7" t="s">
        <v>1752</v>
      </c>
    </row>
    <row r="330" spans="1:6" ht="16.5" hidden="1">
      <c r="A330" s="27" t="s">
        <v>1755</v>
      </c>
      <c r="B330" s="4">
        <v>44156</v>
      </c>
      <c r="C330" s="11">
        <v>44185</v>
      </c>
      <c r="D330" s="5">
        <v>5</v>
      </c>
      <c r="E330" s="6" t="s">
        <v>1741</v>
      </c>
      <c r="F330" s="7" t="s">
        <v>1752</v>
      </c>
    </row>
    <row r="331" spans="1:6" ht="16.5" hidden="1">
      <c r="A331" s="27" t="s">
        <v>1755</v>
      </c>
      <c r="B331" s="4">
        <v>44186</v>
      </c>
      <c r="C331" s="11">
        <v>44216</v>
      </c>
      <c r="D331" s="5">
        <v>18</v>
      </c>
      <c r="E331" s="6" t="s">
        <v>1741</v>
      </c>
      <c r="F331" s="7" t="s">
        <v>1752</v>
      </c>
    </row>
    <row r="332" spans="1:6" ht="16.5" hidden="1">
      <c r="A332" s="27" t="s">
        <v>1755</v>
      </c>
      <c r="B332" s="4">
        <v>44217</v>
      </c>
      <c r="C332" s="11">
        <v>44247</v>
      </c>
      <c r="D332" s="5">
        <v>52</v>
      </c>
      <c r="E332" s="6" t="s">
        <v>1741</v>
      </c>
      <c r="F332" s="7" t="s">
        <v>1752</v>
      </c>
    </row>
    <row r="333" spans="1:6" ht="33" hidden="1">
      <c r="A333" s="27" t="s">
        <v>1756</v>
      </c>
      <c r="B333" s="4">
        <v>43525</v>
      </c>
      <c r="C333" s="11">
        <v>43556</v>
      </c>
      <c r="D333" s="5">
        <v>28</v>
      </c>
      <c r="E333" s="6" t="s">
        <v>1739</v>
      </c>
      <c r="F333" s="7" t="s">
        <v>1752</v>
      </c>
    </row>
    <row r="334" spans="1:6" ht="33" hidden="1">
      <c r="A334" s="27" t="s">
        <v>1756</v>
      </c>
      <c r="B334" s="4">
        <v>43556</v>
      </c>
      <c r="C334" s="11">
        <v>43586</v>
      </c>
      <c r="D334" s="5">
        <v>25</v>
      </c>
      <c r="E334" s="6" t="s">
        <v>1739</v>
      </c>
      <c r="F334" s="7" t="s">
        <v>1752</v>
      </c>
    </row>
    <row r="335" spans="1:6" ht="33" hidden="1">
      <c r="A335" s="27" t="s">
        <v>1756</v>
      </c>
      <c r="B335" s="4">
        <v>43586</v>
      </c>
      <c r="C335" s="11">
        <v>43617</v>
      </c>
      <c r="D335" s="5">
        <v>24</v>
      </c>
      <c r="E335" s="6" t="s">
        <v>1739</v>
      </c>
      <c r="F335" s="7" t="s">
        <v>1752</v>
      </c>
    </row>
    <row r="336" spans="1:6" ht="33" hidden="1">
      <c r="A336" s="27" t="s">
        <v>1756</v>
      </c>
      <c r="B336" s="4">
        <v>43617</v>
      </c>
      <c r="C336" s="11">
        <v>43647</v>
      </c>
      <c r="D336" s="5">
        <v>10</v>
      </c>
      <c r="E336" s="6" t="s">
        <v>1739</v>
      </c>
      <c r="F336" s="7" t="s">
        <v>1752</v>
      </c>
    </row>
    <row r="337" spans="1:6" ht="33" hidden="1">
      <c r="A337" s="27" t="s">
        <v>1756</v>
      </c>
      <c r="B337" s="4">
        <v>43647</v>
      </c>
      <c r="C337" s="11">
        <v>43678</v>
      </c>
      <c r="D337" s="5">
        <v>18</v>
      </c>
      <c r="E337" s="6" t="s">
        <v>1739</v>
      </c>
      <c r="F337" s="7" t="s">
        <v>1752</v>
      </c>
    </row>
    <row r="338" spans="1:6" ht="33" hidden="1">
      <c r="A338" s="27" t="s">
        <v>1756</v>
      </c>
      <c r="B338" s="4">
        <v>43678</v>
      </c>
      <c r="C338" s="11">
        <v>43709</v>
      </c>
      <c r="D338" s="5">
        <v>3</v>
      </c>
      <c r="E338" s="6" t="s">
        <v>1739</v>
      </c>
      <c r="F338" s="7" t="s">
        <v>1752</v>
      </c>
    </row>
    <row r="339" spans="1:6" ht="33" hidden="1">
      <c r="A339" s="27" t="s">
        <v>1756</v>
      </c>
      <c r="B339" s="4">
        <v>43709</v>
      </c>
      <c r="C339" s="11">
        <v>43739</v>
      </c>
      <c r="D339" s="5">
        <v>125</v>
      </c>
      <c r="E339" s="6" t="s">
        <v>1739</v>
      </c>
      <c r="F339" s="7" t="s">
        <v>1752</v>
      </c>
    </row>
    <row r="340" spans="1:6" ht="33" hidden="1">
      <c r="A340" s="27" t="s">
        <v>1756</v>
      </c>
      <c r="B340" s="4">
        <v>43739</v>
      </c>
      <c r="C340" s="11">
        <v>43770</v>
      </c>
      <c r="D340" s="5">
        <v>66</v>
      </c>
      <c r="E340" s="6" t="s">
        <v>1739</v>
      </c>
      <c r="F340" s="7" t="s">
        <v>1752</v>
      </c>
    </row>
    <row r="341" spans="1:6" ht="33" hidden="1">
      <c r="A341" s="27" t="s">
        <v>1756</v>
      </c>
      <c r="B341" s="4">
        <v>43770</v>
      </c>
      <c r="C341" s="11">
        <v>43800</v>
      </c>
      <c r="D341" s="5">
        <v>40</v>
      </c>
      <c r="E341" s="6" t="s">
        <v>1739</v>
      </c>
      <c r="F341" s="7" t="s">
        <v>1752</v>
      </c>
    </row>
    <row r="342" spans="1:6" ht="33" hidden="1">
      <c r="A342" s="27" t="s">
        <v>1756</v>
      </c>
      <c r="B342" s="4">
        <v>43800</v>
      </c>
      <c r="C342" s="11">
        <v>43831</v>
      </c>
      <c r="D342" s="5">
        <v>19</v>
      </c>
      <c r="E342" s="6" t="s">
        <v>1739</v>
      </c>
      <c r="F342" s="7" t="s">
        <v>1752</v>
      </c>
    </row>
    <row r="343" spans="1:6" ht="33" hidden="1">
      <c r="A343" s="27" t="s">
        <v>1756</v>
      </c>
      <c r="B343" s="4">
        <v>43831</v>
      </c>
      <c r="C343" s="11">
        <v>43862</v>
      </c>
      <c r="D343" s="5">
        <v>31</v>
      </c>
      <c r="E343" s="6" t="s">
        <v>1739</v>
      </c>
      <c r="F343" s="7" t="s">
        <v>1752</v>
      </c>
    </row>
    <row r="344" spans="1:6" ht="33" hidden="1">
      <c r="A344" s="27" t="s">
        <v>1756</v>
      </c>
      <c r="B344" s="4">
        <v>43862</v>
      </c>
      <c r="C344" s="11">
        <v>43891</v>
      </c>
      <c r="D344" s="5">
        <v>63</v>
      </c>
      <c r="E344" s="6" t="s">
        <v>1739</v>
      </c>
      <c r="F344" s="7" t="s">
        <v>1752</v>
      </c>
    </row>
    <row r="345" spans="1:6" ht="33" hidden="1">
      <c r="A345" s="27" t="s">
        <v>1756</v>
      </c>
      <c r="B345" s="4">
        <v>43891</v>
      </c>
      <c r="C345" s="11">
        <v>43922</v>
      </c>
      <c r="D345" s="5">
        <v>13</v>
      </c>
      <c r="E345" s="6" t="s">
        <v>1739</v>
      </c>
      <c r="F345" s="7" t="s">
        <v>1752</v>
      </c>
    </row>
    <row r="346" spans="1:6" ht="33" hidden="1">
      <c r="A346" s="27" t="s">
        <v>1756</v>
      </c>
      <c r="B346" s="4">
        <v>43922</v>
      </c>
      <c r="C346" s="11">
        <v>43952</v>
      </c>
      <c r="D346" s="5">
        <v>46</v>
      </c>
      <c r="E346" s="6" t="s">
        <v>1739</v>
      </c>
      <c r="F346" s="7" t="s">
        <v>1752</v>
      </c>
    </row>
    <row r="347" spans="1:6" ht="33" hidden="1">
      <c r="A347" s="27" t="s">
        <v>1756</v>
      </c>
      <c r="B347" s="4">
        <v>43952</v>
      </c>
      <c r="C347" s="11">
        <v>43983</v>
      </c>
      <c r="D347" s="5">
        <v>43</v>
      </c>
      <c r="E347" s="6" t="s">
        <v>1739</v>
      </c>
      <c r="F347" s="7" t="s">
        <v>1752</v>
      </c>
    </row>
    <row r="348" spans="1:6" ht="33" hidden="1">
      <c r="A348" s="27" t="s">
        <v>1756</v>
      </c>
      <c r="B348" s="4">
        <v>43983</v>
      </c>
      <c r="C348" s="11">
        <v>44013</v>
      </c>
      <c r="D348" s="5">
        <v>57</v>
      </c>
      <c r="E348" s="6" t="s">
        <v>1739</v>
      </c>
      <c r="F348" s="7" t="s">
        <v>1752</v>
      </c>
    </row>
    <row r="349" spans="1:6" ht="33" hidden="1">
      <c r="A349" s="27" t="s">
        <v>1756</v>
      </c>
      <c r="B349" s="4">
        <v>44013</v>
      </c>
      <c r="C349" s="11">
        <v>44063</v>
      </c>
      <c r="D349" s="5">
        <v>40</v>
      </c>
      <c r="E349" s="6" t="s">
        <v>1741</v>
      </c>
      <c r="F349" s="7" t="s">
        <v>1752</v>
      </c>
    </row>
    <row r="350" spans="1:6" ht="33" hidden="1">
      <c r="A350" s="27" t="s">
        <v>1756</v>
      </c>
      <c r="B350" s="4">
        <v>44064</v>
      </c>
      <c r="C350" s="11">
        <v>44094</v>
      </c>
      <c r="D350" s="5">
        <v>12</v>
      </c>
      <c r="E350" s="6" t="s">
        <v>1741</v>
      </c>
      <c r="F350" s="7" t="s">
        <v>1752</v>
      </c>
    </row>
    <row r="351" spans="1:6" ht="33" hidden="1">
      <c r="A351" s="27" t="s">
        <v>1756</v>
      </c>
      <c r="B351" s="4">
        <v>44095</v>
      </c>
      <c r="C351" s="11">
        <v>44124</v>
      </c>
      <c r="D351" s="5">
        <v>12</v>
      </c>
      <c r="E351" s="6" t="s">
        <v>1741</v>
      </c>
      <c r="F351" s="7" t="s">
        <v>1752</v>
      </c>
    </row>
    <row r="352" spans="1:6" ht="33" hidden="1">
      <c r="A352" s="27" t="s">
        <v>1756</v>
      </c>
      <c r="B352" s="4">
        <v>44125</v>
      </c>
      <c r="C352" s="11">
        <v>44155</v>
      </c>
      <c r="D352" s="5">
        <v>34</v>
      </c>
      <c r="E352" s="6" t="s">
        <v>1741</v>
      </c>
      <c r="F352" s="7" t="s">
        <v>1752</v>
      </c>
    </row>
    <row r="353" spans="1:6" ht="33" hidden="1">
      <c r="A353" s="27" t="s">
        <v>1756</v>
      </c>
      <c r="B353" s="4">
        <v>44156</v>
      </c>
      <c r="C353" s="11">
        <v>44185</v>
      </c>
      <c r="D353" s="5">
        <v>22</v>
      </c>
      <c r="E353" s="6" t="s">
        <v>1741</v>
      </c>
      <c r="F353" s="7" t="s">
        <v>1752</v>
      </c>
    </row>
    <row r="354" spans="1:6" ht="33" hidden="1">
      <c r="A354" s="27" t="s">
        <v>1756</v>
      </c>
      <c r="B354" s="4">
        <v>44186</v>
      </c>
      <c r="C354" s="11">
        <v>44216</v>
      </c>
      <c r="D354" s="5">
        <v>3</v>
      </c>
      <c r="E354" s="6" t="s">
        <v>1741</v>
      </c>
      <c r="F354" s="7" t="s">
        <v>1752</v>
      </c>
    </row>
    <row r="355" spans="1:6" ht="33" hidden="1">
      <c r="A355" s="27" t="s">
        <v>1756</v>
      </c>
      <c r="B355" s="4">
        <v>44217</v>
      </c>
      <c r="C355" s="11">
        <v>44247</v>
      </c>
      <c r="D355" s="5">
        <v>26</v>
      </c>
      <c r="E355" s="6" t="s">
        <v>1741</v>
      </c>
      <c r="F355" s="7" t="s">
        <v>1752</v>
      </c>
    </row>
    <row r="356" spans="1:6" ht="33" hidden="1">
      <c r="A356" s="27" t="s">
        <v>1757</v>
      </c>
      <c r="B356" s="4">
        <v>43525</v>
      </c>
      <c r="C356" s="11">
        <v>43556</v>
      </c>
      <c r="D356" s="5">
        <v>8</v>
      </c>
      <c r="E356" s="6" t="s">
        <v>1739</v>
      </c>
      <c r="F356" s="7" t="s">
        <v>1752</v>
      </c>
    </row>
    <row r="357" spans="1:6" ht="33" hidden="1">
      <c r="A357" s="27" t="s">
        <v>1757</v>
      </c>
      <c r="B357" s="4">
        <v>43556</v>
      </c>
      <c r="C357" s="11">
        <v>43586</v>
      </c>
      <c r="D357" s="5">
        <v>1</v>
      </c>
      <c r="E357" s="6" t="s">
        <v>1739</v>
      </c>
      <c r="F357" s="7" t="s">
        <v>1752</v>
      </c>
    </row>
    <row r="358" spans="1:6" ht="33" hidden="1">
      <c r="A358" s="27" t="s">
        <v>1757</v>
      </c>
      <c r="B358" s="4">
        <v>43586</v>
      </c>
      <c r="C358" s="11">
        <v>43617</v>
      </c>
      <c r="D358" s="5">
        <v>14</v>
      </c>
      <c r="E358" s="6" t="s">
        <v>1739</v>
      </c>
      <c r="F358" s="7" t="s">
        <v>1752</v>
      </c>
    </row>
    <row r="359" spans="1:6" ht="33" hidden="1">
      <c r="A359" s="27" t="s">
        <v>1757</v>
      </c>
      <c r="B359" s="4">
        <v>43617</v>
      </c>
      <c r="C359" s="11">
        <v>43647</v>
      </c>
      <c r="D359" s="5">
        <v>7</v>
      </c>
      <c r="E359" s="6" t="s">
        <v>1739</v>
      </c>
      <c r="F359" s="7" t="s">
        <v>1752</v>
      </c>
    </row>
    <row r="360" spans="1:6" ht="33" hidden="1">
      <c r="A360" s="27" t="s">
        <v>1757</v>
      </c>
      <c r="B360" s="4">
        <v>43647</v>
      </c>
      <c r="C360" s="11">
        <v>43678</v>
      </c>
      <c r="D360" s="5">
        <v>0</v>
      </c>
      <c r="E360" s="6" t="s">
        <v>1739</v>
      </c>
      <c r="F360" s="7" t="s">
        <v>1752</v>
      </c>
    </row>
    <row r="361" spans="1:6" ht="33" hidden="1">
      <c r="A361" s="27" t="s">
        <v>1757</v>
      </c>
      <c r="B361" s="4">
        <v>43678</v>
      </c>
      <c r="C361" s="11">
        <v>43709</v>
      </c>
      <c r="D361" s="5">
        <v>43</v>
      </c>
      <c r="E361" s="6" t="s">
        <v>1739</v>
      </c>
      <c r="F361" s="7" t="s">
        <v>1752</v>
      </c>
    </row>
    <row r="362" spans="1:6" ht="33" hidden="1">
      <c r="A362" s="27" t="s">
        <v>1757</v>
      </c>
      <c r="B362" s="4">
        <v>43709</v>
      </c>
      <c r="C362" s="11">
        <v>43739</v>
      </c>
      <c r="D362" s="5">
        <v>13</v>
      </c>
      <c r="E362" s="6" t="s">
        <v>1739</v>
      </c>
      <c r="F362" s="7" t="s">
        <v>1752</v>
      </c>
    </row>
    <row r="363" spans="1:6" ht="33" hidden="1">
      <c r="A363" s="27" t="s">
        <v>1757</v>
      </c>
      <c r="B363" s="4">
        <v>43739</v>
      </c>
      <c r="C363" s="11">
        <v>43770</v>
      </c>
      <c r="D363" s="5">
        <v>13</v>
      </c>
      <c r="E363" s="6" t="s">
        <v>1739</v>
      </c>
      <c r="F363" s="7" t="s">
        <v>1752</v>
      </c>
    </row>
    <row r="364" spans="1:6" ht="33" hidden="1">
      <c r="A364" s="27" t="s">
        <v>1757</v>
      </c>
      <c r="B364" s="4">
        <v>43770</v>
      </c>
      <c r="C364" s="11">
        <v>43800</v>
      </c>
      <c r="D364" s="5">
        <v>32</v>
      </c>
      <c r="E364" s="6" t="s">
        <v>1739</v>
      </c>
      <c r="F364" s="7" t="s">
        <v>1752</v>
      </c>
    </row>
    <row r="365" spans="1:6" ht="33" hidden="1">
      <c r="A365" s="27" t="s">
        <v>1757</v>
      </c>
      <c r="B365" s="4">
        <v>43800</v>
      </c>
      <c r="C365" s="11">
        <v>43831</v>
      </c>
      <c r="D365" s="5">
        <v>0</v>
      </c>
      <c r="E365" s="6" t="s">
        <v>1739</v>
      </c>
      <c r="F365" s="7" t="s">
        <v>1752</v>
      </c>
    </row>
    <row r="366" spans="1:6" ht="33" hidden="1">
      <c r="A366" s="27" t="s">
        <v>1757</v>
      </c>
      <c r="B366" s="4">
        <v>43831</v>
      </c>
      <c r="C366" s="11">
        <v>43862</v>
      </c>
      <c r="D366" s="5">
        <v>0</v>
      </c>
      <c r="E366" s="6" t="s">
        <v>1739</v>
      </c>
      <c r="F366" s="7" t="s">
        <v>1752</v>
      </c>
    </row>
    <row r="367" spans="1:6" ht="33" hidden="1">
      <c r="A367" s="27" t="s">
        <v>1757</v>
      </c>
      <c r="B367" s="4">
        <v>43862</v>
      </c>
      <c r="C367" s="11">
        <v>43891</v>
      </c>
      <c r="D367" s="5">
        <v>3</v>
      </c>
      <c r="E367" s="6" t="s">
        <v>1739</v>
      </c>
      <c r="F367" s="7" t="s">
        <v>1752</v>
      </c>
    </row>
    <row r="368" spans="1:6" ht="33" hidden="1">
      <c r="A368" s="27" t="s">
        <v>1757</v>
      </c>
      <c r="B368" s="4">
        <v>43891</v>
      </c>
      <c r="C368" s="11">
        <v>43922</v>
      </c>
      <c r="D368" s="5">
        <v>0</v>
      </c>
      <c r="E368" s="6" t="s">
        <v>1739</v>
      </c>
      <c r="F368" s="7" t="s">
        <v>1752</v>
      </c>
    </row>
    <row r="369" spans="1:6" ht="33" hidden="1">
      <c r="A369" s="27" t="s">
        <v>1757</v>
      </c>
      <c r="B369" s="4">
        <v>43922</v>
      </c>
      <c r="C369" s="11">
        <v>43952</v>
      </c>
      <c r="D369" s="5">
        <v>0</v>
      </c>
      <c r="E369" s="6" t="s">
        <v>1739</v>
      </c>
      <c r="F369" s="7" t="s">
        <v>1752</v>
      </c>
    </row>
    <row r="370" spans="1:6" ht="33" hidden="1">
      <c r="A370" s="27" t="s">
        <v>1757</v>
      </c>
      <c r="B370" s="4">
        <v>43952</v>
      </c>
      <c r="C370" s="11">
        <v>43983</v>
      </c>
      <c r="D370" s="5">
        <v>11</v>
      </c>
      <c r="E370" s="6" t="s">
        <v>1739</v>
      </c>
      <c r="F370" s="7" t="s">
        <v>1752</v>
      </c>
    </row>
    <row r="371" spans="1:6" ht="33" hidden="1">
      <c r="A371" s="27" t="s">
        <v>1757</v>
      </c>
      <c r="B371" s="4">
        <v>43983</v>
      </c>
      <c r="C371" s="11">
        <v>44013</v>
      </c>
      <c r="D371" s="5">
        <v>4</v>
      </c>
      <c r="E371" s="6" t="s">
        <v>1739</v>
      </c>
      <c r="F371" s="7" t="s">
        <v>1752</v>
      </c>
    </row>
    <row r="372" spans="1:6" ht="33" hidden="1">
      <c r="A372" s="27" t="s">
        <v>1757</v>
      </c>
      <c r="B372" s="4">
        <v>44013</v>
      </c>
      <c r="C372" s="11">
        <v>44063</v>
      </c>
      <c r="D372" s="5">
        <v>1</v>
      </c>
      <c r="E372" s="6" t="s">
        <v>1741</v>
      </c>
      <c r="F372" s="7" t="s">
        <v>1752</v>
      </c>
    </row>
    <row r="373" spans="1:6" ht="33" hidden="1">
      <c r="A373" s="27" t="s">
        <v>1757</v>
      </c>
      <c r="B373" s="4">
        <v>44064</v>
      </c>
      <c r="C373" s="11">
        <v>44094</v>
      </c>
      <c r="D373" s="5">
        <v>0</v>
      </c>
      <c r="E373" s="6" t="s">
        <v>1741</v>
      </c>
      <c r="F373" s="7" t="s">
        <v>1752</v>
      </c>
    </row>
    <row r="374" spans="1:6" ht="33" hidden="1">
      <c r="A374" s="27" t="s">
        <v>1757</v>
      </c>
      <c r="B374" s="4">
        <v>44095</v>
      </c>
      <c r="C374" s="11">
        <v>44124</v>
      </c>
      <c r="D374" s="5">
        <v>23</v>
      </c>
      <c r="E374" s="6" t="s">
        <v>1741</v>
      </c>
      <c r="F374" s="7" t="s">
        <v>1752</v>
      </c>
    </row>
    <row r="375" spans="1:6" ht="33" hidden="1">
      <c r="A375" s="27" t="s">
        <v>1757</v>
      </c>
      <c r="B375" s="4">
        <v>44125</v>
      </c>
      <c r="C375" s="11">
        <v>44155</v>
      </c>
      <c r="D375" s="5">
        <v>2</v>
      </c>
      <c r="E375" s="6" t="s">
        <v>1741</v>
      </c>
      <c r="F375" s="7" t="s">
        <v>1752</v>
      </c>
    </row>
    <row r="376" spans="1:6" ht="33" hidden="1">
      <c r="A376" s="27" t="s">
        <v>1757</v>
      </c>
      <c r="B376" s="4">
        <v>44156</v>
      </c>
      <c r="C376" s="11">
        <v>44185</v>
      </c>
      <c r="D376" s="5">
        <v>8</v>
      </c>
      <c r="E376" s="6" t="s">
        <v>1741</v>
      </c>
      <c r="F376" s="7" t="s">
        <v>1752</v>
      </c>
    </row>
    <row r="377" spans="1:6" ht="33" hidden="1">
      <c r="A377" s="27" t="s">
        <v>1757</v>
      </c>
      <c r="B377" s="4">
        <v>44186</v>
      </c>
      <c r="C377" s="11">
        <v>44216</v>
      </c>
      <c r="D377" s="5">
        <v>1</v>
      </c>
      <c r="E377" s="6" t="s">
        <v>1741</v>
      </c>
      <c r="F377" s="7" t="s">
        <v>1752</v>
      </c>
    </row>
    <row r="378" spans="1:6" ht="33" hidden="1">
      <c r="A378" s="27" t="s">
        <v>1757</v>
      </c>
      <c r="B378" s="4">
        <v>44217</v>
      </c>
      <c r="C378" s="11">
        <v>44247</v>
      </c>
      <c r="D378" s="5">
        <v>11</v>
      </c>
      <c r="E378" s="6" t="s">
        <v>1741</v>
      </c>
      <c r="F378" s="7" t="s">
        <v>1752</v>
      </c>
    </row>
    <row r="379" spans="1:6" ht="16.5" hidden="1">
      <c r="A379" s="27" t="s">
        <v>1758</v>
      </c>
      <c r="B379" s="4">
        <v>43525</v>
      </c>
      <c r="C379" s="11">
        <v>43556</v>
      </c>
      <c r="D379" s="5">
        <v>0</v>
      </c>
      <c r="E379" s="6" t="s">
        <v>1739</v>
      </c>
      <c r="F379" s="7" t="s">
        <v>1740</v>
      </c>
    </row>
    <row r="380" spans="1:6" ht="16.5" hidden="1">
      <c r="A380" s="27" t="s">
        <v>1758</v>
      </c>
      <c r="B380" s="4">
        <v>43556</v>
      </c>
      <c r="C380" s="11">
        <v>43586</v>
      </c>
      <c r="D380" s="5">
        <v>0</v>
      </c>
      <c r="E380" s="6" t="s">
        <v>1739</v>
      </c>
      <c r="F380" s="7" t="s">
        <v>1740</v>
      </c>
    </row>
    <row r="381" spans="1:6" ht="16.5" hidden="1">
      <c r="A381" s="27" t="s">
        <v>1758</v>
      </c>
      <c r="B381" s="4">
        <v>43586</v>
      </c>
      <c r="C381" s="11">
        <v>43617</v>
      </c>
      <c r="D381" s="5">
        <v>0</v>
      </c>
      <c r="E381" s="6" t="s">
        <v>1739</v>
      </c>
      <c r="F381" s="7" t="s">
        <v>1740</v>
      </c>
    </row>
    <row r="382" spans="1:6" ht="16.5" hidden="1">
      <c r="A382" s="27" t="s">
        <v>1758</v>
      </c>
      <c r="B382" s="4">
        <v>43617</v>
      </c>
      <c r="C382" s="11">
        <v>43647</v>
      </c>
      <c r="D382" s="5">
        <v>0</v>
      </c>
      <c r="E382" s="6" t="s">
        <v>1739</v>
      </c>
      <c r="F382" s="7" t="s">
        <v>1740</v>
      </c>
    </row>
    <row r="383" spans="1:6" ht="16.5" hidden="1">
      <c r="A383" s="27" t="s">
        <v>1758</v>
      </c>
      <c r="B383" s="4">
        <v>43647</v>
      </c>
      <c r="C383" s="11">
        <v>43678</v>
      </c>
      <c r="D383" s="5">
        <v>0</v>
      </c>
      <c r="E383" s="6" t="s">
        <v>1739</v>
      </c>
      <c r="F383" s="7" t="s">
        <v>1740</v>
      </c>
    </row>
    <row r="384" spans="1:6" ht="16.5" hidden="1">
      <c r="A384" s="27" t="s">
        <v>1758</v>
      </c>
      <c r="B384" s="4">
        <v>43678</v>
      </c>
      <c r="C384" s="11">
        <v>43709</v>
      </c>
      <c r="D384" s="5">
        <v>0</v>
      </c>
      <c r="E384" s="6" t="s">
        <v>1739</v>
      </c>
      <c r="F384" s="7" t="s">
        <v>1740</v>
      </c>
    </row>
    <row r="385" spans="1:6" ht="16.5" hidden="1">
      <c r="A385" s="27" t="s">
        <v>1758</v>
      </c>
      <c r="B385" s="4">
        <v>43709</v>
      </c>
      <c r="C385" s="11">
        <v>43739</v>
      </c>
      <c r="D385" s="5">
        <v>0</v>
      </c>
      <c r="E385" s="6" t="s">
        <v>1739</v>
      </c>
      <c r="F385" s="7" t="s">
        <v>1740</v>
      </c>
    </row>
    <row r="386" spans="1:6" ht="16.5" hidden="1">
      <c r="A386" s="27" t="s">
        <v>1758</v>
      </c>
      <c r="B386" s="4">
        <v>43739</v>
      </c>
      <c r="C386" s="11">
        <v>43770</v>
      </c>
      <c r="D386" s="5">
        <v>0</v>
      </c>
      <c r="E386" s="6" t="s">
        <v>1739</v>
      </c>
      <c r="F386" s="7" t="s">
        <v>1740</v>
      </c>
    </row>
    <row r="387" spans="1:6" ht="16.5" hidden="1">
      <c r="A387" s="27" t="s">
        <v>1758</v>
      </c>
      <c r="B387" s="4">
        <v>43770</v>
      </c>
      <c r="C387" s="11">
        <v>43800</v>
      </c>
      <c r="D387" s="5">
        <v>0</v>
      </c>
      <c r="E387" s="6" t="s">
        <v>1739</v>
      </c>
      <c r="F387" s="7" t="s">
        <v>1740</v>
      </c>
    </row>
    <row r="388" spans="1:6" ht="16.5" hidden="1">
      <c r="A388" s="27" t="s">
        <v>1758</v>
      </c>
      <c r="B388" s="4">
        <v>43800</v>
      </c>
      <c r="C388" s="11">
        <v>43831</v>
      </c>
      <c r="D388" s="5">
        <v>0</v>
      </c>
      <c r="E388" s="6" t="s">
        <v>1739</v>
      </c>
      <c r="F388" s="7" t="s">
        <v>1740</v>
      </c>
    </row>
    <row r="389" spans="1:6" ht="16.5" hidden="1">
      <c r="A389" s="27" t="s">
        <v>1758</v>
      </c>
      <c r="B389" s="4">
        <v>43831</v>
      </c>
      <c r="C389" s="11">
        <v>43862</v>
      </c>
      <c r="D389" s="5">
        <v>0</v>
      </c>
      <c r="E389" s="6" t="s">
        <v>1739</v>
      </c>
      <c r="F389" s="7" t="s">
        <v>1740</v>
      </c>
    </row>
    <row r="390" spans="1:6" ht="16.5" hidden="1">
      <c r="A390" s="27" t="s">
        <v>1758</v>
      </c>
      <c r="B390" s="4">
        <v>43862</v>
      </c>
      <c r="C390" s="11">
        <v>43891</v>
      </c>
      <c r="D390" s="5">
        <v>0</v>
      </c>
      <c r="E390" s="6" t="s">
        <v>1739</v>
      </c>
      <c r="F390" s="7" t="s">
        <v>1740</v>
      </c>
    </row>
    <row r="391" spans="1:6" ht="16.5" hidden="1">
      <c r="A391" s="27" t="s">
        <v>1758</v>
      </c>
      <c r="B391" s="4">
        <v>43891</v>
      </c>
      <c r="C391" s="11">
        <v>43922</v>
      </c>
      <c r="D391" s="5">
        <v>0</v>
      </c>
      <c r="E391" s="6" t="s">
        <v>1739</v>
      </c>
      <c r="F391" s="7" t="s">
        <v>1740</v>
      </c>
    </row>
    <row r="392" spans="1:6" ht="16.5" hidden="1">
      <c r="A392" s="27" t="s">
        <v>1758</v>
      </c>
      <c r="B392" s="4">
        <v>43922</v>
      </c>
      <c r="C392" s="11">
        <v>43952</v>
      </c>
      <c r="D392" s="5">
        <v>0</v>
      </c>
      <c r="E392" s="6" t="s">
        <v>1739</v>
      </c>
      <c r="F392" s="7" t="s">
        <v>1740</v>
      </c>
    </row>
    <row r="393" spans="1:6" ht="16.5" hidden="1">
      <c r="A393" s="27" t="s">
        <v>1758</v>
      </c>
      <c r="B393" s="4">
        <v>43952</v>
      </c>
      <c r="C393" s="11">
        <v>43983</v>
      </c>
      <c r="D393" s="5">
        <v>0</v>
      </c>
      <c r="E393" s="6" t="s">
        <v>1739</v>
      </c>
      <c r="F393" s="7" t="s">
        <v>1740</v>
      </c>
    </row>
    <row r="394" spans="1:6" ht="16.5" hidden="1">
      <c r="A394" s="27" t="s">
        <v>1758</v>
      </c>
      <c r="B394" s="4">
        <v>43983</v>
      </c>
      <c r="C394" s="11">
        <v>44013</v>
      </c>
      <c r="D394" s="5">
        <v>0</v>
      </c>
      <c r="E394" s="6" t="s">
        <v>1739</v>
      </c>
      <c r="F394" s="7" t="s">
        <v>1740</v>
      </c>
    </row>
    <row r="395" spans="1:6" ht="16.5" hidden="1">
      <c r="A395" s="27" t="s">
        <v>1758</v>
      </c>
      <c r="B395" s="4">
        <v>44013</v>
      </c>
      <c r="C395" s="11">
        <v>44063</v>
      </c>
      <c r="D395" s="5">
        <v>0</v>
      </c>
      <c r="E395" s="6" t="s">
        <v>1741</v>
      </c>
      <c r="F395" s="7" t="s">
        <v>1740</v>
      </c>
    </row>
    <row r="396" spans="1:6" ht="16.5" hidden="1">
      <c r="A396" s="27" t="s">
        <v>1758</v>
      </c>
      <c r="B396" s="4">
        <v>44064</v>
      </c>
      <c r="C396" s="11">
        <v>44094</v>
      </c>
      <c r="D396" s="5">
        <v>0</v>
      </c>
      <c r="E396" s="6" t="s">
        <v>1741</v>
      </c>
      <c r="F396" s="7" t="s">
        <v>1740</v>
      </c>
    </row>
    <row r="397" spans="1:6" ht="16.5" hidden="1">
      <c r="A397" s="27" t="s">
        <v>1758</v>
      </c>
      <c r="B397" s="4">
        <v>44095</v>
      </c>
      <c r="C397" s="11">
        <v>44124</v>
      </c>
      <c r="D397" s="5">
        <v>0</v>
      </c>
      <c r="E397" s="6" t="s">
        <v>1741</v>
      </c>
      <c r="F397" s="7" t="s">
        <v>1740</v>
      </c>
    </row>
    <row r="398" spans="1:6" ht="16.5" hidden="1">
      <c r="A398" s="27" t="s">
        <v>1758</v>
      </c>
      <c r="B398" s="4">
        <v>44125</v>
      </c>
      <c r="C398" s="11">
        <v>44155</v>
      </c>
      <c r="D398" s="5">
        <v>0</v>
      </c>
      <c r="E398" s="6" t="s">
        <v>1741</v>
      </c>
      <c r="F398" s="7" t="s">
        <v>1740</v>
      </c>
    </row>
    <row r="399" spans="1:6" ht="16.5" hidden="1">
      <c r="A399" s="27" t="s">
        <v>1758</v>
      </c>
      <c r="B399" s="4">
        <v>44156</v>
      </c>
      <c r="C399" s="11">
        <v>44185</v>
      </c>
      <c r="D399" s="5">
        <v>0</v>
      </c>
      <c r="E399" s="6" t="s">
        <v>1741</v>
      </c>
      <c r="F399" s="7" t="s">
        <v>1740</v>
      </c>
    </row>
    <row r="400" spans="1:6" ht="16.5" hidden="1">
      <c r="A400" s="27" t="s">
        <v>1758</v>
      </c>
      <c r="B400" s="4">
        <v>44186</v>
      </c>
      <c r="C400" s="11">
        <v>44216</v>
      </c>
      <c r="D400" s="5">
        <v>0</v>
      </c>
      <c r="E400" s="6" t="s">
        <v>1741</v>
      </c>
      <c r="F400" s="7" t="s">
        <v>1740</v>
      </c>
    </row>
    <row r="401" spans="1:6" ht="16.5" hidden="1">
      <c r="A401" s="27" t="s">
        <v>1758</v>
      </c>
      <c r="B401" s="4">
        <v>44217</v>
      </c>
      <c r="C401" s="11">
        <v>44247</v>
      </c>
      <c r="D401" s="5">
        <v>0</v>
      </c>
      <c r="E401" s="6" t="s">
        <v>1741</v>
      </c>
      <c r="F401" s="7" t="s">
        <v>1740</v>
      </c>
    </row>
    <row r="402" spans="1:6" ht="16.5" hidden="1">
      <c r="A402" s="27" t="s">
        <v>1759</v>
      </c>
      <c r="B402" s="4">
        <v>43525</v>
      </c>
      <c r="C402" s="11">
        <v>43556</v>
      </c>
      <c r="D402" s="5">
        <v>0</v>
      </c>
      <c r="E402" s="6" t="s">
        <v>1739</v>
      </c>
      <c r="F402" s="7" t="s">
        <v>1740</v>
      </c>
    </row>
    <row r="403" spans="1:6" ht="16.5" hidden="1">
      <c r="A403" s="27" t="s">
        <v>1759</v>
      </c>
      <c r="B403" s="4">
        <v>43556</v>
      </c>
      <c r="C403" s="11">
        <v>43586</v>
      </c>
      <c r="D403" s="5">
        <v>0</v>
      </c>
      <c r="E403" s="6" t="s">
        <v>1739</v>
      </c>
      <c r="F403" s="7" t="s">
        <v>1740</v>
      </c>
    </row>
    <row r="404" spans="1:6" ht="16.5" hidden="1">
      <c r="A404" s="27" t="s">
        <v>1759</v>
      </c>
      <c r="B404" s="4">
        <v>43586</v>
      </c>
      <c r="C404" s="11">
        <v>43617</v>
      </c>
      <c r="D404" s="5">
        <v>0</v>
      </c>
      <c r="E404" s="6" t="s">
        <v>1739</v>
      </c>
      <c r="F404" s="7" t="s">
        <v>1740</v>
      </c>
    </row>
    <row r="405" spans="1:6" ht="16.5" hidden="1">
      <c r="A405" s="27" t="s">
        <v>1759</v>
      </c>
      <c r="B405" s="4">
        <v>43617</v>
      </c>
      <c r="C405" s="11">
        <v>43647</v>
      </c>
      <c r="D405" s="5">
        <v>0</v>
      </c>
      <c r="E405" s="6" t="s">
        <v>1739</v>
      </c>
      <c r="F405" s="7" t="s">
        <v>1740</v>
      </c>
    </row>
    <row r="406" spans="1:6" ht="16.5" hidden="1">
      <c r="A406" s="27" t="s">
        <v>1759</v>
      </c>
      <c r="B406" s="4">
        <v>43647</v>
      </c>
      <c r="C406" s="11">
        <v>43678</v>
      </c>
      <c r="D406" s="5">
        <v>0</v>
      </c>
      <c r="E406" s="6" t="s">
        <v>1739</v>
      </c>
      <c r="F406" s="7" t="s">
        <v>1740</v>
      </c>
    </row>
    <row r="407" spans="1:6" ht="16.5" hidden="1">
      <c r="A407" s="27" t="s">
        <v>1759</v>
      </c>
      <c r="B407" s="4">
        <v>43678</v>
      </c>
      <c r="C407" s="11">
        <v>43709</v>
      </c>
      <c r="D407" s="5">
        <v>0</v>
      </c>
      <c r="E407" s="6" t="s">
        <v>1739</v>
      </c>
      <c r="F407" s="7" t="s">
        <v>1740</v>
      </c>
    </row>
    <row r="408" spans="1:6" ht="16.5" hidden="1">
      <c r="A408" s="27" t="s">
        <v>1759</v>
      </c>
      <c r="B408" s="4">
        <v>43709</v>
      </c>
      <c r="C408" s="11">
        <v>43739</v>
      </c>
      <c r="D408" s="5">
        <v>0</v>
      </c>
      <c r="E408" s="6" t="s">
        <v>1739</v>
      </c>
      <c r="F408" s="7" t="s">
        <v>1740</v>
      </c>
    </row>
    <row r="409" spans="1:6" ht="16.5" hidden="1">
      <c r="A409" s="27" t="s">
        <v>1759</v>
      </c>
      <c r="B409" s="4">
        <v>43739</v>
      </c>
      <c r="C409" s="11">
        <v>43770</v>
      </c>
      <c r="D409" s="5">
        <v>0</v>
      </c>
      <c r="E409" s="6" t="s">
        <v>1739</v>
      </c>
      <c r="F409" s="7" t="s">
        <v>1740</v>
      </c>
    </row>
    <row r="410" spans="1:6" ht="16.5" hidden="1">
      <c r="A410" s="27" t="s">
        <v>1759</v>
      </c>
      <c r="B410" s="4">
        <v>43770</v>
      </c>
      <c r="C410" s="11">
        <v>43800</v>
      </c>
      <c r="D410" s="5">
        <v>0</v>
      </c>
      <c r="E410" s="6" t="s">
        <v>1739</v>
      </c>
      <c r="F410" s="7" t="s">
        <v>1740</v>
      </c>
    </row>
    <row r="411" spans="1:6" ht="16.5" hidden="1">
      <c r="A411" s="27" t="s">
        <v>1759</v>
      </c>
      <c r="B411" s="4">
        <v>43800</v>
      </c>
      <c r="C411" s="11">
        <v>43831</v>
      </c>
      <c r="D411" s="5">
        <v>0</v>
      </c>
      <c r="E411" s="6" t="s">
        <v>1739</v>
      </c>
      <c r="F411" s="7" t="s">
        <v>1740</v>
      </c>
    </row>
    <row r="412" spans="1:6" ht="16.5" hidden="1">
      <c r="A412" s="27" t="s">
        <v>1759</v>
      </c>
      <c r="B412" s="4">
        <v>43831</v>
      </c>
      <c r="C412" s="11">
        <v>43862</v>
      </c>
      <c r="D412" s="5">
        <v>0</v>
      </c>
      <c r="E412" s="6" t="s">
        <v>1739</v>
      </c>
      <c r="F412" s="7" t="s">
        <v>1740</v>
      </c>
    </row>
    <row r="413" spans="1:6" ht="16.5" hidden="1">
      <c r="A413" s="27" t="s">
        <v>1759</v>
      </c>
      <c r="B413" s="4">
        <v>43862</v>
      </c>
      <c r="C413" s="11">
        <v>43891</v>
      </c>
      <c r="D413" s="5">
        <v>0</v>
      </c>
      <c r="E413" s="6" t="s">
        <v>1739</v>
      </c>
      <c r="F413" s="7" t="s">
        <v>1740</v>
      </c>
    </row>
    <row r="414" spans="1:6" ht="16.5" hidden="1">
      <c r="A414" s="27" t="s">
        <v>1759</v>
      </c>
      <c r="B414" s="4">
        <v>43891</v>
      </c>
      <c r="C414" s="11">
        <v>43922</v>
      </c>
      <c r="D414" s="5">
        <v>0</v>
      </c>
      <c r="E414" s="6" t="s">
        <v>1739</v>
      </c>
      <c r="F414" s="7" t="s">
        <v>1740</v>
      </c>
    </row>
    <row r="415" spans="1:6" ht="16.5" hidden="1">
      <c r="A415" s="27" t="s">
        <v>1759</v>
      </c>
      <c r="B415" s="4">
        <v>43922</v>
      </c>
      <c r="C415" s="11">
        <v>43952</v>
      </c>
      <c r="D415" s="5">
        <v>0</v>
      </c>
      <c r="E415" s="6" t="s">
        <v>1739</v>
      </c>
      <c r="F415" s="7" t="s">
        <v>1740</v>
      </c>
    </row>
    <row r="416" spans="1:6" ht="16.5" hidden="1">
      <c r="A416" s="27" t="s">
        <v>1759</v>
      </c>
      <c r="B416" s="4">
        <v>43952</v>
      </c>
      <c r="C416" s="11">
        <v>43983</v>
      </c>
      <c r="D416" s="5">
        <v>0</v>
      </c>
      <c r="E416" s="6" t="s">
        <v>1739</v>
      </c>
      <c r="F416" s="7" t="s">
        <v>1740</v>
      </c>
    </row>
    <row r="417" spans="1:6" ht="16.5" hidden="1">
      <c r="A417" s="27" t="s">
        <v>1759</v>
      </c>
      <c r="B417" s="4">
        <v>43983</v>
      </c>
      <c r="C417" s="11">
        <v>44013</v>
      </c>
      <c r="D417" s="5">
        <v>0</v>
      </c>
      <c r="E417" s="6" t="s">
        <v>1739</v>
      </c>
      <c r="F417" s="7" t="s">
        <v>1740</v>
      </c>
    </row>
    <row r="418" spans="1:6" ht="16.5" hidden="1">
      <c r="A418" s="27" t="s">
        <v>1759</v>
      </c>
      <c r="B418" s="4">
        <v>44013</v>
      </c>
      <c r="C418" s="11">
        <v>44063</v>
      </c>
      <c r="D418" s="5">
        <v>0</v>
      </c>
      <c r="E418" s="6" t="s">
        <v>1741</v>
      </c>
      <c r="F418" s="7" t="s">
        <v>1740</v>
      </c>
    </row>
    <row r="419" spans="1:6" ht="16.5" hidden="1">
      <c r="A419" s="27" t="s">
        <v>1759</v>
      </c>
      <c r="B419" s="4">
        <v>44064</v>
      </c>
      <c r="C419" s="11">
        <v>44094</v>
      </c>
      <c r="D419" s="5">
        <v>0</v>
      </c>
      <c r="E419" s="6" t="s">
        <v>1741</v>
      </c>
      <c r="F419" s="7" t="s">
        <v>1740</v>
      </c>
    </row>
    <row r="420" spans="1:6" ht="16.5" hidden="1">
      <c r="A420" s="27" t="s">
        <v>1759</v>
      </c>
      <c r="B420" s="4">
        <v>44095</v>
      </c>
      <c r="C420" s="11">
        <v>44124</v>
      </c>
      <c r="D420" s="5">
        <v>0</v>
      </c>
      <c r="E420" s="6" t="s">
        <v>1741</v>
      </c>
      <c r="F420" s="7" t="s">
        <v>1740</v>
      </c>
    </row>
    <row r="421" spans="1:6" ht="16.5" hidden="1">
      <c r="A421" s="27" t="s">
        <v>1759</v>
      </c>
      <c r="B421" s="4">
        <v>44125</v>
      </c>
      <c r="C421" s="11">
        <v>44155</v>
      </c>
      <c r="D421" s="5">
        <v>0</v>
      </c>
      <c r="E421" s="6" t="s">
        <v>1741</v>
      </c>
      <c r="F421" s="7" t="s">
        <v>1740</v>
      </c>
    </row>
    <row r="422" spans="1:6" ht="16.5" hidden="1">
      <c r="A422" s="27" t="s">
        <v>1759</v>
      </c>
      <c r="B422" s="4">
        <v>44156</v>
      </c>
      <c r="C422" s="11">
        <v>44185</v>
      </c>
      <c r="D422" s="5">
        <v>0</v>
      </c>
      <c r="E422" s="6" t="s">
        <v>1741</v>
      </c>
      <c r="F422" s="7" t="s">
        <v>1740</v>
      </c>
    </row>
    <row r="423" spans="1:6" ht="16.5" hidden="1">
      <c r="A423" s="27" t="s">
        <v>1759</v>
      </c>
      <c r="B423" s="4">
        <v>44186</v>
      </c>
      <c r="C423" s="11">
        <v>44216</v>
      </c>
      <c r="D423" s="5">
        <v>0</v>
      </c>
      <c r="E423" s="6" t="s">
        <v>1741</v>
      </c>
      <c r="F423" s="7" t="s">
        <v>1740</v>
      </c>
    </row>
    <row r="424" spans="1:6" ht="16.5" hidden="1">
      <c r="A424" s="27" t="s">
        <v>1759</v>
      </c>
      <c r="B424" s="4">
        <v>44217</v>
      </c>
      <c r="C424" s="11">
        <v>44247</v>
      </c>
      <c r="D424" s="5">
        <v>0</v>
      </c>
      <c r="E424" s="6" t="s">
        <v>1741</v>
      </c>
      <c r="F424" s="7" t="s">
        <v>1740</v>
      </c>
    </row>
    <row r="425" spans="1:6" ht="16.5" hidden="1">
      <c r="A425" s="27" t="s">
        <v>1759</v>
      </c>
      <c r="B425" s="4">
        <v>44248</v>
      </c>
      <c r="C425" s="11">
        <v>44275</v>
      </c>
      <c r="D425" s="5">
        <v>0</v>
      </c>
      <c r="E425" s="6" t="s">
        <v>1741</v>
      </c>
      <c r="F425" s="7" t="s">
        <v>1740</v>
      </c>
    </row>
    <row r="426" spans="1:6" ht="16.5" hidden="1">
      <c r="A426" s="27" t="s">
        <v>1760</v>
      </c>
      <c r="B426" s="4">
        <v>43525</v>
      </c>
      <c r="C426" s="11">
        <v>43556</v>
      </c>
      <c r="D426" s="5">
        <v>0</v>
      </c>
      <c r="E426" s="6" t="s">
        <v>1739</v>
      </c>
      <c r="F426" s="7" t="s">
        <v>1740</v>
      </c>
    </row>
    <row r="427" spans="1:6" ht="16.5" hidden="1">
      <c r="A427" s="27" t="s">
        <v>1760</v>
      </c>
      <c r="B427" s="4">
        <v>43556</v>
      </c>
      <c r="C427" s="11">
        <v>43586</v>
      </c>
      <c r="D427" s="5">
        <v>0</v>
      </c>
      <c r="E427" s="6" t="s">
        <v>1739</v>
      </c>
      <c r="F427" s="7" t="s">
        <v>1740</v>
      </c>
    </row>
    <row r="428" spans="1:6" ht="16.5" hidden="1">
      <c r="A428" s="27" t="s">
        <v>1760</v>
      </c>
      <c r="B428" s="4">
        <v>43586</v>
      </c>
      <c r="C428" s="11">
        <v>43617</v>
      </c>
      <c r="D428" s="5">
        <v>0</v>
      </c>
      <c r="E428" s="6" t="s">
        <v>1739</v>
      </c>
      <c r="F428" s="7" t="s">
        <v>1740</v>
      </c>
    </row>
    <row r="429" spans="1:6" ht="16.5" hidden="1">
      <c r="A429" s="27" t="s">
        <v>1760</v>
      </c>
      <c r="B429" s="4">
        <v>43617</v>
      </c>
      <c r="C429" s="11">
        <v>43647</v>
      </c>
      <c r="D429" s="5">
        <v>0</v>
      </c>
      <c r="E429" s="6" t="s">
        <v>1739</v>
      </c>
      <c r="F429" s="7" t="s">
        <v>1740</v>
      </c>
    </row>
    <row r="430" spans="1:6" ht="16.5" hidden="1">
      <c r="A430" s="27" t="s">
        <v>1760</v>
      </c>
      <c r="B430" s="4">
        <v>43647</v>
      </c>
      <c r="C430" s="11">
        <v>43678</v>
      </c>
      <c r="D430" s="5">
        <v>0</v>
      </c>
      <c r="E430" s="6" t="s">
        <v>1739</v>
      </c>
      <c r="F430" s="7" t="s">
        <v>1740</v>
      </c>
    </row>
    <row r="431" spans="1:6" ht="16.5" hidden="1">
      <c r="A431" s="27" t="s">
        <v>1760</v>
      </c>
      <c r="B431" s="4">
        <v>43678</v>
      </c>
      <c r="C431" s="11">
        <v>43709</v>
      </c>
      <c r="D431" s="5">
        <v>0</v>
      </c>
      <c r="E431" s="6" t="s">
        <v>1739</v>
      </c>
      <c r="F431" s="7" t="s">
        <v>1740</v>
      </c>
    </row>
    <row r="432" spans="1:6" ht="16.5" hidden="1">
      <c r="A432" s="27" t="s">
        <v>1760</v>
      </c>
      <c r="B432" s="4">
        <v>43709</v>
      </c>
      <c r="C432" s="11">
        <v>43739</v>
      </c>
      <c r="D432" s="5">
        <v>0</v>
      </c>
      <c r="E432" s="6" t="s">
        <v>1739</v>
      </c>
      <c r="F432" s="7" t="s">
        <v>1740</v>
      </c>
    </row>
    <row r="433" spans="1:6" ht="16.5" hidden="1">
      <c r="A433" s="27" t="s">
        <v>1760</v>
      </c>
      <c r="B433" s="4">
        <v>43739</v>
      </c>
      <c r="C433" s="11">
        <v>43770</v>
      </c>
      <c r="D433" s="5">
        <v>0</v>
      </c>
      <c r="E433" s="6" t="s">
        <v>1739</v>
      </c>
      <c r="F433" s="7" t="s">
        <v>1740</v>
      </c>
    </row>
    <row r="434" spans="1:6" ht="16.5" hidden="1">
      <c r="A434" s="27" t="s">
        <v>1760</v>
      </c>
      <c r="B434" s="4">
        <v>43770</v>
      </c>
      <c r="C434" s="11">
        <v>43800</v>
      </c>
      <c r="D434" s="5">
        <v>0</v>
      </c>
      <c r="E434" s="6" t="s">
        <v>1739</v>
      </c>
      <c r="F434" s="7" t="s">
        <v>1740</v>
      </c>
    </row>
    <row r="435" spans="1:6" ht="16.5" hidden="1">
      <c r="A435" s="27" t="s">
        <v>1760</v>
      </c>
      <c r="B435" s="4">
        <v>43800</v>
      </c>
      <c r="C435" s="11">
        <v>43831</v>
      </c>
      <c r="D435" s="5">
        <v>0</v>
      </c>
      <c r="E435" s="6" t="s">
        <v>1739</v>
      </c>
      <c r="F435" s="7" t="s">
        <v>1740</v>
      </c>
    </row>
    <row r="436" spans="1:6" ht="16.5" hidden="1">
      <c r="A436" s="27" t="s">
        <v>1760</v>
      </c>
      <c r="B436" s="4">
        <v>43831</v>
      </c>
      <c r="C436" s="11">
        <v>43862</v>
      </c>
      <c r="D436" s="5">
        <v>0</v>
      </c>
      <c r="E436" s="6" t="s">
        <v>1739</v>
      </c>
      <c r="F436" s="7" t="s">
        <v>1740</v>
      </c>
    </row>
    <row r="437" spans="1:6" ht="16.5" hidden="1">
      <c r="A437" s="27" t="s">
        <v>1760</v>
      </c>
      <c r="B437" s="4">
        <v>43862</v>
      </c>
      <c r="C437" s="11">
        <v>43891</v>
      </c>
      <c r="D437" s="5">
        <v>0</v>
      </c>
      <c r="E437" s="6" t="s">
        <v>1739</v>
      </c>
      <c r="F437" s="7" t="s">
        <v>1740</v>
      </c>
    </row>
    <row r="438" spans="1:6" ht="16.5" hidden="1">
      <c r="A438" s="27" t="s">
        <v>1760</v>
      </c>
      <c r="B438" s="4">
        <v>43891</v>
      </c>
      <c r="C438" s="11">
        <v>43922</v>
      </c>
      <c r="D438" s="5">
        <v>0</v>
      </c>
      <c r="E438" s="6" t="s">
        <v>1739</v>
      </c>
      <c r="F438" s="7" t="s">
        <v>1740</v>
      </c>
    </row>
    <row r="439" spans="1:6" ht="16.5" hidden="1">
      <c r="A439" s="27" t="s">
        <v>1760</v>
      </c>
      <c r="B439" s="4">
        <v>43922</v>
      </c>
      <c r="C439" s="11">
        <v>43952</v>
      </c>
      <c r="D439" s="5">
        <v>0</v>
      </c>
      <c r="E439" s="6" t="s">
        <v>1739</v>
      </c>
      <c r="F439" s="7" t="s">
        <v>1740</v>
      </c>
    </row>
    <row r="440" spans="1:6" ht="16.5" hidden="1">
      <c r="A440" s="27" t="s">
        <v>1760</v>
      </c>
      <c r="B440" s="4">
        <v>43952</v>
      </c>
      <c r="C440" s="11">
        <v>43983</v>
      </c>
      <c r="D440" s="5">
        <v>0</v>
      </c>
      <c r="E440" s="6" t="s">
        <v>1739</v>
      </c>
      <c r="F440" s="7" t="s">
        <v>1740</v>
      </c>
    </row>
    <row r="441" spans="1:6" ht="16.5" hidden="1">
      <c r="A441" s="27" t="s">
        <v>1760</v>
      </c>
      <c r="B441" s="4">
        <v>43983</v>
      </c>
      <c r="C441" s="11">
        <v>44013</v>
      </c>
      <c r="D441" s="5">
        <v>0</v>
      </c>
      <c r="E441" s="6" t="s">
        <v>1739</v>
      </c>
      <c r="F441" s="7" t="s">
        <v>1740</v>
      </c>
    </row>
    <row r="442" spans="1:6" ht="16.5" hidden="1">
      <c r="A442" s="27" t="s">
        <v>1760</v>
      </c>
      <c r="B442" s="4">
        <v>44013</v>
      </c>
      <c r="C442" s="11">
        <v>44063</v>
      </c>
      <c r="D442" s="5">
        <v>0</v>
      </c>
      <c r="E442" s="6" t="s">
        <v>1741</v>
      </c>
      <c r="F442" s="7" t="s">
        <v>1740</v>
      </c>
    </row>
    <row r="443" spans="1:6" ht="16.5" hidden="1">
      <c r="A443" s="27" t="s">
        <v>1760</v>
      </c>
      <c r="B443" s="4">
        <v>44064</v>
      </c>
      <c r="C443" s="11">
        <v>44094</v>
      </c>
      <c r="D443" s="5">
        <v>0</v>
      </c>
      <c r="E443" s="6" t="s">
        <v>1741</v>
      </c>
      <c r="F443" s="7" t="s">
        <v>1740</v>
      </c>
    </row>
    <row r="444" spans="1:6" ht="16.5" hidden="1">
      <c r="A444" s="27" t="s">
        <v>1760</v>
      </c>
      <c r="B444" s="4">
        <v>44095</v>
      </c>
      <c r="C444" s="11">
        <v>44124</v>
      </c>
      <c r="D444" s="5">
        <v>0</v>
      </c>
      <c r="E444" s="6" t="s">
        <v>1741</v>
      </c>
      <c r="F444" s="7" t="s">
        <v>1740</v>
      </c>
    </row>
    <row r="445" spans="1:6" ht="16.5" hidden="1">
      <c r="A445" s="27" t="s">
        <v>1760</v>
      </c>
      <c r="B445" s="4">
        <v>44125</v>
      </c>
      <c r="C445" s="11">
        <v>44155</v>
      </c>
      <c r="D445" s="5">
        <v>0</v>
      </c>
      <c r="E445" s="6" t="s">
        <v>1741</v>
      </c>
      <c r="F445" s="7" t="s">
        <v>1740</v>
      </c>
    </row>
    <row r="446" spans="1:6" ht="16.5" hidden="1">
      <c r="A446" s="27" t="s">
        <v>1760</v>
      </c>
      <c r="B446" s="4">
        <v>44156</v>
      </c>
      <c r="C446" s="11">
        <v>44185</v>
      </c>
      <c r="D446" s="5">
        <v>0</v>
      </c>
      <c r="E446" s="6" t="s">
        <v>1741</v>
      </c>
      <c r="F446" s="7" t="s">
        <v>1740</v>
      </c>
    </row>
    <row r="447" spans="1:6" ht="16.5" hidden="1">
      <c r="A447" s="27" t="s">
        <v>1760</v>
      </c>
      <c r="B447" s="4">
        <v>44186</v>
      </c>
      <c r="C447" s="11">
        <v>44216</v>
      </c>
      <c r="D447" s="5">
        <v>0</v>
      </c>
      <c r="E447" s="6" t="s">
        <v>1741</v>
      </c>
      <c r="F447" s="7" t="s">
        <v>1740</v>
      </c>
    </row>
    <row r="448" spans="1:6" ht="16.5" hidden="1">
      <c r="A448" s="27" t="s">
        <v>1760</v>
      </c>
      <c r="B448" s="4">
        <v>44217</v>
      </c>
      <c r="C448" s="11">
        <v>44247</v>
      </c>
      <c r="D448" s="5">
        <v>0</v>
      </c>
      <c r="E448" s="6" t="s">
        <v>1741</v>
      </c>
      <c r="F448" s="7" t="s">
        <v>1740</v>
      </c>
    </row>
    <row r="449" spans="1:6" ht="16.5" hidden="1">
      <c r="A449" s="27" t="s">
        <v>1760</v>
      </c>
      <c r="B449" s="4">
        <v>44248</v>
      </c>
      <c r="C449" s="11">
        <v>44275</v>
      </c>
      <c r="D449" s="5">
        <v>0</v>
      </c>
      <c r="E449" s="6" t="s">
        <v>1741</v>
      </c>
      <c r="F449" s="7" t="s">
        <v>1740</v>
      </c>
    </row>
    <row r="450" spans="1:6" ht="16.5" hidden="1">
      <c r="A450" s="27" t="s">
        <v>1761</v>
      </c>
      <c r="B450" s="4">
        <v>43525</v>
      </c>
      <c r="C450" s="11">
        <v>43556</v>
      </c>
      <c r="D450" s="5">
        <v>0</v>
      </c>
      <c r="E450" s="6" t="s">
        <v>1739</v>
      </c>
      <c r="F450" s="7" t="s">
        <v>1740</v>
      </c>
    </row>
    <row r="451" spans="1:6" ht="16.5" hidden="1">
      <c r="A451" s="27" t="s">
        <v>1761</v>
      </c>
      <c r="B451" s="4">
        <v>43556</v>
      </c>
      <c r="C451" s="11">
        <v>43586</v>
      </c>
      <c r="D451" s="5">
        <v>0</v>
      </c>
      <c r="E451" s="6" t="s">
        <v>1739</v>
      </c>
      <c r="F451" s="7" t="s">
        <v>1740</v>
      </c>
    </row>
    <row r="452" spans="1:6" ht="16.5" hidden="1">
      <c r="A452" s="27" t="s">
        <v>1761</v>
      </c>
      <c r="B452" s="4">
        <v>43586</v>
      </c>
      <c r="C452" s="11">
        <v>43617</v>
      </c>
      <c r="D452" s="5">
        <v>0</v>
      </c>
      <c r="E452" s="6" t="s">
        <v>1739</v>
      </c>
      <c r="F452" s="7" t="s">
        <v>1740</v>
      </c>
    </row>
    <row r="453" spans="1:6" ht="16.5" hidden="1">
      <c r="A453" s="27" t="s">
        <v>1761</v>
      </c>
      <c r="B453" s="4">
        <v>43617</v>
      </c>
      <c r="C453" s="11">
        <v>43647</v>
      </c>
      <c r="D453" s="5">
        <v>0</v>
      </c>
      <c r="E453" s="6" t="s">
        <v>1739</v>
      </c>
      <c r="F453" s="7" t="s">
        <v>1740</v>
      </c>
    </row>
    <row r="454" spans="1:6" ht="16.5" hidden="1">
      <c r="A454" s="27" t="s">
        <v>1761</v>
      </c>
      <c r="B454" s="4">
        <v>43647</v>
      </c>
      <c r="C454" s="11">
        <v>43678</v>
      </c>
      <c r="D454" s="5">
        <v>0</v>
      </c>
      <c r="E454" s="6" t="s">
        <v>1739</v>
      </c>
      <c r="F454" s="7" t="s">
        <v>1740</v>
      </c>
    </row>
    <row r="455" spans="1:6" ht="16.5" hidden="1">
      <c r="A455" s="27" t="s">
        <v>1761</v>
      </c>
      <c r="B455" s="4">
        <v>43678</v>
      </c>
      <c r="C455" s="11">
        <v>43709</v>
      </c>
      <c r="D455" s="5">
        <v>2</v>
      </c>
      <c r="E455" s="6" t="s">
        <v>1739</v>
      </c>
      <c r="F455" s="7" t="s">
        <v>1740</v>
      </c>
    </row>
    <row r="456" spans="1:6" ht="16.5" hidden="1">
      <c r="A456" s="27" t="s">
        <v>1761</v>
      </c>
      <c r="B456" s="4">
        <v>43709</v>
      </c>
      <c r="C456" s="11">
        <v>43739</v>
      </c>
      <c r="D456" s="5">
        <v>3</v>
      </c>
      <c r="E456" s="6" t="s">
        <v>1739</v>
      </c>
      <c r="F456" s="7" t="s">
        <v>1740</v>
      </c>
    </row>
    <row r="457" spans="1:6" ht="16.5" hidden="1">
      <c r="A457" s="27" t="s">
        <v>1761</v>
      </c>
      <c r="B457" s="4">
        <v>43739</v>
      </c>
      <c r="C457" s="11">
        <v>43770</v>
      </c>
      <c r="D457" s="5">
        <v>0</v>
      </c>
      <c r="E457" s="6" t="s">
        <v>1739</v>
      </c>
      <c r="F457" s="7" t="s">
        <v>1740</v>
      </c>
    </row>
    <row r="458" spans="1:6" ht="16.5" hidden="1">
      <c r="A458" s="27" t="s">
        <v>1761</v>
      </c>
      <c r="B458" s="4">
        <v>43770</v>
      </c>
      <c r="C458" s="11">
        <v>43800</v>
      </c>
      <c r="D458" s="5">
        <v>0</v>
      </c>
      <c r="E458" s="6" t="s">
        <v>1739</v>
      </c>
      <c r="F458" s="7" t="s">
        <v>1740</v>
      </c>
    </row>
    <row r="459" spans="1:6" ht="16.5" hidden="1">
      <c r="A459" s="27" t="s">
        <v>1761</v>
      </c>
      <c r="B459" s="4">
        <v>43800</v>
      </c>
      <c r="C459" s="11">
        <v>43831</v>
      </c>
      <c r="D459" s="5">
        <v>1</v>
      </c>
      <c r="E459" s="6" t="s">
        <v>1739</v>
      </c>
      <c r="F459" s="7" t="s">
        <v>1740</v>
      </c>
    </row>
    <row r="460" spans="1:6" ht="16.5" hidden="1">
      <c r="A460" s="27" t="s">
        <v>1761</v>
      </c>
      <c r="B460" s="4">
        <v>43831</v>
      </c>
      <c r="C460" s="11">
        <v>43862</v>
      </c>
      <c r="D460" s="5">
        <v>0</v>
      </c>
      <c r="E460" s="6" t="s">
        <v>1739</v>
      </c>
      <c r="F460" s="7" t="s">
        <v>1740</v>
      </c>
    </row>
    <row r="461" spans="1:6" ht="16.5" hidden="1">
      <c r="A461" s="27" t="s">
        <v>1761</v>
      </c>
      <c r="B461" s="4">
        <v>43862</v>
      </c>
      <c r="C461" s="11">
        <v>43891</v>
      </c>
      <c r="D461" s="5">
        <v>0</v>
      </c>
      <c r="E461" s="6" t="s">
        <v>1739</v>
      </c>
      <c r="F461" s="7" t="s">
        <v>1740</v>
      </c>
    </row>
    <row r="462" spans="1:6" ht="16.5" hidden="1">
      <c r="A462" s="27" t="s">
        <v>1761</v>
      </c>
      <c r="B462" s="4">
        <v>43891</v>
      </c>
      <c r="C462" s="11">
        <v>43922</v>
      </c>
      <c r="D462" s="5">
        <v>0</v>
      </c>
      <c r="E462" s="6" t="s">
        <v>1739</v>
      </c>
      <c r="F462" s="7" t="s">
        <v>1740</v>
      </c>
    </row>
    <row r="463" spans="1:6" ht="16.5" hidden="1">
      <c r="A463" s="27" t="s">
        <v>1761</v>
      </c>
      <c r="B463" s="4">
        <v>43922</v>
      </c>
      <c r="C463" s="11">
        <v>43952</v>
      </c>
      <c r="D463" s="5">
        <v>1</v>
      </c>
      <c r="E463" s="6" t="s">
        <v>1739</v>
      </c>
      <c r="F463" s="7" t="s">
        <v>1740</v>
      </c>
    </row>
    <row r="464" spans="1:6" ht="16.5" hidden="1">
      <c r="A464" s="27" t="s">
        <v>1761</v>
      </c>
      <c r="B464" s="4">
        <v>43952</v>
      </c>
      <c r="C464" s="11">
        <v>43983</v>
      </c>
      <c r="D464" s="5">
        <v>1</v>
      </c>
      <c r="E464" s="6" t="s">
        <v>1739</v>
      </c>
      <c r="F464" s="7" t="s">
        <v>1740</v>
      </c>
    </row>
    <row r="465" spans="1:6" ht="16.5" hidden="1">
      <c r="A465" s="27" t="s">
        <v>1761</v>
      </c>
      <c r="B465" s="4">
        <v>43983</v>
      </c>
      <c r="C465" s="11">
        <v>44013</v>
      </c>
      <c r="D465" s="5">
        <v>0</v>
      </c>
      <c r="E465" s="6" t="s">
        <v>1739</v>
      </c>
      <c r="F465" s="7" t="s">
        <v>1740</v>
      </c>
    </row>
    <row r="466" spans="1:6" ht="16.5" hidden="1">
      <c r="A466" s="27" t="s">
        <v>1761</v>
      </c>
      <c r="B466" s="4">
        <v>44013</v>
      </c>
      <c r="C466" s="11">
        <v>44063</v>
      </c>
      <c r="D466" s="5">
        <v>2</v>
      </c>
      <c r="E466" s="6" t="s">
        <v>1741</v>
      </c>
      <c r="F466" s="7" t="s">
        <v>1740</v>
      </c>
    </row>
    <row r="467" spans="1:6" ht="16.5" hidden="1">
      <c r="A467" s="27" t="s">
        <v>1761</v>
      </c>
      <c r="B467" s="4">
        <v>44064</v>
      </c>
      <c r="C467" s="11">
        <v>44094</v>
      </c>
      <c r="D467" s="5">
        <v>13</v>
      </c>
      <c r="E467" s="6" t="s">
        <v>1741</v>
      </c>
      <c r="F467" s="7" t="s">
        <v>1740</v>
      </c>
    </row>
    <row r="468" spans="1:6" ht="16.5" hidden="1">
      <c r="A468" s="27" t="s">
        <v>1761</v>
      </c>
      <c r="B468" s="4">
        <v>44095</v>
      </c>
      <c r="C468" s="11">
        <v>44124</v>
      </c>
      <c r="D468" s="5">
        <v>0</v>
      </c>
      <c r="E468" s="6" t="s">
        <v>1741</v>
      </c>
      <c r="F468" s="7" t="s">
        <v>1740</v>
      </c>
    </row>
    <row r="469" spans="1:6" ht="16.5" hidden="1">
      <c r="A469" s="27" t="s">
        <v>1761</v>
      </c>
      <c r="B469" s="4">
        <v>44125</v>
      </c>
      <c r="C469" s="11">
        <v>44155</v>
      </c>
      <c r="D469" s="5">
        <v>3</v>
      </c>
      <c r="E469" s="6" t="s">
        <v>1741</v>
      </c>
      <c r="F469" s="7" t="s">
        <v>1740</v>
      </c>
    </row>
    <row r="470" spans="1:6" ht="16.5" hidden="1">
      <c r="A470" s="27" t="s">
        <v>1761</v>
      </c>
      <c r="B470" s="4">
        <v>44156</v>
      </c>
      <c r="C470" s="11">
        <v>44185</v>
      </c>
      <c r="D470" s="5">
        <v>2</v>
      </c>
      <c r="E470" s="6" t="s">
        <v>1741</v>
      </c>
      <c r="F470" s="7" t="s">
        <v>1740</v>
      </c>
    </row>
    <row r="471" spans="1:6" ht="16.5" hidden="1">
      <c r="A471" s="27" t="s">
        <v>1761</v>
      </c>
      <c r="B471" s="4">
        <v>44186</v>
      </c>
      <c r="C471" s="11">
        <v>44216</v>
      </c>
      <c r="D471" s="5">
        <v>10</v>
      </c>
      <c r="E471" s="6" t="s">
        <v>1741</v>
      </c>
      <c r="F471" s="7" t="s">
        <v>1740</v>
      </c>
    </row>
    <row r="472" spans="1:6" ht="16.5" hidden="1">
      <c r="A472" s="27" t="s">
        <v>1761</v>
      </c>
      <c r="B472" s="4">
        <v>44217</v>
      </c>
      <c r="C472" s="11">
        <v>44247</v>
      </c>
      <c r="D472" s="5">
        <v>2</v>
      </c>
      <c r="E472" s="6" t="s">
        <v>1741</v>
      </c>
      <c r="F472" s="7" t="s">
        <v>1740</v>
      </c>
    </row>
    <row r="473" spans="1:6" ht="16.5" hidden="1">
      <c r="A473" s="27" t="s">
        <v>1761</v>
      </c>
      <c r="B473" s="4">
        <v>44248</v>
      </c>
      <c r="C473" s="11">
        <v>44275</v>
      </c>
      <c r="D473" s="5">
        <v>0</v>
      </c>
      <c r="E473" s="6" t="s">
        <v>1741</v>
      </c>
      <c r="F473" s="7" t="s">
        <v>1740</v>
      </c>
    </row>
    <row r="474" spans="1:6" ht="16.5" hidden="1">
      <c r="A474" s="27" t="s">
        <v>1762</v>
      </c>
      <c r="B474" s="4">
        <v>43525</v>
      </c>
      <c r="C474" s="11">
        <v>43556</v>
      </c>
      <c r="D474" s="5">
        <v>0</v>
      </c>
      <c r="E474" s="6" t="s">
        <v>1739</v>
      </c>
      <c r="F474" s="7" t="s">
        <v>1740</v>
      </c>
    </row>
    <row r="475" spans="1:6" ht="16.5" hidden="1">
      <c r="A475" s="27" t="s">
        <v>1762</v>
      </c>
      <c r="B475" s="4">
        <v>43556</v>
      </c>
      <c r="C475" s="11">
        <v>43586</v>
      </c>
      <c r="D475" s="5">
        <v>0</v>
      </c>
      <c r="E475" s="6" t="s">
        <v>1739</v>
      </c>
      <c r="F475" s="7" t="s">
        <v>1740</v>
      </c>
    </row>
    <row r="476" spans="1:6" ht="16.5" hidden="1">
      <c r="A476" s="27" t="s">
        <v>1762</v>
      </c>
      <c r="B476" s="4">
        <v>43586</v>
      </c>
      <c r="C476" s="11">
        <v>43617</v>
      </c>
      <c r="D476" s="5">
        <v>0</v>
      </c>
      <c r="E476" s="6" t="s">
        <v>1739</v>
      </c>
      <c r="F476" s="7" t="s">
        <v>1740</v>
      </c>
    </row>
    <row r="477" spans="1:6" ht="16.5" hidden="1">
      <c r="A477" s="27" t="s">
        <v>1762</v>
      </c>
      <c r="B477" s="4">
        <v>43617</v>
      </c>
      <c r="C477" s="11">
        <v>43647</v>
      </c>
      <c r="D477" s="5">
        <v>0</v>
      </c>
      <c r="E477" s="6" t="s">
        <v>1739</v>
      </c>
      <c r="F477" s="7" t="s">
        <v>1740</v>
      </c>
    </row>
    <row r="478" spans="1:6" ht="16.5" hidden="1">
      <c r="A478" s="27" t="s">
        <v>1762</v>
      </c>
      <c r="B478" s="4">
        <v>43647</v>
      </c>
      <c r="C478" s="11">
        <v>43678</v>
      </c>
      <c r="D478" s="5">
        <v>0</v>
      </c>
      <c r="E478" s="6" t="s">
        <v>1739</v>
      </c>
      <c r="F478" s="7" t="s">
        <v>1740</v>
      </c>
    </row>
    <row r="479" spans="1:6" ht="16.5" hidden="1">
      <c r="A479" s="27" t="s">
        <v>1762</v>
      </c>
      <c r="B479" s="4">
        <v>43678</v>
      </c>
      <c r="C479" s="11">
        <v>43709</v>
      </c>
      <c r="D479" s="5">
        <v>0</v>
      </c>
      <c r="E479" s="6" t="s">
        <v>1739</v>
      </c>
      <c r="F479" s="7" t="s">
        <v>1740</v>
      </c>
    </row>
    <row r="480" spans="1:6" ht="16.5" hidden="1">
      <c r="A480" s="27" t="s">
        <v>1762</v>
      </c>
      <c r="B480" s="4">
        <v>43709</v>
      </c>
      <c r="C480" s="11">
        <v>43739</v>
      </c>
      <c r="D480" s="5">
        <v>0</v>
      </c>
      <c r="E480" s="6" t="s">
        <v>1739</v>
      </c>
      <c r="F480" s="7" t="s">
        <v>1740</v>
      </c>
    </row>
    <row r="481" spans="1:6" ht="16.5" hidden="1">
      <c r="A481" s="27" t="s">
        <v>1762</v>
      </c>
      <c r="B481" s="4">
        <v>43739</v>
      </c>
      <c r="C481" s="11">
        <v>43770</v>
      </c>
      <c r="D481" s="5">
        <v>0</v>
      </c>
      <c r="E481" s="6" t="s">
        <v>1739</v>
      </c>
      <c r="F481" s="7" t="s">
        <v>1740</v>
      </c>
    </row>
    <row r="482" spans="1:6" ht="16.5" hidden="1">
      <c r="A482" s="27" t="s">
        <v>1762</v>
      </c>
      <c r="B482" s="4">
        <v>43770</v>
      </c>
      <c r="C482" s="11">
        <v>43800</v>
      </c>
      <c r="D482" s="5">
        <v>0</v>
      </c>
      <c r="E482" s="6" t="s">
        <v>1739</v>
      </c>
      <c r="F482" s="7" t="s">
        <v>1740</v>
      </c>
    </row>
    <row r="483" spans="1:6" ht="16.5" hidden="1">
      <c r="A483" s="27" t="s">
        <v>1762</v>
      </c>
      <c r="B483" s="4">
        <v>43800</v>
      </c>
      <c r="C483" s="11">
        <v>43831</v>
      </c>
      <c r="D483" s="5">
        <v>0</v>
      </c>
      <c r="E483" s="6" t="s">
        <v>1739</v>
      </c>
      <c r="F483" s="7" t="s">
        <v>1740</v>
      </c>
    </row>
    <row r="484" spans="1:6" ht="16.5" hidden="1">
      <c r="A484" s="27" t="s">
        <v>1762</v>
      </c>
      <c r="B484" s="4">
        <v>43831</v>
      </c>
      <c r="C484" s="11">
        <v>43862</v>
      </c>
      <c r="D484" s="5">
        <v>0</v>
      </c>
      <c r="E484" s="6" t="s">
        <v>1739</v>
      </c>
      <c r="F484" s="7" t="s">
        <v>1740</v>
      </c>
    </row>
    <row r="485" spans="1:6" ht="16.5" hidden="1">
      <c r="A485" s="27" t="s">
        <v>1762</v>
      </c>
      <c r="B485" s="4">
        <v>43862</v>
      </c>
      <c r="C485" s="11">
        <v>43891</v>
      </c>
      <c r="D485" s="5">
        <v>0</v>
      </c>
      <c r="E485" s="6" t="s">
        <v>1739</v>
      </c>
      <c r="F485" s="7" t="s">
        <v>1740</v>
      </c>
    </row>
    <row r="486" spans="1:6" ht="16.5" hidden="1">
      <c r="A486" s="27" t="s">
        <v>1762</v>
      </c>
      <c r="B486" s="4">
        <v>43891</v>
      </c>
      <c r="C486" s="11">
        <v>43922</v>
      </c>
      <c r="D486" s="5">
        <v>0</v>
      </c>
      <c r="E486" s="6" t="s">
        <v>1739</v>
      </c>
      <c r="F486" s="7" t="s">
        <v>1740</v>
      </c>
    </row>
    <row r="487" spans="1:6" ht="16.5" hidden="1">
      <c r="A487" s="27" t="s">
        <v>1762</v>
      </c>
      <c r="B487" s="4">
        <v>43922</v>
      </c>
      <c r="C487" s="11">
        <v>43952</v>
      </c>
      <c r="D487" s="5">
        <v>0</v>
      </c>
      <c r="E487" s="6" t="s">
        <v>1739</v>
      </c>
      <c r="F487" s="7" t="s">
        <v>1740</v>
      </c>
    </row>
    <row r="488" spans="1:6" ht="16.5" hidden="1">
      <c r="A488" s="27" t="s">
        <v>1762</v>
      </c>
      <c r="B488" s="4">
        <v>43952</v>
      </c>
      <c r="C488" s="11">
        <v>43983</v>
      </c>
      <c r="D488" s="5">
        <v>0</v>
      </c>
      <c r="E488" s="6" t="s">
        <v>1739</v>
      </c>
      <c r="F488" s="7" t="s">
        <v>1740</v>
      </c>
    </row>
    <row r="489" spans="1:6" ht="16.5" hidden="1">
      <c r="A489" s="27" t="s">
        <v>1762</v>
      </c>
      <c r="B489" s="4">
        <v>43983</v>
      </c>
      <c r="C489" s="11">
        <v>44013</v>
      </c>
      <c r="D489" s="5">
        <v>0</v>
      </c>
      <c r="E489" s="6" t="s">
        <v>1739</v>
      </c>
      <c r="F489" s="7" t="s">
        <v>1740</v>
      </c>
    </row>
    <row r="490" spans="1:6" ht="16.5" hidden="1">
      <c r="A490" s="27" t="s">
        <v>1762</v>
      </c>
      <c r="B490" s="4">
        <v>44013</v>
      </c>
      <c r="C490" s="11">
        <v>44063</v>
      </c>
      <c r="D490" s="5">
        <v>0</v>
      </c>
      <c r="E490" s="6" t="s">
        <v>1741</v>
      </c>
      <c r="F490" s="7" t="s">
        <v>1740</v>
      </c>
    </row>
    <row r="491" spans="1:6" ht="16.5" hidden="1">
      <c r="A491" s="27" t="s">
        <v>1762</v>
      </c>
      <c r="B491" s="4">
        <v>44064</v>
      </c>
      <c r="C491" s="11">
        <v>44094</v>
      </c>
      <c r="D491" s="5">
        <v>0</v>
      </c>
      <c r="E491" s="6" t="s">
        <v>1741</v>
      </c>
      <c r="F491" s="7" t="s">
        <v>1740</v>
      </c>
    </row>
    <row r="492" spans="1:6" ht="16.5" hidden="1">
      <c r="A492" s="27" t="s">
        <v>1762</v>
      </c>
      <c r="B492" s="4">
        <v>44095</v>
      </c>
      <c r="C492" s="11">
        <v>44124</v>
      </c>
      <c r="D492" s="5">
        <v>0</v>
      </c>
      <c r="E492" s="6" t="s">
        <v>1741</v>
      </c>
      <c r="F492" s="7" t="s">
        <v>1740</v>
      </c>
    </row>
    <row r="493" spans="1:6" ht="16.5" hidden="1">
      <c r="A493" s="27" t="s">
        <v>1762</v>
      </c>
      <c r="B493" s="4">
        <v>44125</v>
      </c>
      <c r="C493" s="11">
        <v>44155</v>
      </c>
      <c r="D493" s="5">
        <v>0</v>
      </c>
      <c r="E493" s="6" t="s">
        <v>1741</v>
      </c>
      <c r="F493" s="7" t="s">
        <v>1740</v>
      </c>
    </row>
    <row r="494" spans="1:6" ht="16.5" hidden="1">
      <c r="A494" s="27" t="s">
        <v>1762</v>
      </c>
      <c r="B494" s="4">
        <v>44156</v>
      </c>
      <c r="C494" s="11">
        <v>44185</v>
      </c>
      <c r="D494" s="5">
        <v>0</v>
      </c>
      <c r="E494" s="6" t="s">
        <v>1741</v>
      </c>
      <c r="F494" s="7" t="s">
        <v>1740</v>
      </c>
    </row>
    <row r="495" spans="1:6" ht="16.5" hidden="1">
      <c r="A495" s="27" t="s">
        <v>1762</v>
      </c>
      <c r="B495" s="4">
        <v>44186</v>
      </c>
      <c r="C495" s="11">
        <v>44216</v>
      </c>
      <c r="D495" s="5">
        <v>0</v>
      </c>
      <c r="E495" s="6" t="s">
        <v>1741</v>
      </c>
      <c r="F495" s="7" t="s">
        <v>1740</v>
      </c>
    </row>
    <row r="496" spans="1:6" ht="16.5" hidden="1">
      <c r="A496" s="27" t="s">
        <v>1762</v>
      </c>
      <c r="B496" s="4">
        <v>44217</v>
      </c>
      <c r="C496" s="11">
        <v>44247</v>
      </c>
      <c r="D496" s="5">
        <v>0</v>
      </c>
      <c r="E496" s="6" t="s">
        <v>1741</v>
      </c>
      <c r="F496" s="7" t="s">
        <v>1740</v>
      </c>
    </row>
    <row r="497" spans="1:6" ht="16.5" hidden="1">
      <c r="A497" s="27" t="s">
        <v>1763</v>
      </c>
      <c r="B497" s="4">
        <v>43525</v>
      </c>
      <c r="C497" s="11">
        <v>43556</v>
      </c>
      <c r="D497" s="5">
        <v>0</v>
      </c>
      <c r="E497" s="6" t="s">
        <v>1739</v>
      </c>
      <c r="F497" s="7" t="s">
        <v>1740</v>
      </c>
    </row>
    <row r="498" spans="1:6" ht="16.5" hidden="1">
      <c r="A498" s="27" t="s">
        <v>1763</v>
      </c>
      <c r="B498" s="4">
        <v>43556</v>
      </c>
      <c r="C498" s="11">
        <v>43586</v>
      </c>
      <c r="D498" s="5">
        <v>0</v>
      </c>
      <c r="E498" s="6" t="s">
        <v>1739</v>
      </c>
      <c r="F498" s="7" t="s">
        <v>1740</v>
      </c>
    </row>
    <row r="499" spans="1:6" ht="16.5" hidden="1">
      <c r="A499" s="27" t="s">
        <v>1763</v>
      </c>
      <c r="B499" s="4">
        <v>43586</v>
      </c>
      <c r="C499" s="11">
        <v>43617</v>
      </c>
      <c r="D499" s="5">
        <v>0</v>
      </c>
      <c r="E499" s="6" t="s">
        <v>1739</v>
      </c>
      <c r="F499" s="7" t="s">
        <v>1740</v>
      </c>
    </row>
    <row r="500" spans="1:6" ht="16.5" hidden="1">
      <c r="A500" s="27" t="s">
        <v>1763</v>
      </c>
      <c r="B500" s="4">
        <v>43617</v>
      </c>
      <c r="C500" s="11">
        <v>43647</v>
      </c>
      <c r="D500" s="5">
        <v>0</v>
      </c>
      <c r="E500" s="6" t="s">
        <v>1739</v>
      </c>
      <c r="F500" s="7" t="s">
        <v>1740</v>
      </c>
    </row>
    <row r="501" spans="1:6" ht="16.5" hidden="1">
      <c r="A501" s="27" t="s">
        <v>1763</v>
      </c>
      <c r="B501" s="4">
        <v>43647</v>
      </c>
      <c r="C501" s="11">
        <v>43678</v>
      </c>
      <c r="D501" s="5">
        <v>0</v>
      </c>
      <c r="E501" s="6" t="s">
        <v>1739</v>
      </c>
      <c r="F501" s="7" t="s">
        <v>1740</v>
      </c>
    </row>
    <row r="502" spans="1:6" ht="16.5" hidden="1">
      <c r="A502" s="27" t="s">
        <v>1763</v>
      </c>
      <c r="B502" s="4">
        <v>43678</v>
      </c>
      <c r="C502" s="11">
        <v>43709</v>
      </c>
      <c r="D502" s="5">
        <v>0</v>
      </c>
      <c r="E502" s="6" t="s">
        <v>1739</v>
      </c>
      <c r="F502" s="7" t="s">
        <v>1740</v>
      </c>
    </row>
    <row r="503" spans="1:6" ht="16.5" hidden="1">
      <c r="A503" s="27" t="s">
        <v>1763</v>
      </c>
      <c r="B503" s="4">
        <v>43709</v>
      </c>
      <c r="C503" s="11">
        <v>43739</v>
      </c>
      <c r="D503" s="5">
        <v>0</v>
      </c>
      <c r="E503" s="6" t="s">
        <v>1739</v>
      </c>
      <c r="F503" s="7" t="s">
        <v>1740</v>
      </c>
    </row>
    <row r="504" spans="1:6" ht="16.5" hidden="1">
      <c r="A504" s="27" t="s">
        <v>1763</v>
      </c>
      <c r="B504" s="4">
        <v>43739</v>
      </c>
      <c r="C504" s="11">
        <v>43770</v>
      </c>
      <c r="D504" s="5">
        <v>0</v>
      </c>
      <c r="E504" s="6" t="s">
        <v>1739</v>
      </c>
      <c r="F504" s="7" t="s">
        <v>1740</v>
      </c>
    </row>
    <row r="505" spans="1:6" ht="16.5" hidden="1">
      <c r="A505" s="27" t="s">
        <v>1763</v>
      </c>
      <c r="B505" s="4">
        <v>43770</v>
      </c>
      <c r="C505" s="11">
        <v>43800</v>
      </c>
      <c r="D505" s="5">
        <v>0</v>
      </c>
      <c r="E505" s="6" t="s">
        <v>1739</v>
      </c>
      <c r="F505" s="7" t="s">
        <v>1740</v>
      </c>
    </row>
    <row r="506" spans="1:6" ht="16.5" hidden="1">
      <c r="A506" s="27" t="s">
        <v>1763</v>
      </c>
      <c r="B506" s="4">
        <v>43800</v>
      </c>
      <c r="C506" s="11">
        <v>43831</v>
      </c>
      <c r="D506" s="5">
        <v>0</v>
      </c>
      <c r="E506" s="6" t="s">
        <v>1739</v>
      </c>
      <c r="F506" s="7" t="s">
        <v>1740</v>
      </c>
    </row>
    <row r="507" spans="1:6" ht="16.5" hidden="1">
      <c r="A507" s="27" t="s">
        <v>1763</v>
      </c>
      <c r="B507" s="4">
        <v>43831</v>
      </c>
      <c r="C507" s="11">
        <v>43862</v>
      </c>
      <c r="D507" s="5">
        <v>0</v>
      </c>
      <c r="E507" s="6" t="s">
        <v>1739</v>
      </c>
      <c r="F507" s="7" t="s">
        <v>1740</v>
      </c>
    </row>
    <row r="508" spans="1:6" ht="16.5" hidden="1">
      <c r="A508" s="27" t="s">
        <v>1763</v>
      </c>
      <c r="B508" s="4">
        <v>43862</v>
      </c>
      <c r="C508" s="11">
        <v>43891</v>
      </c>
      <c r="D508" s="5">
        <v>0</v>
      </c>
      <c r="E508" s="6" t="s">
        <v>1739</v>
      </c>
      <c r="F508" s="7" t="s">
        <v>1740</v>
      </c>
    </row>
    <row r="509" spans="1:6" ht="16.5" hidden="1">
      <c r="A509" s="27" t="s">
        <v>1763</v>
      </c>
      <c r="B509" s="4">
        <v>43891</v>
      </c>
      <c r="C509" s="11">
        <v>43922</v>
      </c>
      <c r="D509" s="5">
        <v>0</v>
      </c>
      <c r="E509" s="6" t="s">
        <v>1739</v>
      </c>
      <c r="F509" s="7" t="s">
        <v>1740</v>
      </c>
    </row>
    <row r="510" spans="1:6" ht="16.5" hidden="1">
      <c r="A510" s="27" t="s">
        <v>1763</v>
      </c>
      <c r="B510" s="4">
        <v>43922</v>
      </c>
      <c r="C510" s="11">
        <v>43952</v>
      </c>
      <c r="D510" s="5">
        <v>0</v>
      </c>
      <c r="E510" s="6" t="s">
        <v>1739</v>
      </c>
      <c r="F510" s="7" t="s">
        <v>1740</v>
      </c>
    </row>
    <row r="511" spans="1:6" ht="16.5" hidden="1">
      <c r="A511" s="27" t="s">
        <v>1763</v>
      </c>
      <c r="B511" s="4">
        <v>43952</v>
      </c>
      <c r="C511" s="11">
        <v>43983</v>
      </c>
      <c r="D511" s="5">
        <v>0</v>
      </c>
      <c r="E511" s="6" t="s">
        <v>1739</v>
      </c>
      <c r="F511" s="7" t="s">
        <v>1740</v>
      </c>
    </row>
    <row r="512" spans="1:6" ht="16.5" hidden="1">
      <c r="A512" s="27" t="s">
        <v>1763</v>
      </c>
      <c r="B512" s="4">
        <v>43983</v>
      </c>
      <c r="C512" s="11">
        <v>44013</v>
      </c>
      <c r="D512" s="5">
        <v>0</v>
      </c>
      <c r="E512" s="6" t="s">
        <v>1739</v>
      </c>
      <c r="F512" s="7" t="s">
        <v>1740</v>
      </c>
    </row>
    <row r="513" spans="1:6" ht="16.5" hidden="1">
      <c r="A513" s="27" t="s">
        <v>1763</v>
      </c>
      <c r="B513" s="4">
        <v>44013</v>
      </c>
      <c r="C513" s="11">
        <v>44063</v>
      </c>
      <c r="D513" s="5">
        <v>0</v>
      </c>
      <c r="E513" s="6" t="s">
        <v>1741</v>
      </c>
      <c r="F513" s="7" t="s">
        <v>1740</v>
      </c>
    </row>
    <row r="514" spans="1:6" ht="16.5" hidden="1">
      <c r="A514" s="27" t="s">
        <v>1763</v>
      </c>
      <c r="B514" s="4">
        <v>44064</v>
      </c>
      <c r="C514" s="11">
        <v>44094</v>
      </c>
      <c r="D514" s="5">
        <v>0</v>
      </c>
      <c r="E514" s="6" t="s">
        <v>1741</v>
      </c>
      <c r="F514" s="7" t="s">
        <v>1740</v>
      </c>
    </row>
    <row r="515" spans="1:6" ht="16.5" hidden="1">
      <c r="A515" s="27" t="s">
        <v>1763</v>
      </c>
      <c r="B515" s="4">
        <v>44095</v>
      </c>
      <c r="C515" s="11">
        <v>44124</v>
      </c>
      <c r="D515" s="5">
        <v>0</v>
      </c>
      <c r="E515" s="6" t="s">
        <v>1741</v>
      </c>
      <c r="F515" s="7" t="s">
        <v>1740</v>
      </c>
    </row>
    <row r="516" spans="1:6" ht="16.5" hidden="1">
      <c r="A516" s="27" t="s">
        <v>1763</v>
      </c>
      <c r="B516" s="4">
        <v>44125</v>
      </c>
      <c r="C516" s="11">
        <v>44155</v>
      </c>
      <c r="D516" s="5">
        <v>0</v>
      </c>
      <c r="E516" s="6" t="s">
        <v>1741</v>
      </c>
      <c r="F516" s="7" t="s">
        <v>1740</v>
      </c>
    </row>
    <row r="517" spans="1:6" ht="16.5" hidden="1">
      <c r="A517" s="27" t="s">
        <v>1763</v>
      </c>
      <c r="B517" s="4">
        <v>44156</v>
      </c>
      <c r="C517" s="11">
        <v>44185</v>
      </c>
      <c r="D517" s="5">
        <v>0</v>
      </c>
      <c r="E517" s="6" t="s">
        <v>1741</v>
      </c>
      <c r="F517" s="7" t="s">
        <v>1740</v>
      </c>
    </row>
    <row r="518" spans="1:6" ht="16.5" hidden="1">
      <c r="A518" s="27" t="s">
        <v>1763</v>
      </c>
      <c r="B518" s="4">
        <v>44186</v>
      </c>
      <c r="C518" s="11">
        <v>44216</v>
      </c>
      <c r="D518" s="5">
        <v>0</v>
      </c>
      <c r="E518" s="6" t="s">
        <v>1741</v>
      </c>
      <c r="F518" s="7" t="s">
        <v>1740</v>
      </c>
    </row>
    <row r="519" spans="1:6" ht="16.5" hidden="1">
      <c r="A519" s="27" t="s">
        <v>1763</v>
      </c>
      <c r="B519" s="4">
        <v>44217</v>
      </c>
      <c r="C519" s="11">
        <v>44247</v>
      </c>
      <c r="D519" s="5">
        <v>0</v>
      </c>
      <c r="E519" s="6" t="s">
        <v>1741</v>
      </c>
      <c r="F519" s="7" t="s">
        <v>1740</v>
      </c>
    </row>
    <row r="520" spans="1:6" ht="33" hidden="1">
      <c r="A520" s="27" t="s">
        <v>1764</v>
      </c>
      <c r="B520" s="4">
        <v>43525</v>
      </c>
      <c r="C520" s="11">
        <v>43556</v>
      </c>
      <c r="D520" s="349">
        <v>0</v>
      </c>
      <c r="E520" s="6" t="s">
        <v>1739</v>
      </c>
      <c r="F520" s="7" t="s">
        <v>1765</v>
      </c>
    </row>
    <row r="521" spans="1:6" ht="33" hidden="1">
      <c r="A521" s="27" t="s">
        <v>1764</v>
      </c>
      <c r="B521" s="4">
        <v>43556</v>
      </c>
      <c r="C521" s="11">
        <v>43586</v>
      </c>
      <c r="D521" s="349">
        <v>400</v>
      </c>
      <c r="E521" s="6" t="s">
        <v>1739</v>
      </c>
      <c r="F521" s="7" t="s">
        <v>1765</v>
      </c>
    </row>
    <row r="522" spans="1:6" ht="33" hidden="1">
      <c r="A522" s="27" t="s">
        <v>1764</v>
      </c>
      <c r="B522" s="4">
        <v>43586</v>
      </c>
      <c r="C522" s="11">
        <v>43617</v>
      </c>
      <c r="D522" s="349">
        <v>100</v>
      </c>
      <c r="E522" s="6" t="s">
        <v>1739</v>
      </c>
      <c r="F522" s="7" t="s">
        <v>1765</v>
      </c>
    </row>
    <row r="523" spans="1:6" ht="33" hidden="1">
      <c r="A523" s="27" t="s">
        <v>1764</v>
      </c>
      <c r="B523" s="4">
        <v>43617</v>
      </c>
      <c r="C523" s="11">
        <v>43647</v>
      </c>
      <c r="D523" s="349">
        <v>100</v>
      </c>
      <c r="E523" s="6" t="s">
        <v>1739</v>
      </c>
      <c r="F523" s="7" t="s">
        <v>1765</v>
      </c>
    </row>
    <row r="524" spans="1:6" ht="33" hidden="1">
      <c r="A524" s="27" t="s">
        <v>1764</v>
      </c>
      <c r="B524" s="4">
        <v>43647</v>
      </c>
      <c r="C524" s="11">
        <v>43678</v>
      </c>
      <c r="D524" s="349">
        <v>100</v>
      </c>
      <c r="E524" s="6" t="s">
        <v>1739</v>
      </c>
      <c r="F524" s="7" t="s">
        <v>1765</v>
      </c>
    </row>
    <row r="525" spans="1:6" ht="33" hidden="1">
      <c r="A525" s="27" t="s">
        <v>1764</v>
      </c>
      <c r="B525" s="4">
        <v>43678</v>
      </c>
      <c r="C525" s="11">
        <v>43709</v>
      </c>
      <c r="D525" s="349">
        <v>100</v>
      </c>
      <c r="E525" s="6" t="s">
        <v>1739</v>
      </c>
      <c r="F525" s="7" t="s">
        <v>1765</v>
      </c>
    </row>
    <row r="526" spans="1:6" ht="33" hidden="1">
      <c r="A526" s="27" t="s">
        <v>1764</v>
      </c>
      <c r="B526" s="4">
        <v>43709</v>
      </c>
      <c r="C526" s="11">
        <v>43739</v>
      </c>
      <c r="D526" s="349">
        <v>100</v>
      </c>
      <c r="E526" s="6" t="s">
        <v>1739</v>
      </c>
      <c r="F526" s="7" t="s">
        <v>1765</v>
      </c>
    </row>
    <row r="527" spans="1:6" ht="33" hidden="1">
      <c r="A527" s="27" t="s">
        <v>1764</v>
      </c>
      <c r="B527" s="4">
        <v>43739</v>
      </c>
      <c r="C527" s="11">
        <v>43770</v>
      </c>
      <c r="D527" s="349">
        <v>100</v>
      </c>
      <c r="E527" s="6" t="s">
        <v>1739</v>
      </c>
      <c r="F527" s="7" t="s">
        <v>1765</v>
      </c>
    </row>
    <row r="528" spans="1:6" ht="33" hidden="1">
      <c r="A528" s="27" t="s">
        <v>1764</v>
      </c>
      <c r="B528" s="4">
        <v>43770</v>
      </c>
      <c r="C528" s="11">
        <v>43800</v>
      </c>
      <c r="D528" s="349">
        <v>100</v>
      </c>
      <c r="E528" s="6" t="s">
        <v>1739</v>
      </c>
      <c r="F528" s="7" t="s">
        <v>1765</v>
      </c>
    </row>
    <row r="529" spans="1:6" ht="33" hidden="1">
      <c r="A529" s="27" t="s">
        <v>1764</v>
      </c>
      <c r="B529" s="4">
        <v>43800</v>
      </c>
      <c r="C529" s="11">
        <v>43831</v>
      </c>
      <c r="D529" s="349">
        <v>100</v>
      </c>
      <c r="E529" s="6" t="s">
        <v>1739</v>
      </c>
      <c r="F529" s="7" t="s">
        <v>1765</v>
      </c>
    </row>
    <row r="530" spans="1:6" ht="33" hidden="1">
      <c r="A530" s="27" t="s">
        <v>1764</v>
      </c>
      <c r="B530" s="4">
        <v>43831</v>
      </c>
      <c r="C530" s="11">
        <v>43862</v>
      </c>
      <c r="D530" s="349">
        <v>100</v>
      </c>
      <c r="E530" s="6" t="s">
        <v>1739</v>
      </c>
      <c r="F530" s="7" t="s">
        <v>1765</v>
      </c>
    </row>
    <row r="531" spans="1:6" ht="33" hidden="1">
      <c r="A531" s="27" t="s">
        <v>1764</v>
      </c>
      <c r="B531" s="4">
        <v>43862</v>
      </c>
      <c r="C531" s="11">
        <v>43891</v>
      </c>
      <c r="D531" s="349">
        <v>100</v>
      </c>
      <c r="E531" s="6" t="s">
        <v>1739</v>
      </c>
      <c r="F531" s="7" t="s">
        <v>1765</v>
      </c>
    </row>
    <row r="532" spans="1:6" ht="33" hidden="1">
      <c r="A532" s="27" t="s">
        <v>1764</v>
      </c>
      <c r="B532" s="4">
        <v>43891</v>
      </c>
      <c r="C532" s="11">
        <v>43922</v>
      </c>
      <c r="D532" s="349">
        <v>100</v>
      </c>
      <c r="E532" s="6" t="s">
        <v>1739</v>
      </c>
      <c r="F532" s="7" t="s">
        <v>1765</v>
      </c>
    </row>
    <row r="533" spans="1:6" ht="33" hidden="1">
      <c r="A533" s="27" t="s">
        <v>1764</v>
      </c>
      <c r="B533" s="4">
        <v>43922</v>
      </c>
      <c r="C533" s="11">
        <v>43952</v>
      </c>
      <c r="D533" s="349">
        <v>100</v>
      </c>
      <c r="E533" s="6" t="s">
        <v>1739</v>
      </c>
      <c r="F533" s="7" t="s">
        <v>1765</v>
      </c>
    </row>
    <row r="534" spans="1:6" ht="33" hidden="1">
      <c r="A534" s="27" t="s">
        <v>1764</v>
      </c>
      <c r="B534" s="4">
        <v>43952</v>
      </c>
      <c r="C534" s="11">
        <v>43983</v>
      </c>
      <c r="D534" s="349">
        <v>100</v>
      </c>
      <c r="E534" s="6" t="s">
        <v>1739</v>
      </c>
      <c r="F534" s="7" t="s">
        <v>1765</v>
      </c>
    </row>
    <row r="535" spans="1:6" ht="33" hidden="1">
      <c r="A535" s="27" t="s">
        <v>1764</v>
      </c>
      <c r="B535" s="4">
        <v>43983</v>
      </c>
      <c r="C535" s="11">
        <v>44013</v>
      </c>
      <c r="D535" s="349">
        <v>100</v>
      </c>
      <c r="E535" s="6" t="s">
        <v>1739</v>
      </c>
      <c r="F535" s="7" t="s">
        <v>1765</v>
      </c>
    </row>
    <row r="536" spans="1:6" ht="33" hidden="1">
      <c r="A536" s="27" t="s">
        <v>1764</v>
      </c>
      <c r="B536" s="4">
        <v>44013</v>
      </c>
      <c r="C536" s="11">
        <v>44063</v>
      </c>
      <c r="D536" s="349">
        <v>100</v>
      </c>
      <c r="E536" s="6" t="s">
        <v>1741</v>
      </c>
      <c r="F536" s="7" t="s">
        <v>1765</v>
      </c>
    </row>
    <row r="537" spans="1:6" ht="33" hidden="1">
      <c r="A537" s="27" t="s">
        <v>1764</v>
      </c>
      <c r="B537" s="4">
        <v>44064</v>
      </c>
      <c r="C537" s="11">
        <v>44094</v>
      </c>
      <c r="D537" s="349">
        <v>100</v>
      </c>
      <c r="E537" s="6" t="s">
        <v>1741</v>
      </c>
      <c r="F537" s="7" t="s">
        <v>1765</v>
      </c>
    </row>
    <row r="538" spans="1:6" ht="33" hidden="1">
      <c r="A538" s="27" t="s">
        <v>1764</v>
      </c>
      <c r="B538" s="4">
        <v>44095</v>
      </c>
      <c r="C538" s="11">
        <v>44124</v>
      </c>
      <c r="D538" s="349">
        <v>100</v>
      </c>
      <c r="E538" s="6" t="s">
        <v>1741</v>
      </c>
      <c r="F538" s="7" t="s">
        <v>1765</v>
      </c>
    </row>
    <row r="539" spans="1:6" ht="33" hidden="1">
      <c r="A539" s="27" t="s">
        <v>1764</v>
      </c>
      <c r="B539" s="4">
        <v>44125</v>
      </c>
      <c r="C539" s="11">
        <v>44155</v>
      </c>
      <c r="D539" s="349">
        <v>100</v>
      </c>
      <c r="E539" s="6" t="s">
        <v>1741</v>
      </c>
      <c r="F539" s="7" t="s">
        <v>1765</v>
      </c>
    </row>
    <row r="540" spans="1:6" ht="33" hidden="1">
      <c r="A540" s="27" t="s">
        <v>1764</v>
      </c>
      <c r="B540" s="4">
        <v>44156</v>
      </c>
      <c r="C540" s="11">
        <v>44185</v>
      </c>
      <c r="D540" s="349">
        <v>100</v>
      </c>
      <c r="E540" s="6" t="s">
        <v>1741</v>
      </c>
      <c r="F540" s="7" t="s">
        <v>1765</v>
      </c>
    </row>
    <row r="541" spans="1:6" ht="33" hidden="1">
      <c r="A541" s="27" t="s">
        <v>1764</v>
      </c>
      <c r="B541" s="4">
        <v>44186</v>
      </c>
      <c r="C541" s="11">
        <v>44216</v>
      </c>
      <c r="D541" s="349">
        <v>100</v>
      </c>
      <c r="E541" s="6" t="s">
        <v>1741</v>
      </c>
      <c r="F541" s="7" t="s">
        <v>1765</v>
      </c>
    </row>
    <row r="542" spans="1:6" ht="33" hidden="1">
      <c r="A542" s="27" t="s">
        <v>1764</v>
      </c>
      <c r="B542" s="4">
        <v>44217</v>
      </c>
      <c r="C542" s="11">
        <v>44247</v>
      </c>
      <c r="D542" s="349">
        <v>100</v>
      </c>
      <c r="E542" s="6" t="s">
        <v>1741</v>
      </c>
      <c r="F542" s="7" t="s">
        <v>1765</v>
      </c>
    </row>
    <row r="543" spans="1:6" ht="33" hidden="1">
      <c r="A543" s="27" t="s">
        <v>1764</v>
      </c>
      <c r="B543" s="4">
        <v>44248</v>
      </c>
      <c r="C543" s="11">
        <v>44275</v>
      </c>
      <c r="D543" s="349">
        <v>100</v>
      </c>
      <c r="E543" s="6" t="s">
        <v>1741</v>
      </c>
      <c r="F543" s="7" t="s">
        <v>1765</v>
      </c>
    </row>
    <row r="544" spans="1:6" ht="33" hidden="1">
      <c r="A544" s="27" t="s">
        <v>1766</v>
      </c>
      <c r="B544" s="4">
        <v>43525</v>
      </c>
      <c r="C544" s="11">
        <v>43556</v>
      </c>
      <c r="D544" s="349">
        <v>1</v>
      </c>
      <c r="E544" s="6" t="s">
        <v>1739</v>
      </c>
      <c r="F544" s="7" t="s">
        <v>1765</v>
      </c>
    </row>
    <row r="545" spans="1:6" ht="33" hidden="1">
      <c r="A545" s="27" t="s">
        <v>1766</v>
      </c>
      <c r="B545" s="4">
        <v>43556</v>
      </c>
      <c r="C545" s="11">
        <v>43586</v>
      </c>
      <c r="D545" s="349">
        <v>0</v>
      </c>
      <c r="E545" s="6" t="s">
        <v>1739</v>
      </c>
      <c r="F545" s="7" t="s">
        <v>1765</v>
      </c>
    </row>
    <row r="546" spans="1:6" ht="33" hidden="1">
      <c r="A546" s="27" t="s">
        <v>1766</v>
      </c>
      <c r="B546" s="4">
        <v>43586</v>
      </c>
      <c r="C546" s="11">
        <v>43617</v>
      </c>
      <c r="D546" s="349">
        <v>1</v>
      </c>
      <c r="E546" s="6" t="s">
        <v>1739</v>
      </c>
      <c r="F546" s="7" t="s">
        <v>1765</v>
      </c>
    </row>
    <row r="547" spans="1:6" ht="33" hidden="1">
      <c r="A547" s="27" t="s">
        <v>1766</v>
      </c>
      <c r="B547" s="4">
        <v>43617</v>
      </c>
      <c r="C547" s="11">
        <v>43647</v>
      </c>
      <c r="D547" s="349">
        <v>1</v>
      </c>
      <c r="E547" s="6" t="s">
        <v>1739</v>
      </c>
      <c r="F547" s="7" t="s">
        <v>1765</v>
      </c>
    </row>
    <row r="548" spans="1:6" ht="33" hidden="1">
      <c r="A548" s="27" t="s">
        <v>1766</v>
      </c>
      <c r="B548" s="4">
        <v>43647</v>
      </c>
      <c r="C548" s="11">
        <v>43678</v>
      </c>
      <c r="D548" s="349">
        <v>1</v>
      </c>
      <c r="E548" s="6" t="s">
        <v>1739</v>
      </c>
      <c r="F548" s="7" t="s">
        <v>1765</v>
      </c>
    </row>
    <row r="549" spans="1:6" ht="33" hidden="1">
      <c r="A549" s="27" t="s">
        <v>1766</v>
      </c>
      <c r="B549" s="4">
        <v>43678</v>
      </c>
      <c r="C549" s="11">
        <v>43709</v>
      </c>
      <c r="D549" s="349">
        <v>0</v>
      </c>
      <c r="E549" s="6" t="s">
        <v>1739</v>
      </c>
      <c r="F549" s="7" t="s">
        <v>1765</v>
      </c>
    </row>
    <row r="550" spans="1:6" ht="33" hidden="1">
      <c r="A550" s="27" t="s">
        <v>1766</v>
      </c>
      <c r="B550" s="4">
        <v>43709</v>
      </c>
      <c r="C550" s="11">
        <v>43739</v>
      </c>
      <c r="D550" s="349">
        <v>1</v>
      </c>
      <c r="E550" s="6" t="s">
        <v>1739</v>
      </c>
      <c r="F550" s="7" t="s">
        <v>1765</v>
      </c>
    </row>
    <row r="551" spans="1:6" ht="33" hidden="1">
      <c r="A551" s="27" t="s">
        <v>1766</v>
      </c>
      <c r="B551" s="4">
        <v>43739</v>
      </c>
      <c r="C551" s="11">
        <v>43770</v>
      </c>
      <c r="D551" s="349">
        <v>2</v>
      </c>
      <c r="E551" s="6" t="s">
        <v>1739</v>
      </c>
      <c r="F551" s="7" t="s">
        <v>1765</v>
      </c>
    </row>
    <row r="552" spans="1:6" ht="33" hidden="1">
      <c r="A552" s="27" t="s">
        <v>1766</v>
      </c>
      <c r="B552" s="4">
        <v>43770</v>
      </c>
      <c r="C552" s="11">
        <v>43800</v>
      </c>
      <c r="D552" s="349">
        <v>0</v>
      </c>
      <c r="E552" s="6" t="s">
        <v>1739</v>
      </c>
      <c r="F552" s="7" t="s">
        <v>1765</v>
      </c>
    </row>
    <row r="553" spans="1:6" ht="33" hidden="1">
      <c r="A553" s="27" t="s">
        <v>1766</v>
      </c>
      <c r="B553" s="4">
        <v>43800</v>
      </c>
      <c r="C553" s="11">
        <v>43831</v>
      </c>
      <c r="D553" s="349">
        <v>0</v>
      </c>
      <c r="E553" s="6" t="s">
        <v>1739</v>
      </c>
      <c r="F553" s="7" t="s">
        <v>1765</v>
      </c>
    </row>
    <row r="554" spans="1:6" ht="33" hidden="1">
      <c r="A554" s="27" t="s">
        <v>1766</v>
      </c>
      <c r="B554" s="4">
        <v>43831</v>
      </c>
      <c r="C554" s="11">
        <v>43862</v>
      </c>
      <c r="D554" s="349">
        <v>0</v>
      </c>
      <c r="E554" s="6" t="s">
        <v>1739</v>
      </c>
      <c r="F554" s="7" t="s">
        <v>1765</v>
      </c>
    </row>
    <row r="555" spans="1:6" ht="33" hidden="1">
      <c r="A555" s="27" t="s">
        <v>1766</v>
      </c>
      <c r="B555" s="4">
        <v>43862</v>
      </c>
      <c r="C555" s="11">
        <v>43891</v>
      </c>
      <c r="D555" s="349">
        <v>0</v>
      </c>
      <c r="E555" s="6" t="s">
        <v>1739</v>
      </c>
      <c r="F555" s="7" t="s">
        <v>1765</v>
      </c>
    </row>
    <row r="556" spans="1:6" ht="33" hidden="1">
      <c r="A556" s="27" t="s">
        <v>1766</v>
      </c>
      <c r="B556" s="4">
        <v>43891</v>
      </c>
      <c r="C556" s="11">
        <v>43922</v>
      </c>
      <c r="D556" s="349">
        <v>0</v>
      </c>
      <c r="E556" s="6" t="s">
        <v>1739</v>
      </c>
      <c r="F556" s="7" t="s">
        <v>1765</v>
      </c>
    </row>
    <row r="557" spans="1:6" ht="33" hidden="1">
      <c r="A557" s="27" t="s">
        <v>1766</v>
      </c>
      <c r="B557" s="4">
        <v>43922</v>
      </c>
      <c r="C557" s="11">
        <v>43952</v>
      </c>
      <c r="D557" s="349">
        <v>0</v>
      </c>
      <c r="E557" s="6" t="s">
        <v>1739</v>
      </c>
      <c r="F557" s="7" t="s">
        <v>1765</v>
      </c>
    </row>
    <row r="558" spans="1:6" ht="33" hidden="1">
      <c r="A558" s="27" t="s">
        <v>1766</v>
      </c>
      <c r="B558" s="4">
        <v>43952</v>
      </c>
      <c r="C558" s="11">
        <v>43983</v>
      </c>
      <c r="D558" s="349">
        <v>0</v>
      </c>
      <c r="E558" s="6" t="s">
        <v>1739</v>
      </c>
      <c r="F558" s="7" t="s">
        <v>1765</v>
      </c>
    </row>
    <row r="559" spans="1:6" ht="33" hidden="1">
      <c r="A559" s="27" t="s">
        <v>1766</v>
      </c>
      <c r="B559" s="4">
        <v>43983</v>
      </c>
      <c r="C559" s="11">
        <v>44013</v>
      </c>
      <c r="D559" s="349">
        <v>0</v>
      </c>
      <c r="E559" s="6" t="s">
        <v>1739</v>
      </c>
      <c r="F559" s="7" t="s">
        <v>1765</v>
      </c>
    </row>
    <row r="560" spans="1:6" ht="33" hidden="1">
      <c r="A560" s="27" t="s">
        <v>1766</v>
      </c>
      <c r="B560" s="4">
        <v>44013</v>
      </c>
      <c r="C560" s="11">
        <v>44063</v>
      </c>
      <c r="D560" s="349">
        <v>0</v>
      </c>
      <c r="E560" s="6" t="s">
        <v>1741</v>
      </c>
      <c r="F560" s="7" t="s">
        <v>1765</v>
      </c>
    </row>
    <row r="561" spans="1:6" ht="33" hidden="1">
      <c r="A561" s="27" t="s">
        <v>1766</v>
      </c>
      <c r="B561" s="4">
        <v>44064</v>
      </c>
      <c r="C561" s="11">
        <v>44094</v>
      </c>
      <c r="D561" s="349">
        <v>1</v>
      </c>
      <c r="E561" s="6" t="s">
        <v>1741</v>
      </c>
      <c r="F561" s="7" t="s">
        <v>1765</v>
      </c>
    </row>
    <row r="562" spans="1:6" ht="33" hidden="1">
      <c r="A562" s="27" t="s">
        <v>1766</v>
      </c>
      <c r="B562" s="4">
        <v>44095</v>
      </c>
      <c r="C562" s="11">
        <v>44124</v>
      </c>
      <c r="D562" s="349">
        <v>0</v>
      </c>
      <c r="E562" s="6" t="s">
        <v>1741</v>
      </c>
      <c r="F562" s="7" t="s">
        <v>1765</v>
      </c>
    </row>
    <row r="563" spans="1:6" ht="33" hidden="1">
      <c r="A563" s="27" t="s">
        <v>1766</v>
      </c>
      <c r="B563" s="4">
        <v>44125</v>
      </c>
      <c r="C563" s="11">
        <v>44155</v>
      </c>
      <c r="D563" s="349">
        <v>0</v>
      </c>
      <c r="E563" s="6" t="s">
        <v>1741</v>
      </c>
      <c r="F563" s="7" t="s">
        <v>1765</v>
      </c>
    </row>
    <row r="564" spans="1:6" ht="33" hidden="1">
      <c r="A564" s="27" t="s">
        <v>1766</v>
      </c>
      <c r="B564" s="4">
        <v>44156</v>
      </c>
      <c r="C564" s="11">
        <v>44185</v>
      </c>
      <c r="D564" s="349">
        <v>1</v>
      </c>
      <c r="E564" s="6" t="s">
        <v>1741</v>
      </c>
      <c r="F564" s="7" t="s">
        <v>1765</v>
      </c>
    </row>
    <row r="565" spans="1:6" ht="33" hidden="1">
      <c r="A565" s="27" t="s">
        <v>1766</v>
      </c>
      <c r="B565" s="4">
        <v>44186</v>
      </c>
      <c r="C565" s="11">
        <v>44216</v>
      </c>
      <c r="D565" s="349">
        <v>0</v>
      </c>
      <c r="E565" s="6" t="s">
        <v>1741</v>
      </c>
      <c r="F565" s="7" t="s">
        <v>1765</v>
      </c>
    </row>
    <row r="566" spans="1:6" ht="33" hidden="1">
      <c r="A566" s="27" t="s">
        <v>1766</v>
      </c>
      <c r="B566" s="4">
        <v>44217</v>
      </c>
      <c r="C566" s="11">
        <v>44247</v>
      </c>
      <c r="D566" s="349">
        <v>1</v>
      </c>
      <c r="E566" s="6" t="s">
        <v>1741</v>
      </c>
      <c r="F566" s="7" t="s">
        <v>1765</v>
      </c>
    </row>
    <row r="567" spans="1:6" ht="33" hidden="1">
      <c r="A567" s="27" t="s">
        <v>1766</v>
      </c>
      <c r="B567" s="4">
        <v>44248</v>
      </c>
      <c r="C567" s="11">
        <v>44275</v>
      </c>
      <c r="D567" s="349">
        <v>1</v>
      </c>
      <c r="E567" s="6" t="s">
        <v>1741</v>
      </c>
      <c r="F567" s="7" t="s">
        <v>1765</v>
      </c>
    </row>
    <row r="568" spans="1:6" ht="16.5" hidden="1">
      <c r="A568" s="27" t="s">
        <v>1767</v>
      </c>
      <c r="B568" s="4">
        <v>43525</v>
      </c>
      <c r="C568" s="11">
        <v>43556</v>
      </c>
      <c r="D568" s="5">
        <v>82</v>
      </c>
      <c r="E568" s="6" t="s">
        <v>1739</v>
      </c>
      <c r="F568" s="7" t="s">
        <v>1765</v>
      </c>
    </row>
    <row r="569" spans="1:6" ht="16.5" hidden="1">
      <c r="A569" s="27" t="s">
        <v>1767</v>
      </c>
      <c r="B569" s="4">
        <v>43556</v>
      </c>
      <c r="C569" s="11">
        <v>43586</v>
      </c>
      <c r="D569" s="5">
        <v>126</v>
      </c>
      <c r="E569" s="6" t="s">
        <v>1739</v>
      </c>
      <c r="F569" s="7" t="s">
        <v>1765</v>
      </c>
    </row>
    <row r="570" spans="1:6" ht="16.5" hidden="1">
      <c r="A570" s="27" t="s">
        <v>1767</v>
      </c>
      <c r="B570" s="4">
        <v>43586</v>
      </c>
      <c r="C570" s="11">
        <v>43617</v>
      </c>
      <c r="D570" s="5">
        <v>117</v>
      </c>
      <c r="E570" s="6" t="s">
        <v>1739</v>
      </c>
      <c r="F570" s="7" t="s">
        <v>1765</v>
      </c>
    </row>
    <row r="571" spans="1:6" ht="16.5" hidden="1">
      <c r="A571" s="27" t="s">
        <v>1767</v>
      </c>
      <c r="B571" s="4">
        <v>43617</v>
      </c>
      <c r="C571" s="11">
        <v>43647</v>
      </c>
      <c r="D571" s="5">
        <v>150</v>
      </c>
      <c r="E571" s="6" t="s">
        <v>1739</v>
      </c>
      <c r="F571" s="7" t="s">
        <v>1765</v>
      </c>
    </row>
    <row r="572" spans="1:6" ht="16.5" hidden="1">
      <c r="A572" s="27" t="s">
        <v>1767</v>
      </c>
      <c r="B572" s="4">
        <v>43647</v>
      </c>
      <c r="C572" s="11">
        <v>43678</v>
      </c>
      <c r="D572" s="5">
        <v>146</v>
      </c>
      <c r="E572" s="6" t="s">
        <v>1739</v>
      </c>
      <c r="F572" s="7" t="s">
        <v>1765</v>
      </c>
    </row>
    <row r="573" spans="1:6" ht="16.5" hidden="1">
      <c r="A573" s="27" t="s">
        <v>1767</v>
      </c>
      <c r="B573" s="4">
        <v>43678</v>
      </c>
      <c r="C573" s="11">
        <v>43709</v>
      </c>
      <c r="D573" s="5">
        <v>125</v>
      </c>
      <c r="E573" s="6" t="s">
        <v>1739</v>
      </c>
      <c r="F573" s="7" t="s">
        <v>1765</v>
      </c>
    </row>
    <row r="574" spans="1:6" ht="16.5" hidden="1">
      <c r="A574" s="27" t="s">
        <v>1767</v>
      </c>
      <c r="B574" s="4">
        <v>43709</v>
      </c>
      <c r="C574" s="11">
        <v>43739</v>
      </c>
      <c r="D574" s="5">
        <v>139</v>
      </c>
      <c r="E574" s="6" t="s">
        <v>1739</v>
      </c>
      <c r="F574" s="7" t="s">
        <v>1765</v>
      </c>
    </row>
    <row r="575" spans="1:6" ht="16.5" hidden="1">
      <c r="A575" s="27" t="s">
        <v>1767</v>
      </c>
      <c r="B575" s="4">
        <v>43739</v>
      </c>
      <c r="C575" s="11">
        <v>43770</v>
      </c>
      <c r="D575" s="5">
        <v>148</v>
      </c>
      <c r="E575" s="6" t="s">
        <v>1739</v>
      </c>
      <c r="F575" s="7" t="s">
        <v>1765</v>
      </c>
    </row>
    <row r="576" spans="1:6" ht="16.5" hidden="1">
      <c r="A576" s="27" t="s">
        <v>1767</v>
      </c>
      <c r="B576" s="4">
        <v>43770</v>
      </c>
      <c r="C576" s="11">
        <v>43800</v>
      </c>
      <c r="D576" s="5">
        <v>0</v>
      </c>
      <c r="E576" s="6" t="s">
        <v>1739</v>
      </c>
      <c r="F576" s="7" t="s">
        <v>1765</v>
      </c>
    </row>
    <row r="577" spans="1:6" ht="16.5" hidden="1">
      <c r="A577" s="27" t="s">
        <v>1767</v>
      </c>
      <c r="B577" s="4">
        <v>43800</v>
      </c>
      <c r="C577" s="11">
        <v>43831</v>
      </c>
      <c r="D577" s="5">
        <v>28</v>
      </c>
      <c r="E577" s="6" t="s">
        <v>1739</v>
      </c>
      <c r="F577" s="7" t="s">
        <v>1765</v>
      </c>
    </row>
    <row r="578" spans="1:6" ht="16.5" hidden="1">
      <c r="A578" s="27" t="s">
        <v>1767</v>
      </c>
      <c r="B578" s="4">
        <v>43831</v>
      </c>
      <c r="C578" s="11">
        <v>43862</v>
      </c>
      <c r="D578" s="5">
        <v>96</v>
      </c>
      <c r="E578" s="6" t="s">
        <v>1739</v>
      </c>
      <c r="F578" s="7" t="s">
        <v>1765</v>
      </c>
    </row>
    <row r="579" spans="1:6" ht="16.5" hidden="1">
      <c r="A579" s="27" t="s">
        <v>1767</v>
      </c>
      <c r="B579" s="4">
        <v>43862</v>
      </c>
      <c r="C579" s="11">
        <v>43891</v>
      </c>
      <c r="D579" s="5">
        <v>95</v>
      </c>
      <c r="E579" s="6" t="s">
        <v>1739</v>
      </c>
      <c r="F579" s="7" t="s">
        <v>1765</v>
      </c>
    </row>
    <row r="580" spans="1:6" ht="16.5" hidden="1">
      <c r="A580" s="27" t="s">
        <v>1767</v>
      </c>
      <c r="B580" s="4">
        <v>43891</v>
      </c>
      <c r="C580" s="11">
        <v>43922</v>
      </c>
      <c r="D580" s="5">
        <v>0</v>
      </c>
      <c r="E580" s="6" t="s">
        <v>1739</v>
      </c>
      <c r="F580" s="7" t="s">
        <v>1765</v>
      </c>
    </row>
    <row r="581" spans="1:6" ht="16.5" hidden="1">
      <c r="A581" s="27" t="s">
        <v>1767</v>
      </c>
      <c r="B581" s="4">
        <v>43922</v>
      </c>
      <c r="C581" s="11">
        <v>43952</v>
      </c>
      <c r="D581" s="5">
        <v>0</v>
      </c>
      <c r="E581" s="6" t="s">
        <v>1739</v>
      </c>
      <c r="F581" s="7" t="s">
        <v>1765</v>
      </c>
    </row>
    <row r="582" spans="1:6" ht="16.5" hidden="1">
      <c r="A582" s="27" t="s">
        <v>1767</v>
      </c>
      <c r="B582" s="4">
        <v>43952</v>
      </c>
      <c r="C582" s="11">
        <v>43983</v>
      </c>
      <c r="D582" s="5">
        <v>0</v>
      </c>
      <c r="E582" s="6" t="s">
        <v>1739</v>
      </c>
      <c r="F582" s="7" t="s">
        <v>1765</v>
      </c>
    </row>
    <row r="583" spans="1:6" ht="16.5" hidden="1">
      <c r="A583" s="27" t="s">
        <v>1767</v>
      </c>
      <c r="B583" s="4">
        <v>43983</v>
      </c>
      <c r="C583" s="11">
        <v>44013</v>
      </c>
      <c r="D583" s="5">
        <v>0</v>
      </c>
      <c r="E583" s="6" t="s">
        <v>1739</v>
      </c>
      <c r="F583" s="7" t="s">
        <v>1765</v>
      </c>
    </row>
    <row r="584" spans="1:6" ht="16.5" hidden="1">
      <c r="A584" s="27" t="s">
        <v>1767</v>
      </c>
      <c r="B584" s="4">
        <v>44013</v>
      </c>
      <c r="C584" s="11">
        <v>44063</v>
      </c>
      <c r="D584" s="5">
        <v>45</v>
      </c>
      <c r="E584" s="6" t="s">
        <v>1741</v>
      </c>
      <c r="F584" s="7" t="s">
        <v>1765</v>
      </c>
    </row>
    <row r="585" spans="1:6" ht="16.5" hidden="1">
      <c r="A585" s="27" t="s">
        <v>1767</v>
      </c>
      <c r="B585" s="4">
        <v>44064</v>
      </c>
      <c r="C585" s="11">
        <v>44094</v>
      </c>
      <c r="D585" s="5">
        <v>41</v>
      </c>
      <c r="E585" s="6" t="s">
        <v>1741</v>
      </c>
      <c r="F585" s="7" t="s">
        <v>1765</v>
      </c>
    </row>
    <row r="586" spans="1:6" ht="16.5" hidden="1">
      <c r="A586" s="27" t="s">
        <v>1767</v>
      </c>
      <c r="B586" s="4">
        <v>44095</v>
      </c>
      <c r="C586" s="11">
        <v>44124</v>
      </c>
      <c r="D586" s="5">
        <v>48</v>
      </c>
      <c r="E586" s="6" t="s">
        <v>1741</v>
      </c>
      <c r="F586" s="7" t="s">
        <v>1765</v>
      </c>
    </row>
    <row r="587" spans="1:6" ht="16.5" hidden="1">
      <c r="A587" s="27" t="s">
        <v>1767</v>
      </c>
      <c r="B587" s="4">
        <v>44125</v>
      </c>
      <c r="C587" s="11">
        <v>44155</v>
      </c>
      <c r="D587" s="5">
        <v>41</v>
      </c>
      <c r="E587" s="6" t="s">
        <v>1741</v>
      </c>
      <c r="F587" s="7" t="s">
        <v>1765</v>
      </c>
    </row>
    <row r="588" spans="1:6" ht="16.5" hidden="1">
      <c r="A588" s="27" t="s">
        <v>1767</v>
      </c>
      <c r="B588" s="4">
        <v>44156</v>
      </c>
      <c r="C588" s="11">
        <v>44185</v>
      </c>
      <c r="D588" s="5">
        <v>40</v>
      </c>
      <c r="E588" s="6" t="s">
        <v>1741</v>
      </c>
      <c r="F588" s="7" t="s">
        <v>1765</v>
      </c>
    </row>
    <row r="589" spans="1:6" ht="16.5" hidden="1">
      <c r="A589" s="27" t="s">
        <v>1767</v>
      </c>
      <c r="B589" s="4">
        <v>44186</v>
      </c>
      <c r="C589" s="11">
        <v>44216</v>
      </c>
      <c r="D589" s="5">
        <v>0</v>
      </c>
      <c r="E589" s="6" t="s">
        <v>1741</v>
      </c>
      <c r="F589" s="7" t="s">
        <v>1765</v>
      </c>
    </row>
    <row r="590" spans="1:6" ht="16.5" hidden="1">
      <c r="A590" s="27" t="s">
        <v>1767</v>
      </c>
      <c r="B590" s="4">
        <v>44217</v>
      </c>
      <c r="C590" s="11">
        <v>44247</v>
      </c>
      <c r="D590" s="5">
        <v>46</v>
      </c>
      <c r="E590" s="6" t="s">
        <v>1741</v>
      </c>
      <c r="F590" s="7" t="s">
        <v>1765</v>
      </c>
    </row>
    <row r="591" spans="1:6" ht="16.5" hidden="1">
      <c r="A591" s="27" t="s">
        <v>1767</v>
      </c>
      <c r="B591" s="4">
        <v>44248</v>
      </c>
      <c r="C591" s="11">
        <v>44275</v>
      </c>
      <c r="D591" s="5">
        <v>33</v>
      </c>
      <c r="E591" s="6" t="s">
        <v>1741</v>
      </c>
      <c r="F591" s="7" t="s">
        <v>1765</v>
      </c>
    </row>
    <row r="592" spans="1:6" ht="16.5" hidden="1">
      <c r="A592" s="27" t="s">
        <v>1768</v>
      </c>
      <c r="B592" s="4">
        <v>43525</v>
      </c>
      <c r="C592" s="11">
        <v>43556</v>
      </c>
      <c r="D592" s="8">
        <v>9073</v>
      </c>
      <c r="E592" s="6" t="s">
        <v>1739</v>
      </c>
      <c r="F592" s="7" t="s">
        <v>1765</v>
      </c>
    </row>
    <row r="593" spans="1:6" ht="16.5" hidden="1">
      <c r="A593" s="27" t="s">
        <v>1768</v>
      </c>
      <c r="B593" s="4">
        <v>43556</v>
      </c>
      <c r="C593" s="11">
        <v>43586</v>
      </c>
      <c r="D593" s="8">
        <v>11920</v>
      </c>
      <c r="E593" s="6" t="s">
        <v>1739</v>
      </c>
      <c r="F593" s="7" t="s">
        <v>1765</v>
      </c>
    </row>
    <row r="594" spans="1:6" ht="16.5" hidden="1">
      <c r="A594" s="27" t="s">
        <v>1768</v>
      </c>
      <c r="B594" s="4">
        <v>43586</v>
      </c>
      <c r="C594" s="11">
        <v>43617</v>
      </c>
      <c r="D594" s="8">
        <v>9889</v>
      </c>
      <c r="E594" s="6" t="s">
        <v>1739</v>
      </c>
      <c r="F594" s="7" t="s">
        <v>1765</v>
      </c>
    </row>
    <row r="595" spans="1:6" ht="16.5" hidden="1">
      <c r="A595" s="27" t="s">
        <v>1768</v>
      </c>
      <c r="B595" s="4">
        <v>43617</v>
      </c>
      <c r="C595" s="11">
        <v>43647</v>
      </c>
      <c r="D595" s="8">
        <v>15678</v>
      </c>
      <c r="E595" s="6" t="s">
        <v>1739</v>
      </c>
      <c r="F595" s="7" t="s">
        <v>1765</v>
      </c>
    </row>
    <row r="596" spans="1:6" ht="16.5" hidden="1">
      <c r="A596" s="27" t="s">
        <v>1768</v>
      </c>
      <c r="B596" s="4">
        <v>43647</v>
      </c>
      <c r="C596" s="11">
        <v>43678</v>
      </c>
      <c r="D596" s="8">
        <v>27211</v>
      </c>
      <c r="E596" s="6" t="s">
        <v>1739</v>
      </c>
      <c r="F596" s="7" t="s">
        <v>1765</v>
      </c>
    </row>
    <row r="597" spans="1:6" ht="16.5" hidden="1">
      <c r="A597" s="27" t="s">
        <v>1768</v>
      </c>
      <c r="B597" s="4">
        <v>43678</v>
      </c>
      <c r="C597" s="11">
        <v>43709</v>
      </c>
      <c r="D597" s="8">
        <v>30647</v>
      </c>
      <c r="E597" s="6" t="s">
        <v>1739</v>
      </c>
      <c r="F597" s="7" t="s">
        <v>1765</v>
      </c>
    </row>
    <row r="598" spans="1:6" ht="16.5" hidden="1">
      <c r="A598" s="27" t="s">
        <v>1768</v>
      </c>
      <c r="B598" s="4">
        <v>43709</v>
      </c>
      <c r="C598" s="11">
        <v>43739</v>
      </c>
      <c r="D598" s="8">
        <v>27928</v>
      </c>
      <c r="E598" s="6" t="s">
        <v>1739</v>
      </c>
      <c r="F598" s="7" t="s">
        <v>1765</v>
      </c>
    </row>
    <row r="599" spans="1:6" ht="16.5" hidden="1">
      <c r="A599" s="27" t="s">
        <v>1768</v>
      </c>
      <c r="B599" s="4">
        <v>43739</v>
      </c>
      <c r="C599" s="11">
        <v>43770</v>
      </c>
      <c r="D599" s="8">
        <v>22794</v>
      </c>
      <c r="E599" s="6" t="s">
        <v>1739</v>
      </c>
      <c r="F599" s="7" t="s">
        <v>1765</v>
      </c>
    </row>
    <row r="600" spans="1:6" ht="16.5" hidden="1">
      <c r="A600" s="27" t="s">
        <v>1768</v>
      </c>
      <c r="B600" s="4">
        <v>43770</v>
      </c>
      <c r="C600" s="11">
        <v>43800</v>
      </c>
      <c r="D600" s="8">
        <v>2825</v>
      </c>
      <c r="E600" s="6" t="s">
        <v>1739</v>
      </c>
      <c r="F600" s="7" t="s">
        <v>1765</v>
      </c>
    </row>
    <row r="601" spans="1:6" ht="16.5" hidden="1">
      <c r="A601" s="27" t="s">
        <v>1768</v>
      </c>
      <c r="B601" s="4">
        <v>43800</v>
      </c>
      <c r="C601" s="11">
        <v>43831</v>
      </c>
      <c r="D601" s="8">
        <v>12524</v>
      </c>
      <c r="E601" s="6" t="s">
        <v>1739</v>
      </c>
      <c r="F601" s="7" t="s">
        <v>1765</v>
      </c>
    </row>
    <row r="602" spans="1:6" ht="16.5" hidden="1">
      <c r="A602" s="27" t="s">
        <v>1768</v>
      </c>
      <c r="B602" s="4">
        <v>43831</v>
      </c>
      <c r="C602" s="11">
        <v>43862</v>
      </c>
      <c r="D602" s="8">
        <v>17537</v>
      </c>
      <c r="E602" s="6" t="s">
        <v>1739</v>
      </c>
      <c r="F602" s="7" t="s">
        <v>1765</v>
      </c>
    </row>
    <row r="603" spans="1:6" ht="16.5" hidden="1">
      <c r="A603" s="27" t="s">
        <v>1768</v>
      </c>
      <c r="B603" s="4">
        <v>43862</v>
      </c>
      <c r="C603" s="11">
        <v>43891</v>
      </c>
      <c r="D603" s="8">
        <v>22200</v>
      </c>
      <c r="E603" s="6" t="s">
        <v>1739</v>
      </c>
      <c r="F603" s="7" t="s">
        <v>1765</v>
      </c>
    </row>
    <row r="604" spans="1:6" ht="16.5" hidden="1">
      <c r="A604" s="27" t="s">
        <v>1768</v>
      </c>
      <c r="B604" s="4">
        <v>43891</v>
      </c>
      <c r="C604" s="11">
        <v>43922</v>
      </c>
      <c r="D604" s="8">
        <v>1072511</v>
      </c>
      <c r="E604" s="6" t="s">
        <v>1739</v>
      </c>
      <c r="F604" s="7" t="s">
        <v>1765</v>
      </c>
    </row>
    <row r="605" spans="1:6" ht="16.5" hidden="1">
      <c r="A605" s="27" t="s">
        <v>1768</v>
      </c>
      <c r="B605" s="4">
        <v>43922</v>
      </c>
      <c r="C605" s="11">
        <v>43952</v>
      </c>
      <c r="D605" s="8">
        <v>1033306</v>
      </c>
      <c r="E605" s="6" t="s">
        <v>1739</v>
      </c>
      <c r="F605" s="7" t="s">
        <v>1765</v>
      </c>
    </row>
    <row r="606" spans="1:6" ht="16.5" hidden="1">
      <c r="A606" s="27" t="s">
        <v>1768</v>
      </c>
      <c r="B606" s="4">
        <v>43952</v>
      </c>
      <c r="C606" s="11">
        <v>43983</v>
      </c>
      <c r="D606" s="8">
        <v>1077883</v>
      </c>
      <c r="E606" s="6" t="s">
        <v>1739</v>
      </c>
      <c r="F606" s="7" t="s">
        <v>1765</v>
      </c>
    </row>
    <row r="607" spans="1:6" ht="16.5" hidden="1">
      <c r="A607" s="27" t="s">
        <v>1768</v>
      </c>
      <c r="B607" s="4">
        <v>43983</v>
      </c>
      <c r="C607" s="11">
        <v>44013</v>
      </c>
      <c r="D607" s="8">
        <v>893733</v>
      </c>
      <c r="E607" s="6" t="s">
        <v>1739</v>
      </c>
      <c r="F607" s="7" t="s">
        <v>1765</v>
      </c>
    </row>
    <row r="608" spans="1:6" ht="16.5" hidden="1">
      <c r="A608" s="27" t="s">
        <v>1768</v>
      </c>
      <c r="B608" s="4">
        <v>44013</v>
      </c>
      <c r="C608" s="11">
        <v>44063</v>
      </c>
      <c r="D608" s="8">
        <v>402349</v>
      </c>
      <c r="E608" s="6" t="s">
        <v>1741</v>
      </c>
      <c r="F608" s="7" t="s">
        <v>1765</v>
      </c>
    </row>
    <row r="609" spans="1:6" ht="16.5" hidden="1">
      <c r="A609" s="27" t="s">
        <v>1768</v>
      </c>
      <c r="B609" s="4">
        <v>44064</v>
      </c>
      <c r="C609" s="11">
        <v>44094</v>
      </c>
      <c r="D609" s="8">
        <v>437622</v>
      </c>
      <c r="E609" s="6" t="s">
        <v>1741</v>
      </c>
      <c r="F609" s="7" t="s">
        <v>1765</v>
      </c>
    </row>
    <row r="610" spans="1:6" ht="16.5" hidden="1">
      <c r="A610" s="27" t="s">
        <v>1768</v>
      </c>
      <c r="B610" s="4">
        <v>44095</v>
      </c>
      <c r="C610" s="11">
        <v>44124</v>
      </c>
      <c r="D610" s="8">
        <v>307596</v>
      </c>
      <c r="E610" s="6" t="s">
        <v>1741</v>
      </c>
      <c r="F610" s="7" t="s">
        <v>1765</v>
      </c>
    </row>
    <row r="611" spans="1:6" ht="16.5" hidden="1">
      <c r="A611" s="27" t="s">
        <v>1768</v>
      </c>
      <c r="B611" s="4">
        <v>44125</v>
      </c>
      <c r="C611" s="11">
        <v>44155</v>
      </c>
      <c r="D611" s="8">
        <v>252953</v>
      </c>
      <c r="E611" s="6" t="s">
        <v>1741</v>
      </c>
      <c r="F611" s="7" t="s">
        <v>1765</v>
      </c>
    </row>
    <row r="612" spans="1:6" ht="16.5" hidden="1">
      <c r="A612" s="27" t="s">
        <v>1768</v>
      </c>
      <c r="B612" s="4">
        <v>44156</v>
      </c>
      <c r="C612" s="11">
        <v>44185</v>
      </c>
      <c r="D612" s="8">
        <v>223195</v>
      </c>
      <c r="E612" s="6" t="s">
        <v>1741</v>
      </c>
      <c r="F612" s="7" t="s">
        <v>1765</v>
      </c>
    </row>
    <row r="613" spans="1:6" ht="16.5" hidden="1">
      <c r="A613" s="27" t="s">
        <v>1768</v>
      </c>
      <c r="B613" s="4">
        <v>44186</v>
      </c>
      <c r="C613" s="11">
        <v>44216</v>
      </c>
      <c r="D613" s="8">
        <v>536855</v>
      </c>
      <c r="E613" s="6" t="s">
        <v>1741</v>
      </c>
      <c r="F613" s="7" t="s">
        <v>1765</v>
      </c>
    </row>
    <row r="614" spans="1:6" ht="16.5" hidden="1">
      <c r="A614" s="27" t="s">
        <v>1768</v>
      </c>
      <c r="B614" s="4">
        <v>44217</v>
      </c>
      <c r="C614" s="11">
        <v>44247</v>
      </c>
      <c r="D614" s="8">
        <v>452877</v>
      </c>
      <c r="E614" s="6" t="s">
        <v>1741</v>
      </c>
      <c r="F614" s="7" t="s">
        <v>1765</v>
      </c>
    </row>
    <row r="615" spans="1:6" ht="16.5" hidden="1">
      <c r="A615" s="27" t="s">
        <v>1768</v>
      </c>
      <c r="B615" s="4">
        <v>44248</v>
      </c>
      <c r="C615" s="11">
        <v>44275</v>
      </c>
      <c r="D615" s="8">
        <v>246227</v>
      </c>
      <c r="E615" s="6" t="s">
        <v>1741</v>
      </c>
      <c r="F615" s="7" t="s">
        <v>1765</v>
      </c>
    </row>
    <row r="616" spans="1:6" ht="33" hidden="1">
      <c r="A616" s="27" t="s">
        <v>1769</v>
      </c>
      <c r="B616" s="4">
        <v>43525</v>
      </c>
      <c r="C616" s="11">
        <v>43556</v>
      </c>
      <c r="D616" s="5">
        <v>700</v>
      </c>
      <c r="E616" s="6" t="s">
        <v>1739</v>
      </c>
      <c r="F616" s="7" t="s">
        <v>1770</v>
      </c>
    </row>
    <row r="617" spans="1:6" ht="33" hidden="1">
      <c r="A617" s="27" t="s">
        <v>1769</v>
      </c>
      <c r="B617" s="4">
        <v>43556</v>
      </c>
      <c r="C617" s="11">
        <v>43586</v>
      </c>
      <c r="D617" s="5">
        <v>70</v>
      </c>
      <c r="E617" s="6" t="s">
        <v>1739</v>
      </c>
      <c r="F617" s="7" t="s">
        <v>1770</v>
      </c>
    </row>
    <row r="618" spans="1:6" ht="33" hidden="1">
      <c r="A618" s="27" t="s">
        <v>1769</v>
      </c>
      <c r="B618" s="4">
        <v>43586</v>
      </c>
      <c r="C618" s="11">
        <v>43617</v>
      </c>
      <c r="D618" s="5">
        <v>89</v>
      </c>
      <c r="E618" s="6" t="s">
        <v>1739</v>
      </c>
      <c r="F618" s="7" t="s">
        <v>1770</v>
      </c>
    </row>
    <row r="619" spans="1:6" ht="33" hidden="1">
      <c r="A619" s="27" t="s">
        <v>1769</v>
      </c>
      <c r="B619" s="4">
        <v>43617</v>
      </c>
      <c r="C619" s="11">
        <v>43647</v>
      </c>
      <c r="D619" s="5">
        <v>71</v>
      </c>
      <c r="E619" s="6" t="s">
        <v>1739</v>
      </c>
      <c r="F619" s="7" t="s">
        <v>1770</v>
      </c>
    </row>
    <row r="620" spans="1:6" ht="33" hidden="1">
      <c r="A620" s="27" t="s">
        <v>1769</v>
      </c>
      <c r="B620" s="4">
        <v>43647</v>
      </c>
      <c r="C620" s="11">
        <v>43678</v>
      </c>
      <c r="D620" s="5">
        <v>65</v>
      </c>
      <c r="E620" s="6" t="s">
        <v>1739</v>
      </c>
      <c r="F620" s="7" t="s">
        <v>1770</v>
      </c>
    </row>
    <row r="621" spans="1:6" ht="33" hidden="1">
      <c r="A621" s="27" t="s">
        <v>1769</v>
      </c>
      <c r="B621" s="4">
        <v>43678</v>
      </c>
      <c r="C621" s="11">
        <v>43709</v>
      </c>
      <c r="D621" s="5">
        <v>91</v>
      </c>
      <c r="E621" s="6" t="s">
        <v>1739</v>
      </c>
      <c r="F621" s="7" t="s">
        <v>1770</v>
      </c>
    </row>
    <row r="622" spans="1:6" ht="33" hidden="1">
      <c r="A622" s="27" t="s">
        <v>1769</v>
      </c>
      <c r="B622" s="4">
        <v>43709</v>
      </c>
      <c r="C622" s="11">
        <v>43739</v>
      </c>
      <c r="D622" s="5">
        <v>86</v>
      </c>
      <c r="E622" s="6" t="s">
        <v>1739</v>
      </c>
      <c r="F622" s="7" t="s">
        <v>1770</v>
      </c>
    </row>
    <row r="623" spans="1:6" ht="33" hidden="1">
      <c r="A623" s="27" t="s">
        <v>1769</v>
      </c>
      <c r="B623" s="4">
        <v>43739</v>
      </c>
      <c r="C623" s="11">
        <v>43770</v>
      </c>
      <c r="D623" s="5">
        <v>55</v>
      </c>
      <c r="E623" s="6" t="s">
        <v>1739</v>
      </c>
      <c r="F623" s="7" t="s">
        <v>1770</v>
      </c>
    </row>
    <row r="624" spans="1:6" ht="33" hidden="1">
      <c r="A624" s="27" t="s">
        <v>1769</v>
      </c>
      <c r="B624" s="4">
        <v>43770</v>
      </c>
      <c r="C624" s="11">
        <v>43800</v>
      </c>
      <c r="D624" s="5">
        <v>67</v>
      </c>
      <c r="E624" s="6" t="s">
        <v>1739</v>
      </c>
      <c r="F624" s="7" t="s">
        <v>1770</v>
      </c>
    </row>
    <row r="625" spans="1:6" ht="33" hidden="1">
      <c r="A625" s="27" t="s">
        <v>1769</v>
      </c>
      <c r="B625" s="4">
        <v>43800</v>
      </c>
      <c r="C625" s="11">
        <v>43831</v>
      </c>
      <c r="D625" s="5">
        <v>120</v>
      </c>
      <c r="E625" s="6" t="s">
        <v>1739</v>
      </c>
      <c r="F625" s="7" t="s">
        <v>1770</v>
      </c>
    </row>
    <row r="626" spans="1:6" ht="33" hidden="1">
      <c r="A626" s="27" t="s">
        <v>1769</v>
      </c>
      <c r="B626" s="4">
        <v>43831</v>
      </c>
      <c r="C626" s="11">
        <v>43862</v>
      </c>
      <c r="D626" s="5">
        <v>92</v>
      </c>
      <c r="E626" s="6" t="s">
        <v>1739</v>
      </c>
      <c r="F626" s="7" t="s">
        <v>1770</v>
      </c>
    </row>
    <row r="627" spans="1:6" ht="33" hidden="1">
      <c r="A627" s="27" t="s">
        <v>1769</v>
      </c>
      <c r="B627" s="4">
        <v>43862</v>
      </c>
      <c r="C627" s="11">
        <v>43891</v>
      </c>
      <c r="D627" s="5">
        <v>56</v>
      </c>
      <c r="E627" s="6" t="s">
        <v>1739</v>
      </c>
      <c r="F627" s="7" t="s">
        <v>1770</v>
      </c>
    </row>
    <row r="628" spans="1:6" ht="33" hidden="1">
      <c r="A628" s="27" t="s">
        <v>1769</v>
      </c>
      <c r="B628" s="4">
        <v>43891</v>
      </c>
      <c r="C628" s="11">
        <v>43922</v>
      </c>
      <c r="D628" s="5">
        <v>38</v>
      </c>
      <c r="E628" s="6" t="s">
        <v>1739</v>
      </c>
      <c r="F628" s="7" t="s">
        <v>1770</v>
      </c>
    </row>
    <row r="629" spans="1:6" ht="33" hidden="1">
      <c r="A629" s="27" t="s">
        <v>1769</v>
      </c>
      <c r="B629" s="4">
        <v>43922</v>
      </c>
      <c r="C629" s="11">
        <v>43952</v>
      </c>
      <c r="D629" s="5">
        <v>37</v>
      </c>
      <c r="E629" s="6" t="s">
        <v>1739</v>
      </c>
      <c r="F629" s="7" t="s">
        <v>1770</v>
      </c>
    </row>
    <row r="630" spans="1:6" ht="33" hidden="1">
      <c r="A630" s="27" t="s">
        <v>1769</v>
      </c>
      <c r="B630" s="4">
        <v>43952</v>
      </c>
      <c r="C630" s="11">
        <v>43983</v>
      </c>
      <c r="D630" s="5">
        <v>416</v>
      </c>
      <c r="E630" s="6" t="s">
        <v>1739</v>
      </c>
      <c r="F630" s="7" t="s">
        <v>1770</v>
      </c>
    </row>
    <row r="631" spans="1:6" ht="33" hidden="1">
      <c r="A631" s="27" t="s">
        <v>1769</v>
      </c>
      <c r="B631" s="4">
        <v>43983</v>
      </c>
      <c r="C631" s="11">
        <v>44013</v>
      </c>
      <c r="D631" s="5">
        <v>60</v>
      </c>
      <c r="E631" s="6" t="s">
        <v>1739</v>
      </c>
      <c r="F631" s="7" t="s">
        <v>1770</v>
      </c>
    </row>
    <row r="632" spans="1:6" ht="33" hidden="1">
      <c r="A632" s="27" t="s">
        <v>1769</v>
      </c>
      <c r="B632" s="4">
        <v>44013</v>
      </c>
      <c r="C632" s="11">
        <v>44063</v>
      </c>
      <c r="D632" s="5">
        <v>56</v>
      </c>
      <c r="E632" s="6" t="s">
        <v>1741</v>
      </c>
      <c r="F632" s="7" t="s">
        <v>1770</v>
      </c>
    </row>
    <row r="633" spans="1:6" ht="33" hidden="1">
      <c r="A633" s="27" t="s">
        <v>1769</v>
      </c>
      <c r="B633" s="4">
        <v>44064</v>
      </c>
      <c r="C633" s="11">
        <v>44094</v>
      </c>
      <c r="D633" s="5">
        <v>83</v>
      </c>
      <c r="E633" s="6" t="s">
        <v>1741</v>
      </c>
      <c r="F633" s="7" t="s">
        <v>1770</v>
      </c>
    </row>
    <row r="634" spans="1:6" ht="33" hidden="1">
      <c r="A634" s="27" t="s">
        <v>1769</v>
      </c>
      <c r="B634" s="4">
        <v>44095</v>
      </c>
      <c r="C634" s="11">
        <v>44124</v>
      </c>
      <c r="D634" s="5">
        <v>45</v>
      </c>
      <c r="E634" s="6" t="s">
        <v>1741</v>
      </c>
      <c r="F634" s="7" t="s">
        <v>1770</v>
      </c>
    </row>
    <row r="635" spans="1:6" ht="33" hidden="1">
      <c r="A635" s="27" t="s">
        <v>1769</v>
      </c>
      <c r="B635" s="4">
        <v>44125</v>
      </c>
      <c r="C635" s="11">
        <v>44155</v>
      </c>
      <c r="D635" s="5">
        <v>86</v>
      </c>
      <c r="E635" s="6" t="s">
        <v>1741</v>
      </c>
      <c r="F635" s="7" t="s">
        <v>1770</v>
      </c>
    </row>
    <row r="636" spans="1:6" ht="33" hidden="1">
      <c r="A636" s="27" t="s">
        <v>1769</v>
      </c>
      <c r="B636" s="4">
        <v>44156</v>
      </c>
      <c r="C636" s="11">
        <v>44185</v>
      </c>
      <c r="D636" s="5">
        <v>94</v>
      </c>
      <c r="E636" s="6" t="s">
        <v>1741</v>
      </c>
      <c r="F636" s="7" t="s">
        <v>1770</v>
      </c>
    </row>
    <row r="637" spans="1:6" ht="33" hidden="1">
      <c r="A637" s="27" t="s">
        <v>1769</v>
      </c>
      <c r="B637" s="4">
        <v>44186</v>
      </c>
      <c r="C637" s="11">
        <v>44216</v>
      </c>
      <c r="D637" s="5">
        <v>89</v>
      </c>
      <c r="E637" s="6" t="s">
        <v>1741</v>
      </c>
      <c r="F637" s="7" t="s">
        <v>1770</v>
      </c>
    </row>
    <row r="638" spans="1:6" ht="33" hidden="1">
      <c r="A638" s="27" t="s">
        <v>1769</v>
      </c>
      <c r="B638" s="4">
        <v>44217</v>
      </c>
      <c r="C638" s="11">
        <v>44247</v>
      </c>
      <c r="D638" s="5">
        <v>90</v>
      </c>
      <c r="E638" s="6" t="s">
        <v>1741</v>
      </c>
      <c r="F638" s="7" t="s">
        <v>1770</v>
      </c>
    </row>
    <row r="639" spans="1:6" ht="33" hidden="1">
      <c r="A639" s="27" t="s">
        <v>1769</v>
      </c>
      <c r="B639" s="4">
        <v>44248</v>
      </c>
      <c r="C639" s="11">
        <v>44275</v>
      </c>
      <c r="D639" s="9">
        <v>0.69</v>
      </c>
      <c r="E639" s="6" t="s">
        <v>1741</v>
      </c>
      <c r="F639" s="7" t="s">
        <v>1770</v>
      </c>
    </row>
    <row r="640" spans="1:6" ht="16.5" hidden="1">
      <c r="A640" s="27" t="s">
        <v>1771</v>
      </c>
      <c r="B640" s="4">
        <v>43525</v>
      </c>
      <c r="C640" s="11">
        <v>43556</v>
      </c>
      <c r="D640" s="5">
        <v>20</v>
      </c>
      <c r="E640" s="6" t="s">
        <v>1739</v>
      </c>
      <c r="F640" s="7" t="s">
        <v>1765</v>
      </c>
    </row>
    <row r="641" spans="1:6" ht="16.5" hidden="1">
      <c r="A641" s="27" t="s">
        <v>1771</v>
      </c>
      <c r="B641" s="4">
        <v>43556</v>
      </c>
      <c r="C641" s="11">
        <v>43586</v>
      </c>
      <c r="D641" s="5">
        <v>43</v>
      </c>
      <c r="E641" s="6" t="s">
        <v>1739</v>
      </c>
      <c r="F641" s="7" t="s">
        <v>1765</v>
      </c>
    </row>
    <row r="642" spans="1:6" ht="16.5" hidden="1">
      <c r="A642" s="27" t="s">
        <v>1771</v>
      </c>
      <c r="B642" s="4">
        <v>43586</v>
      </c>
      <c r="C642" s="11">
        <v>43617</v>
      </c>
      <c r="D642" s="5">
        <v>50</v>
      </c>
      <c r="E642" s="6" t="s">
        <v>1739</v>
      </c>
      <c r="F642" s="7" t="s">
        <v>1765</v>
      </c>
    </row>
    <row r="643" spans="1:6" ht="16.5" hidden="1">
      <c r="A643" s="27" t="s">
        <v>1771</v>
      </c>
      <c r="B643" s="4">
        <v>43617</v>
      </c>
      <c r="C643" s="11">
        <v>43647</v>
      </c>
      <c r="D643" s="5">
        <v>117</v>
      </c>
      <c r="E643" s="6" t="s">
        <v>1739</v>
      </c>
      <c r="F643" s="7" t="s">
        <v>1765</v>
      </c>
    </row>
    <row r="644" spans="1:6" ht="16.5" hidden="1">
      <c r="A644" s="27" t="s">
        <v>1771</v>
      </c>
      <c r="B644" s="4">
        <v>43647</v>
      </c>
      <c r="C644" s="11">
        <v>43678</v>
      </c>
      <c r="D644" s="5">
        <v>65</v>
      </c>
      <c r="E644" s="6" t="s">
        <v>1739</v>
      </c>
      <c r="F644" s="7" t="s">
        <v>1765</v>
      </c>
    </row>
    <row r="645" spans="1:6" ht="16.5" hidden="1">
      <c r="A645" s="27" t="s">
        <v>1771</v>
      </c>
      <c r="B645" s="4">
        <v>43678</v>
      </c>
      <c r="C645" s="11">
        <v>43709</v>
      </c>
      <c r="D645" s="5">
        <v>45</v>
      </c>
      <c r="E645" s="6" t="s">
        <v>1739</v>
      </c>
      <c r="F645" s="7" t="s">
        <v>1765</v>
      </c>
    </row>
    <row r="646" spans="1:6" ht="16.5" hidden="1">
      <c r="A646" s="27" t="s">
        <v>1771</v>
      </c>
      <c r="B646" s="4">
        <v>43709</v>
      </c>
      <c r="C646" s="11">
        <v>43739</v>
      </c>
      <c r="D646" s="5">
        <v>97</v>
      </c>
      <c r="E646" s="6" t="s">
        <v>1739</v>
      </c>
      <c r="F646" s="7" t="s">
        <v>1765</v>
      </c>
    </row>
    <row r="647" spans="1:6" ht="16.5" hidden="1">
      <c r="A647" s="27" t="s">
        <v>1771</v>
      </c>
      <c r="B647" s="4">
        <v>43739</v>
      </c>
      <c r="C647" s="11">
        <v>43770</v>
      </c>
      <c r="D647" s="5">
        <v>60</v>
      </c>
      <c r="E647" s="6" t="s">
        <v>1739</v>
      </c>
      <c r="F647" s="7" t="s">
        <v>1765</v>
      </c>
    </row>
    <row r="648" spans="1:6" ht="16.5" hidden="1">
      <c r="A648" s="27" t="s">
        <v>1771</v>
      </c>
      <c r="B648" s="4">
        <v>43770</v>
      </c>
      <c r="C648" s="11">
        <v>43800</v>
      </c>
      <c r="D648" s="5">
        <v>3</v>
      </c>
      <c r="E648" s="6" t="s">
        <v>1739</v>
      </c>
      <c r="F648" s="7" t="s">
        <v>1765</v>
      </c>
    </row>
    <row r="649" spans="1:6" ht="16.5" hidden="1">
      <c r="A649" s="27" t="s">
        <v>1771</v>
      </c>
      <c r="B649" s="4">
        <v>43800</v>
      </c>
      <c r="C649" s="11">
        <v>43831</v>
      </c>
      <c r="D649" s="5">
        <v>30</v>
      </c>
      <c r="E649" s="6" t="s">
        <v>1739</v>
      </c>
      <c r="F649" s="7" t="s">
        <v>1765</v>
      </c>
    </row>
    <row r="650" spans="1:6" ht="16.5" hidden="1">
      <c r="A650" s="27" t="s">
        <v>1771</v>
      </c>
      <c r="B650" s="4">
        <v>43831</v>
      </c>
      <c r="C650" s="11">
        <v>43862</v>
      </c>
      <c r="D650" s="5">
        <v>60</v>
      </c>
      <c r="E650" s="6" t="s">
        <v>1739</v>
      </c>
      <c r="F650" s="7" t="s">
        <v>1765</v>
      </c>
    </row>
    <row r="651" spans="1:6" ht="16.5" hidden="1">
      <c r="A651" s="27" t="s">
        <v>1771</v>
      </c>
      <c r="B651" s="4">
        <v>43862</v>
      </c>
      <c r="C651" s="11">
        <v>43891</v>
      </c>
      <c r="D651" s="5">
        <v>157</v>
      </c>
      <c r="E651" s="6" t="s">
        <v>1739</v>
      </c>
      <c r="F651" s="7" t="s">
        <v>1765</v>
      </c>
    </row>
    <row r="652" spans="1:6" ht="16.5" hidden="1">
      <c r="A652" s="27" t="s">
        <v>1771</v>
      </c>
      <c r="B652" s="4">
        <v>43891</v>
      </c>
      <c r="C652" s="11">
        <v>43922</v>
      </c>
      <c r="D652" s="5">
        <v>100</v>
      </c>
      <c r="E652" s="6" t="s">
        <v>1739</v>
      </c>
      <c r="F652" s="7" t="s">
        <v>1765</v>
      </c>
    </row>
    <row r="653" spans="1:6" ht="16.5" hidden="1">
      <c r="A653" s="27" t="s">
        <v>1771</v>
      </c>
      <c r="B653" s="4">
        <v>43922</v>
      </c>
      <c r="C653" s="11">
        <v>43952</v>
      </c>
      <c r="D653" s="5">
        <v>120</v>
      </c>
      <c r="E653" s="6" t="s">
        <v>1739</v>
      </c>
      <c r="F653" s="7" t="s">
        <v>1765</v>
      </c>
    </row>
    <row r="654" spans="1:6" ht="16.5" hidden="1">
      <c r="A654" s="27" t="s">
        <v>1771</v>
      </c>
      <c r="B654" s="4">
        <v>43952</v>
      </c>
      <c r="C654" s="11">
        <v>43983</v>
      </c>
      <c r="D654" s="5">
        <v>81</v>
      </c>
      <c r="E654" s="6" t="s">
        <v>1739</v>
      </c>
      <c r="F654" s="7" t="s">
        <v>1765</v>
      </c>
    </row>
    <row r="655" spans="1:6" ht="16.5" hidden="1">
      <c r="A655" s="27" t="s">
        <v>1771</v>
      </c>
      <c r="B655" s="4">
        <v>43983</v>
      </c>
      <c r="C655" s="11">
        <v>44013</v>
      </c>
      <c r="D655" s="5">
        <v>70</v>
      </c>
      <c r="E655" s="6" t="s">
        <v>1739</v>
      </c>
      <c r="F655" s="7" t="s">
        <v>1765</v>
      </c>
    </row>
    <row r="656" spans="1:6" ht="16.5" hidden="1">
      <c r="A656" s="27" t="s">
        <v>1771</v>
      </c>
      <c r="B656" s="4">
        <v>44013</v>
      </c>
      <c r="C656" s="11">
        <v>44063</v>
      </c>
      <c r="D656" s="5">
        <v>30</v>
      </c>
      <c r="E656" s="6" t="s">
        <v>1741</v>
      </c>
      <c r="F656" s="7" t="s">
        <v>1765</v>
      </c>
    </row>
    <row r="657" spans="1:6" ht="16.5" hidden="1">
      <c r="A657" s="27" t="s">
        <v>1771</v>
      </c>
      <c r="B657" s="4">
        <v>44064</v>
      </c>
      <c r="C657" s="11">
        <v>44094</v>
      </c>
      <c r="D657" s="5">
        <v>80</v>
      </c>
      <c r="E657" s="6" t="s">
        <v>1741</v>
      </c>
      <c r="F657" s="7" t="s">
        <v>1765</v>
      </c>
    </row>
    <row r="658" spans="1:6" ht="16.5" hidden="1">
      <c r="A658" s="27" t="s">
        <v>1771</v>
      </c>
      <c r="B658" s="4">
        <v>44095</v>
      </c>
      <c r="C658" s="11">
        <v>44124</v>
      </c>
      <c r="D658" s="5">
        <v>90</v>
      </c>
      <c r="E658" s="6" t="s">
        <v>1741</v>
      </c>
      <c r="F658" s="7" t="s">
        <v>1765</v>
      </c>
    </row>
    <row r="659" spans="1:6" ht="16.5" hidden="1">
      <c r="A659" s="27" t="s">
        <v>1771</v>
      </c>
      <c r="B659" s="4">
        <v>44125</v>
      </c>
      <c r="C659" s="11">
        <v>44155</v>
      </c>
      <c r="D659" s="5">
        <v>60</v>
      </c>
      <c r="E659" s="6" t="s">
        <v>1741</v>
      </c>
      <c r="F659" s="7" t="s">
        <v>1765</v>
      </c>
    </row>
    <row r="660" spans="1:6" ht="16.5" hidden="1">
      <c r="A660" s="27" t="s">
        <v>1771</v>
      </c>
      <c r="B660" s="4">
        <v>44156</v>
      </c>
      <c r="C660" s="11">
        <v>44185</v>
      </c>
      <c r="D660" s="5">
        <v>200</v>
      </c>
      <c r="E660" s="6" t="s">
        <v>1741</v>
      </c>
      <c r="F660" s="7" t="s">
        <v>1765</v>
      </c>
    </row>
    <row r="661" spans="1:6" ht="16.5" hidden="1">
      <c r="A661" s="27" t="s">
        <v>1771</v>
      </c>
      <c r="B661" s="4">
        <v>44186</v>
      </c>
      <c r="C661" s="11">
        <v>44216</v>
      </c>
      <c r="D661" s="5">
        <v>100</v>
      </c>
      <c r="E661" s="6" t="s">
        <v>1741</v>
      </c>
      <c r="F661" s="7" t="s">
        <v>1765</v>
      </c>
    </row>
    <row r="662" spans="1:6" ht="16.5" hidden="1">
      <c r="A662" s="27" t="s">
        <v>1771</v>
      </c>
      <c r="B662" s="4">
        <v>44217</v>
      </c>
      <c r="C662" s="11">
        <v>44247</v>
      </c>
      <c r="D662" s="5">
        <v>200</v>
      </c>
      <c r="E662" s="6" t="s">
        <v>1741</v>
      </c>
      <c r="F662" s="7" t="s">
        <v>1765</v>
      </c>
    </row>
    <row r="663" spans="1:6" ht="16.5" hidden="1">
      <c r="A663" s="27" t="s">
        <v>1771</v>
      </c>
      <c r="B663" s="4">
        <v>44248</v>
      </c>
      <c r="C663" s="11">
        <v>44275</v>
      </c>
      <c r="D663" s="5">
        <v>150</v>
      </c>
      <c r="E663" s="6" t="s">
        <v>1741</v>
      </c>
      <c r="F663" s="7" t="s">
        <v>1765</v>
      </c>
    </row>
    <row r="664" spans="1:6" ht="33" hidden="1">
      <c r="A664" s="27" t="s">
        <v>1772</v>
      </c>
      <c r="B664" s="4">
        <v>43525</v>
      </c>
      <c r="C664" s="11">
        <v>43556</v>
      </c>
      <c r="D664" s="5">
        <v>0</v>
      </c>
      <c r="E664" s="6" t="s">
        <v>1739</v>
      </c>
      <c r="F664" s="7" t="s">
        <v>1765</v>
      </c>
    </row>
    <row r="665" spans="1:6" ht="33" hidden="1">
      <c r="A665" s="27" t="s">
        <v>1772</v>
      </c>
      <c r="B665" s="4">
        <v>43556</v>
      </c>
      <c r="C665" s="11">
        <v>43586</v>
      </c>
      <c r="D665" s="5">
        <v>5</v>
      </c>
      <c r="E665" s="6" t="s">
        <v>1739</v>
      </c>
      <c r="F665" s="7" t="s">
        <v>1765</v>
      </c>
    </row>
    <row r="666" spans="1:6" ht="33" hidden="1">
      <c r="A666" s="27" t="s">
        <v>1772</v>
      </c>
      <c r="B666" s="4">
        <v>43586</v>
      </c>
      <c r="C666" s="11">
        <v>43617</v>
      </c>
      <c r="D666" s="5">
        <v>0</v>
      </c>
      <c r="E666" s="6" t="s">
        <v>1739</v>
      </c>
      <c r="F666" s="7" t="s">
        <v>1765</v>
      </c>
    </row>
    <row r="667" spans="1:6" ht="33" hidden="1">
      <c r="A667" s="27" t="s">
        <v>1772</v>
      </c>
      <c r="B667" s="4">
        <v>43617</v>
      </c>
      <c r="C667" s="11">
        <v>43647</v>
      </c>
      <c r="D667" s="5">
        <v>0</v>
      </c>
      <c r="E667" s="6" t="s">
        <v>1739</v>
      </c>
      <c r="F667" s="7" t="s">
        <v>1765</v>
      </c>
    </row>
    <row r="668" spans="1:6" ht="33" hidden="1">
      <c r="A668" s="27" t="s">
        <v>1772</v>
      </c>
      <c r="B668" s="4">
        <v>43647</v>
      </c>
      <c r="C668" s="11">
        <v>43678</v>
      </c>
      <c r="D668" s="5">
        <v>0</v>
      </c>
      <c r="E668" s="6" t="s">
        <v>1739</v>
      </c>
      <c r="F668" s="7" t="s">
        <v>1765</v>
      </c>
    </row>
    <row r="669" spans="1:6" ht="33" hidden="1">
      <c r="A669" s="27" t="s">
        <v>1772</v>
      </c>
      <c r="B669" s="4">
        <v>43678</v>
      </c>
      <c r="C669" s="11">
        <v>43709</v>
      </c>
      <c r="D669" s="5">
        <v>7</v>
      </c>
      <c r="E669" s="6" t="s">
        <v>1739</v>
      </c>
      <c r="F669" s="7" t="s">
        <v>1765</v>
      </c>
    </row>
    <row r="670" spans="1:6" ht="33" hidden="1">
      <c r="A670" s="27" t="s">
        <v>1772</v>
      </c>
      <c r="B670" s="4">
        <v>43709</v>
      </c>
      <c r="C670" s="11">
        <v>43739</v>
      </c>
      <c r="D670" s="5">
        <v>6</v>
      </c>
      <c r="E670" s="6" t="s">
        <v>1739</v>
      </c>
      <c r="F670" s="7" t="s">
        <v>1765</v>
      </c>
    </row>
    <row r="671" spans="1:6" ht="33" hidden="1">
      <c r="A671" s="27" t="s">
        <v>1772</v>
      </c>
      <c r="B671" s="4">
        <v>43739</v>
      </c>
      <c r="C671" s="11">
        <v>43770</v>
      </c>
      <c r="D671" s="5">
        <v>0</v>
      </c>
      <c r="E671" s="6" t="s">
        <v>1739</v>
      </c>
      <c r="F671" s="7" t="s">
        <v>1765</v>
      </c>
    </row>
    <row r="672" spans="1:6" ht="33" hidden="1">
      <c r="A672" s="27" t="s">
        <v>1772</v>
      </c>
      <c r="B672" s="4">
        <v>43770</v>
      </c>
      <c r="C672" s="11">
        <v>43800</v>
      </c>
      <c r="D672" s="5">
        <v>0</v>
      </c>
      <c r="E672" s="6" t="s">
        <v>1739</v>
      </c>
      <c r="F672" s="7" t="s">
        <v>1765</v>
      </c>
    </row>
    <row r="673" spans="1:6" ht="33" hidden="1">
      <c r="A673" s="27" t="s">
        <v>1772</v>
      </c>
      <c r="B673" s="4">
        <v>43800</v>
      </c>
      <c r="C673" s="11">
        <v>43831</v>
      </c>
      <c r="D673" s="5">
        <v>5</v>
      </c>
      <c r="E673" s="6" t="s">
        <v>1739</v>
      </c>
      <c r="F673" s="7" t="s">
        <v>1765</v>
      </c>
    </row>
    <row r="674" spans="1:6" ht="33" hidden="1">
      <c r="A674" s="27" t="s">
        <v>1772</v>
      </c>
      <c r="B674" s="4">
        <v>43831</v>
      </c>
      <c r="C674" s="11">
        <v>43862</v>
      </c>
      <c r="D674" s="5">
        <v>5</v>
      </c>
      <c r="E674" s="6" t="s">
        <v>1739</v>
      </c>
      <c r="F674" s="7" t="s">
        <v>1765</v>
      </c>
    </row>
    <row r="675" spans="1:6" ht="33" hidden="1">
      <c r="A675" s="27" t="s">
        <v>1772</v>
      </c>
      <c r="B675" s="4">
        <v>43862</v>
      </c>
      <c r="C675" s="11">
        <v>43891</v>
      </c>
      <c r="D675" s="5">
        <v>2</v>
      </c>
      <c r="E675" s="6" t="s">
        <v>1739</v>
      </c>
      <c r="F675" s="7" t="s">
        <v>1765</v>
      </c>
    </row>
    <row r="676" spans="1:6" ht="33" hidden="1">
      <c r="A676" s="27" t="s">
        <v>1772</v>
      </c>
      <c r="B676" s="4">
        <v>43891</v>
      </c>
      <c r="C676" s="11">
        <v>43922</v>
      </c>
      <c r="D676" s="5">
        <v>2</v>
      </c>
      <c r="E676" s="6" t="s">
        <v>1739</v>
      </c>
      <c r="F676" s="7" t="s">
        <v>1765</v>
      </c>
    </row>
    <row r="677" spans="1:6" ht="33" hidden="1">
      <c r="A677" s="27" t="s">
        <v>1772</v>
      </c>
      <c r="B677" s="4">
        <v>43922</v>
      </c>
      <c r="C677" s="11">
        <v>43952</v>
      </c>
      <c r="D677" s="5">
        <v>0</v>
      </c>
      <c r="E677" s="6" t="s">
        <v>1739</v>
      </c>
      <c r="F677" s="7" t="s">
        <v>1765</v>
      </c>
    </row>
    <row r="678" spans="1:6" ht="33" hidden="1">
      <c r="A678" s="27" t="s">
        <v>1772</v>
      </c>
      <c r="B678" s="4">
        <v>43952</v>
      </c>
      <c r="C678" s="11">
        <v>43983</v>
      </c>
      <c r="D678" s="5">
        <v>0</v>
      </c>
      <c r="E678" s="6" t="s">
        <v>1739</v>
      </c>
      <c r="F678" s="7" t="s">
        <v>1765</v>
      </c>
    </row>
    <row r="679" spans="1:6" ht="33" hidden="1">
      <c r="A679" s="27" t="s">
        <v>1772</v>
      </c>
      <c r="B679" s="4">
        <v>43983</v>
      </c>
      <c r="C679" s="11">
        <v>44013</v>
      </c>
      <c r="D679" s="5">
        <v>0</v>
      </c>
      <c r="E679" s="6" t="s">
        <v>1739</v>
      </c>
      <c r="F679" s="7" t="s">
        <v>1765</v>
      </c>
    </row>
    <row r="680" spans="1:6" ht="33" hidden="1">
      <c r="A680" s="27" t="s">
        <v>1772</v>
      </c>
      <c r="B680" s="4">
        <v>44013</v>
      </c>
      <c r="C680" s="11">
        <v>44063</v>
      </c>
      <c r="D680" s="5">
        <v>0</v>
      </c>
      <c r="E680" s="6" t="s">
        <v>1741</v>
      </c>
      <c r="F680" s="7" t="s">
        <v>1765</v>
      </c>
    </row>
    <row r="681" spans="1:6" ht="33" hidden="1">
      <c r="A681" s="27" t="s">
        <v>1772</v>
      </c>
      <c r="B681" s="4">
        <v>44064</v>
      </c>
      <c r="C681" s="11">
        <v>44094</v>
      </c>
      <c r="D681" s="5">
        <v>0</v>
      </c>
      <c r="E681" s="6" t="s">
        <v>1741</v>
      </c>
      <c r="F681" s="7" t="s">
        <v>1765</v>
      </c>
    </row>
    <row r="682" spans="1:6" ht="33" hidden="1">
      <c r="A682" s="27" t="s">
        <v>1772</v>
      </c>
      <c r="B682" s="4">
        <v>44095</v>
      </c>
      <c r="C682" s="11">
        <v>44124</v>
      </c>
      <c r="D682" s="5">
        <v>0</v>
      </c>
      <c r="E682" s="6" t="s">
        <v>1741</v>
      </c>
      <c r="F682" s="7" t="s">
        <v>1765</v>
      </c>
    </row>
    <row r="683" spans="1:6" ht="33" hidden="1">
      <c r="A683" s="27" t="s">
        <v>1772</v>
      </c>
      <c r="B683" s="4">
        <v>44125</v>
      </c>
      <c r="C683" s="11">
        <v>44155</v>
      </c>
      <c r="D683" s="5">
        <v>0</v>
      </c>
      <c r="E683" s="6" t="s">
        <v>1741</v>
      </c>
      <c r="F683" s="7" t="s">
        <v>1765</v>
      </c>
    </row>
    <row r="684" spans="1:6" ht="33" hidden="1">
      <c r="A684" s="27" t="s">
        <v>1772</v>
      </c>
      <c r="B684" s="4">
        <v>44156</v>
      </c>
      <c r="C684" s="11">
        <v>44185</v>
      </c>
      <c r="D684" s="5">
        <v>10</v>
      </c>
      <c r="E684" s="6" t="s">
        <v>1741</v>
      </c>
      <c r="F684" s="7" t="s">
        <v>1765</v>
      </c>
    </row>
    <row r="685" spans="1:6" ht="33" hidden="1">
      <c r="A685" s="27" t="s">
        <v>1772</v>
      </c>
      <c r="B685" s="4">
        <v>44186</v>
      </c>
      <c r="C685" s="11">
        <v>44216</v>
      </c>
      <c r="D685" s="5">
        <v>13</v>
      </c>
      <c r="E685" s="6" t="s">
        <v>1741</v>
      </c>
      <c r="F685" s="7" t="s">
        <v>1765</v>
      </c>
    </row>
    <row r="686" spans="1:6" ht="33" hidden="1">
      <c r="A686" s="27" t="s">
        <v>1772</v>
      </c>
      <c r="B686" s="4">
        <v>44217</v>
      </c>
      <c r="C686" s="11">
        <v>44247</v>
      </c>
      <c r="D686" s="5">
        <v>22</v>
      </c>
      <c r="E686" s="6" t="s">
        <v>1741</v>
      </c>
      <c r="F686" s="7" t="s">
        <v>1765</v>
      </c>
    </row>
    <row r="687" spans="1:6" ht="33" hidden="1">
      <c r="A687" s="27" t="s">
        <v>1772</v>
      </c>
      <c r="B687" s="4">
        <v>44248</v>
      </c>
      <c r="C687" s="11">
        <v>44275</v>
      </c>
      <c r="D687" s="5">
        <v>30</v>
      </c>
      <c r="E687" s="6" t="s">
        <v>1741</v>
      </c>
      <c r="F687" s="7" t="s">
        <v>1765</v>
      </c>
    </row>
    <row r="688" spans="1:6" ht="33" hidden="1">
      <c r="A688" s="27" t="s">
        <v>1773</v>
      </c>
      <c r="B688" s="4">
        <v>43525</v>
      </c>
      <c r="C688" s="11">
        <v>43556</v>
      </c>
      <c r="D688" s="5">
        <v>5</v>
      </c>
      <c r="E688" s="6" t="s">
        <v>1739</v>
      </c>
      <c r="F688" s="7" t="s">
        <v>1765</v>
      </c>
    </row>
    <row r="689" spans="1:6" ht="33" hidden="1">
      <c r="A689" s="27" t="s">
        <v>1773</v>
      </c>
      <c r="B689" s="4">
        <v>43556</v>
      </c>
      <c r="C689" s="11">
        <v>43586</v>
      </c>
      <c r="D689" s="6">
        <v>10</v>
      </c>
      <c r="E689" s="6" t="s">
        <v>1739</v>
      </c>
      <c r="F689" s="7" t="s">
        <v>1765</v>
      </c>
    </row>
    <row r="690" spans="1:6" ht="33" hidden="1">
      <c r="A690" s="27" t="s">
        <v>1773</v>
      </c>
      <c r="B690" s="4">
        <v>43586</v>
      </c>
      <c r="C690" s="11">
        <v>43617</v>
      </c>
      <c r="D690" s="6">
        <v>10</v>
      </c>
      <c r="E690" s="6" t="s">
        <v>1739</v>
      </c>
      <c r="F690" s="7" t="s">
        <v>1765</v>
      </c>
    </row>
    <row r="691" spans="1:6" ht="33" hidden="1">
      <c r="A691" s="27" t="s">
        <v>1773</v>
      </c>
      <c r="B691" s="4">
        <v>43617</v>
      </c>
      <c r="C691" s="11">
        <v>43647</v>
      </c>
      <c r="D691" s="6">
        <v>10</v>
      </c>
      <c r="E691" s="6" t="s">
        <v>1739</v>
      </c>
      <c r="F691" s="7" t="s">
        <v>1765</v>
      </c>
    </row>
    <row r="692" spans="1:6" ht="33" hidden="1">
      <c r="A692" s="27" t="s">
        <v>1773</v>
      </c>
      <c r="B692" s="4">
        <v>43647</v>
      </c>
      <c r="C692" s="11">
        <v>43678</v>
      </c>
      <c r="D692" s="6">
        <v>10</v>
      </c>
      <c r="E692" s="6" t="s">
        <v>1739</v>
      </c>
      <c r="F692" s="7" t="s">
        <v>1765</v>
      </c>
    </row>
    <row r="693" spans="1:6" ht="33" hidden="1">
      <c r="A693" s="27" t="s">
        <v>1773</v>
      </c>
      <c r="B693" s="4">
        <v>43678</v>
      </c>
      <c r="C693" s="11">
        <v>43709</v>
      </c>
      <c r="D693" s="6">
        <v>11</v>
      </c>
      <c r="E693" s="6" t="s">
        <v>1739</v>
      </c>
      <c r="F693" s="7" t="s">
        <v>1765</v>
      </c>
    </row>
    <row r="694" spans="1:6" ht="33" hidden="1">
      <c r="A694" s="27" t="s">
        <v>1773</v>
      </c>
      <c r="B694" s="4">
        <v>43709</v>
      </c>
      <c r="C694" s="11">
        <v>43739</v>
      </c>
      <c r="D694" s="6">
        <v>12</v>
      </c>
      <c r="E694" s="6" t="s">
        <v>1739</v>
      </c>
      <c r="F694" s="7" t="s">
        <v>1765</v>
      </c>
    </row>
    <row r="695" spans="1:6" ht="33" hidden="1">
      <c r="A695" s="27" t="s">
        <v>1773</v>
      </c>
      <c r="B695" s="4">
        <v>43739</v>
      </c>
      <c r="C695" s="11">
        <v>43770</v>
      </c>
      <c r="D695" s="6">
        <v>12</v>
      </c>
      <c r="E695" s="6" t="s">
        <v>1739</v>
      </c>
      <c r="F695" s="7" t="s">
        <v>1765</v>
      </c>
    </row>
    <row r="696" spans="1:6" ht="33" hidden="1">
      <c r="A696" s="27" t="s">
        <v>1773</v>
      </c>
      <c r="B696" s="4">
        <v>43770</v>
      </c>
      <c r="C696" s="11">
        <v>43800</v>
      </c>
      <c r="D696" s="6">
        <v>12</v>
      </c>
      <c r="E696" s="6" t="s">
        <v>1739</v>
      </c>
      <c r="F696" s="7" t="s">
        <v>1765</v>
      </c>
    </row>
    <row r="697" spans="1:6" ht="33" hidden="1">
      <c r="A697" s="27" t="s">
        <v>1773</v>
      </c>
      <c r="B697" s="4">
        <v>43800</v>
      </c>
      <c r="C697" s="11">
        <v>43831</v>
      </c>
      <c r="D697" s="6">
        <v>17</v>
      </c>
      <c r="E697" s="6" t="s">
        <v>1739</v>
      </c>
      <c r="F697" s="7" t="s">
        <v>1765</v>
      </c>
    </row>
    <row r="698" spans="1:6" ht="33" hidden="1">
      <c r="A698" s="27" t="s">
        <v>1773</v>
      </c>
      <c r="B698" s="4">
        <v>43831</v>
      </c>
      <c r="C698" s="11">
        <v>43862</v>
      </c>
      <c r="D698" s="6">
        <v>22</v>
      </c>
      <c r="E698" s="6" t="s">
        <v>1739</v>
      </c>
      <c r="F698" s="7" t="s">
        <v>1765</v>
      </c>
    </row>
    <row r="699" spans="1:6" ht="33" hidden="1">
      <c r="A699" s="27" t="s">
        <v>1773</v>
      </c>
      <c r="B699" s="4">
        <v>43862</v>
      </c>
      <c r="C699" s="11">
        <v>43891</v>
      </c>
      <c r="D699" s="6">
        <v>24</v>
      </c>
      <c r="E699" s="6" t="s">
        <v>1739</v>
      </c>
      <c r="F699" s="7" t="s">
        <v>1765</v>
      </c>
    </row>
    <row r="700" spans="1:6" ht="33" hidden="1">
      <c r="A700" s="27" t="s">
        <v>1773</v>
      </c>
      <c r="B700" s="4">
        <v>43891</v>
      </c>
      <c r="C700" s="11">
        <v>43922</v>
      </c>
      <c r="D700" s="6">
        <v>26</v>
      </c>
      <c r="E700" s="6" t="s">
        <v>1739</v>
      </c>
      <c r="F700" s="7" t="s">
        <v>1765</v>
      </c>
    </row>
    <row r="701" spans="1:6" ht="33" hidden="1">
      <c r="A701" s="27" t="s">
        <v>1773</v>
      </c>
      <c r="B701" s="4">
        <v>43922</v>
      </c>
      <c r="C701" s="11">
        <v>43952</v>
      </c>
      <c r="D701" s="6">
        <v>26</v>
      </c>
      <c r="E701" s="6" t="s">
        <v>1739</v>
      </c>
      <c r="F701" s="7" t="s">
        <v>1765</v>
      </c>
    </row>
    <row r="702" spans="1:6" ht="33" hidden="1">
      <c r="A702" s="27" t="s">
        <v>1773</v>
      </c>
      <c r="B702" s="4">
        <v>43952</v>
      </c>
      <c r="C702" s="11">
        <v>43983</v>
      </c>
      <c r="D702" s="6">
        <v>26</v>
      </c>
      <c r="E702" s="6" t="s">
        <v>1739</v>
      </c>
      <c r="F702" s="7" t="s">
        <v>1765</v>
      </c>
    </row>
    <row r="703" spans="1:6" ht="33" hidden="1">
      <c r="A703" s="27" t="s">
        <v>1773</v>
      </c>
      <c r="B703" s="4">
        <v>43983</v>
      </c>
      <c r="C703" s="11">
        <v>44013</v>
      </c>
      <c r="D703" s="6">
        <v>26</v>
      </c>
      <c r="E703" s="6" t="s">
        <v>1739</v>
      </c>
      <c r="F703" s="7" t="s">
        <v>1765</v>
      </c>
    </row>
    <row r="704" spans="1:6" ht="33" hidden="1">
      <c r="A704" s="27" t="s">
        <v>1773</v>
      </c>
      <c r="B704" s="4">
        <v>44013</v>
      </c>
      <c r="C704" s="11">
        <v>44063</v>
      </c>
      <c r="D704" s="6">
        <v>26</v>
      </c>
      <c r="E704" s="6" t="s">
        <v>1741</v>
      </c>
      <c r="F704" s="7" t="s">
        <v>1765</v>
      </c>
    </row>
    <row r="705" spans="1:6" ht="33" hidden="1">
      <c r="A705" s="27" t="s">
        <v>1773</v>
      </c>
      <c r="B705" s="4">
        <v>44064</v>
      </c>
      <c r="C705" s="11">
        <v>44094</v>
      </c>
      <c r="D705" s="6">
        <v>26</v>
      </c>
      <c r="E705" s="6" t="s">
        <v>1741</v>
      </c>
      <c r="F705" s="7" t="s">
        <v>1765</v>
      </c>
    </row>
    <row r="706" spans="1:6" ht="33" hidden="1">
      <c r="A706" s="27" t="s">
        <v>1773</v>
      </c>
      <c r="B706" s="4">
        <v>44095</v>
      </c>
      <c r="C706" s="11">
        <v>44124</v>
      </c>
      <c r="D706" s="6">
        <v>26</v>
      </c>
      <c r="E706" s="6" t="s">
        <v>1741</v>
      </c>
      <c r="F706" s="7" t="s">
        <v>1765</v>
      </c>
    </row>
    <row r="707" spans="1:6" ht="33" hidden="1">
      <c r="A707" s="27" t="s">
        <v>1773</v>
      </c>
      <c r="B707" s="4">
        <v>44125</v>
      </c>
      <c r="C707" s="11">
        <v>44155</v>
      </c>
      <c r="D707" s="6">
        <v>26</v>
      </c>
      <c r="E707" s="6" t="s">
        <v>1741</v>
      </c>
      <c r="F707" s="7" t="s">
        <v>1765</v>
      </c>
    </row>
    <row r="708" spans="1:6" ht="33" hidden="1">
      <c r="A708" s="27" t="s">
        <v>1773</v>
      </c>
      <c r="B708" s="4">
        <v>44156</v>
      </c>
      <c r="C708" s="11">
        <v>44185</v>
      </c>
      <c r="D708" s="6">
        <v>36</v>
      </c>
      <c r="E708" s="6" t="s">
        <v>1741</v>
      </c>
      <c r="F708" s="7" t="s">
        <v>1765</v>
      </c>
    </row>
    <row r="709" spans="1:6" ht="33" hidden="1">
      <c r="A709" s="27" t="s">
        <v>1773</v>
      </c>
      <c r="B709" s="4">
        <v>44186</v>
      </c>
      <c r="C709" s="11">
        <v>44216</v>
      </c>
      <c r="D709" s="6">
        <v>49</v>
      </c>
      <c r="E709" s="6" t="s">
        <v>1741</v>
      </c>
      <c r="F709" s="7" t="s">
        <v>1765</v>
      </c>
    </row>
    <row r="710" spans="1:6" ht="33" hidden="1">
      <c r="A710" s="27" t="s">
        <v>1773</v>
      </c>
      <c r="B710" s="4">
        <v>44217</v>
      </c>
      <c r="C710" s="11">
        <v>44247</v>
      </c>
      <c r="D710" s="6">
        <v>71</v>
      </c>
      <c r="E710" s="6" t="s">
        <v>1741</v>
      </c>
      <c r="F710" s="7" t="s">
        <v>1765</v>
      </c>
    </row>
    <row r="711" spans="1:6" ht="33" hidden="1">
      <c r="A711" s="27" t="s">
        <v>1773</v>
      </c>
      <c r="B711" s="4">
        <v>44248</v>
      </c>
      <c r="C711" s="11">
        <v>44275</v>
      </c>
      <c r="D711" s="5">
        <v>101</v>
      </c>
      <c r="E711" s="6" t="s">
        <v>1741</v>
      </c>
      <c r="F711" s="7" t="s">
        <v>1765</v>
      </c>
    </row>
    <row r="712" spans="1:6" ht="33" hidden="1">
      <c r="A712" s="28" t="s">
        <v>1774</v>
      </c>
      <c r="B712" s="4">
        <v>43525</v>
      </c>
      <c r="C712" s="11">
        <v>43556</v>
      </c>
      <c r="D712" s="5">
        <v>71</v>
      </c>
      <c r="E712" s="6" t="s">
        <v>1739</v>
      </c>
      <c r="F712" s="7" t="s">
        <v>1765</v>
      </c>
    </row>
    <row r="713" spans="1:6" ht="33" hidden="1">
      <c r="A713" s="28" t="s">
        <v>1774</v>
      </c>
      <c r="B713" s="4">
        <v>43556</v>
      </c>
      <c r="C713" s="11">
        <v>43586</v>
      </c>
      <c r="D713" s="6">
        <v>64</v>
      </c>
      <c r="E713" s="6" t="s">
        <v>1739</v>
      </c>
      <c r="F713" s="7" t="s">
        <v>1765</v>
      </c>
    </row>
    <row r="714" spans="1:6" ht="33" hidden="1">
      <c r="A714" s="28" t="s">
        <v>1774</v>
      </c>
      <c r="B714" s="4">
        <v>43586</v>
      </c>
      <c r="C714" s="11">
        <v>43617</v>
      </c>
      <c r="D714" s="6">
        <v>34</v>
      </c>
      <c r="E714" s="6" t="s">
        <v>1739</v>
      </c>
      <c r="F714" s="7" t="s">
        <v>1765</v>
      </c>
    </row>
    <row r="715" spans="1:6" ht="33" hidden="1">
      <c r="A715" s="28" t="s">
        <v>1774</v>
      </c>
      <c r="B715" s="4">
        <v>43617</v>
      </c>
      <c r="C715" s="11">
        <v>43647</v>
      </c>
      <c r="D715" s="6">
        <v>20</v>
      </c>
      <c r="E715" s="6" t="s">
        <v>1739</v>
      </c>
      <c r="F715" s="7" t="s">
        <v>1765</v>
      </c>
    </row>
    <row r="716" spans="1:6" ht="33" hidden="1">
      <c r="A716" s="28" t="s">
        <v>1774</v>
      </c>
      <c r="B716" s="4">
        <v>43647</v>
      </c>
      <c r="C716" s="11">
        <v>43678</v>
      </c>
      <c r="D716" s="6">
        <v>38</v>
      </c>
      <c r="E716" s="6" t="s">
        <v>1739</v>
      </c>
      <c r="F716" s="7" t="s">
        <v>1765</v>
      </c>
    </row>
    <row r="717" spans="1:6" ht="33" hidden="1">
      <c r="A717" s="28" t="s">
        <v>1774</v>
      </c>
      <c r="B717" s="4">
        <v>43678</v>
      </c>
      <c r="C717" s="11">
        <v>43709</v>
      </c>
      <c r="D717" s="6">
        <v>38</v>
      </c>
      <c r="E717" s="6" t="s">
        <v>1739</v>
      </c>
      <c r="F717" s="7" t="s">
        <v>1765</v>
      </c>
    </row>
    <row r="718" spans="1:6" ht="33" hidden="1">
      <c r="A718" s="28" t="s">
        <v>1774</v>
      </c>
      <c r="B718" s="4">
        <v>43709</v>
      </c>
      <c r="C718" s="11">
        <v>43739</v>
      </c>
      <c r="D718" s="6">
        <v>129</v>
      </c>
      <c r="E718" s="6" t="s">
        <v>1739</v>
      </c>
      <c r="F718" s="7" t="s">
        <v>1765</v>
      </c>
    </row>
    <row r="719" spans="1:6" ht="33" hidden="1">
      <c r="A719" s="28" t="s">
        <v>1774</v>
      </c>
      <c r="B719" s="4">
        <v>43739</v>
      </c>
      <c r="C719" s="11">
        <v>43770</v>
      </c>
      <c r="D719" s="6">
        <v>95</v>
      </c>
      <c r="E719" s="6" t="s">
        <v>1739</v>
      </c>
      <c r="F719" s="7" t="s">
        <v>1765</v>
      </c>
    </row>
    <row r="720" spans="1:6" ht="33" hidden="1">
      <c r="A720" s="28" t="s">
        <v>1774</v>
      </c>
      <c r="B720" s="4">
        <v>43770</v>
      </c>
      <c r="C720" s="11">
        <v>43800</v>
      </c>
      <c r="D720" s="6">
        <v>20</v>
      </c>
      <c r="E720" s="6" t="s">
        <v>1739</v>
      </c>
      <c r="F720" s="7" t="s">
        <v>1765</v>
      </c>
    </row>
    <row r="721" spans="1:6" ht="33" hidden="1">
      <c r="A721" s="28" t="s">
        <v>1774</v>
      </c>
      <c r="B721" s="4">
        <v>43800</v>
      </c>
      <c r="C721" s="11">
        <v>43831</v>
      </c>
      <c r="D721" s="6">
        <v>90</v>
      </c>
      <c r="E721" s="6" t="s">
        <v>1739</v>
      </c>
      <c r="F721" s="7" t="s">
        <v>1765</v>
      </c>
    </row>
    <row r="722" spans="1:6" ht="33" hidden="1">
      <c r="A722" s="28" t="s">
        <v>1774</v>
      </c>
      <c r="B722" s="4">
        <v>43831</v>
      </c>
      <c r="C722" s="11">
        <v>43862</v>
      </c>
      <c r="D722" s="6">
        <v>160</v>
      </c>
      <c r="E722" s="6" t="s">
        <v>1739</v>
      </c>
      <c r="F722" s="7" t="s">
        <v>1765</v>
      </c>
    </row>
    <row r="723" spans="1:6" ht="33" hidden="1">
      <c r="A723" s="28" t="s">
        <v>1774</v>
      </c>
      <c r="B723" s="4">
        <v>43862</v>
      </c>
      <c r="C723" s="11">
        <v>43891</v>
      </c>
      <c r="D723" s="6">
        <v>150</v>
      </c>
      <c r="E723" s="6" t="s">
        <v>1739</v>
      </c>
      <c r="F723" s="7" t="s">
        <v>1765</v>
      </c>
    </row>
    <row r="724" spans="1:6" ht="33" hidden="1">
      <c r="A724" s="28" t="s">
        <v>1774</v>
      </c>
      <c r="B724" s="4">
        <v>43891</v>
      </c>
      <c r="C724" s="11">
        <v>43922</v>
      </c>
      <c r="D724" s="6">
        <v>39204</v>
      </c>
      <c r="E724" s="6" t="s">
        <v>1739</v>
      </c>
      <c r="F724" s="7" t="s">
        <v>1765</v>
      </c>
    </row>
    <row r="725" spans="1:6" ht="33" hidden="1">
      <c r="A725" s="28" t="s">
        <v>1774</v>
      </c>
      <c r="B725" s="4">
        <v>43922</v>
      </c>
      <c r="C725" s="11">
        <v>43952</v>
      </c>
      <c r="D725" s="6">
        <v>17863</v>
      </c>
      <c r="E725" s="6" t="s">
        <v>1739</v>
      </c>
      <c r="F725" s="7" t="s">
        <v>1765</v>
      </c>
    </row>
    <row r="726" spans="1:6" ht="33" hidden="1">
      <c r="A726" s="28" t="s">
        <v>1774</v>
      </c>
      <c r="B726" s="4">
        <v>43952</v>
      </c>
      <c r="C726" s="11">
        <v>43983</v>
      </c>
      <c r="D726" s="6">
        <v>7459</v>
      </c>
      <c r="E726" s="6" t="s">
        <v>1739</v>
      </c>
      <c r="F726" s="7" t="s">
        <v>1765</v>
      </c>
    </row>
    <row r="727" spans="1:6" ht="33" hidden="1">
      <c r="A727" s="28" t="s">
        <v>1774</v>
      </c>
      <c r="B727" s="4">
        <v>43983</v>
      </c>
      <c r="C727" s="11">
        <v>44013</v>
      </c>
      <c r="D727" s="6">
        <v>5504</v>
      </c>
      <c r="E727" s="6" t="s">
        <v>1739</v>
      </c>
      <c r="F727" s="7" t="s">
        <v>1765</v>
      </c>
    </row>
    <row r="728" spans="1:6" ht="33" hidden="1">
      <c r="A728" s="28" t="s">
        <v>1774</v>
      </c>
      <c r="B728" s="4">
        <v>44013</v>
      </c>
      <c r="C728" s="11">
        <v>44063</v>
      </c>
      <c r="D728" s="6">
        <v>2850</v>
      </c>
      <c r="E728" s="6" t="s">
        <v>1741</v>
      </c>
      <c r="F728" s="7" t="s">
        <v>1765</v>
      </c>
    </row>
    <row r="729" spans="1:6" ht="33" hidden="1">
      <c r="A729" s="28" t="s">
        <v>1774</v>
      </c>
      <c r="B729" s="4">
        <v>44064</v>
      </c>
      <c r="C729" s="11">
        <v>44094</v>
      </c>
      <c r="D729" s="6">
        <v>1829</v>
      </c>
      <c r="E729" s="6" t="s">
        <v>1741</v>
      </c>
      <c r="F729" s="7" t="s">
        <v>1765</v>
      </c>
    </row>
    <row r="730" spans="1:6" ht="33" hidden="1">
      <c r="A730" s="28" t="s">
        <v>1774</v>
      </c>
      <c r="B730" s="4">
        <v>44095</v>
      </c>
      <c r="C730" s="11">
        <v>44124</v>
      </c>
      <c r="D730" s="6">
        <v>1774</v>
      </c>
      <c r="E730" s="6" t="s">
        <v>1741</v>
      </c>
      <c r="F730" s="7" t="s">
        <v>1765</v>
      </c>
    </row>
    <row r="731" spans="1:6" ht="33" hidden="1">
      <c r="A731" s="28" t="s">
        <v>1774</v>
      </c>
      <c r="B731" s="4">
        <v>44125</v>
      </c>
      <c r="C731" s="11">
        <v>44155</v>
      </c>
      <c r="D731" s="6">
        <v>2297</v>
      </c>
      <c r="E731" s="6" t="s">
        <v>1741</v>
      </c>
      <c r="F731" s="7" t="s">
        <v>1765</v>
      </c>
    </row>
    <row r="732" spans="1:6" ht="33" hidden="1">
      <c r="A732" s="28" t="s">
        <v>1774</v>
      </c>
      <c r="B732" s="4">
        <v>44156</v>
      </c>
      <c r="C732" s="11">
        <v>44185</v>
      </c>
      <c r="D732" s="6">
        <v>820</v>
      </c>
      <c r="E732" s="6" t="s">
        <v>1741</v>
      </c>
      <c r="F732" s="7" t="s">
        <v>1765</v>
      </c>
    </row>
    <row r="733" spans="1:6" ht="33" hidden="1">
      <c r="A733" s="28" t="s">
        <v>1774</v>
      </c>
      <c r="B733" s="4">
        <v>44186</v>
      </c>
      <c r="C733" s="11">
        <v>44216</v>
      </c>
      <c r="D733" s="6">
        <v>2038</v>
      </c>
      <c r="E733" s="6" t="s">
        <v>1741</v>
      </c>
      <c r="F733" s="7" t="s">
        <v>1765</v>
      </c>
    </row>
    <row r="734" spans="1:6" ht="33" hidden="1">
      <c r="A734" s="28" t="s">
        <v>1774</v>
      </c>
      <c r="B734" s="4">
        <v>44217</v>
      </c>
      <c r="C734" s="11">
        <v>44247</v>
      </c>
      <c r="D734" s="6">
        <v>2100</v>
      </c>
      <c r="E734" s="6" t="s">
        <v>1741</v>
      </c>
      <c r="F734" s="7" t="s">
        <v>1765</v>
      </c>
    </row>
    <row r="735" spans="1:6" ht="33" hidden="1">
      <c r="A735" s="28" t="s">
        <v>1774</v>
      </c>
      <c r="B735" s="4">
        <v>44248</v>
      </c>
      <c r="C735" s="11">
        <v>44275</v>
      </c>
      <c r="D735" s="6">
        <v>2834</v>
      </c>
      <c r="E735" s="6" t="s">
        <v>1741</v>
      </c>
      <c r="F735" s="7" t="s">
        <v>1765</v>
      </c>
    </row>
    <row r="736" spans="1:6" ht="16.5" hidden="1">
      <c r="A736" s="27" t="s">
        <v>1775</v>
      </c>
      <c r="B736" s="4">
        <v>43525</v>
      </c>
      <c r="C736" s="11">
        <v>43556</v>
      </c>
      <c r="D736" s="5">
        <v>3</v>
      </c>
      <c r="E736" s="6" t="s">
        <v>1739</v>
      </c>
      <c r="F736" s="7" t="s">
        <v>1740</v>
      </c>
    </row>
    <row r="737" spans="1:6" ht="16.5" hidden="1">
      <c r="A737" s="27" t="s">
        <v>1775</v>
      </c>
      <c r="B737" s="4">
        <v>43556</v>
      </c>
      <c r="C737" s="11">
        <v>43586</v>
      </c>
      <c r="D737" s="5">
        <v>1</v>
      </c>
      <c r="E737" s="6" t="s">
        <v>1739</v>
      </c>
      <c r="F737" s="7" t="s">
        <v>1740</v>
      </c>
    </row>
    <row r="738" spans="1:6" ht="16.5" hidden="1">
      <c r="A738" s="27" t="s">
        <v>1775</v>
      </c>
      <c r="B738" s="4">
        <v>43586</v>
      </c>
      <c r="C738" s="11">
        <v>43617</v>
      </c>
      <c r="D738" s="5">
        <v>1</v>
      </c>
      <c r="E738" s="6" t="s">
        <v>1739</v>
      </c>
      <c r="F738" s="7" t="s">
        <v>1740</v>
      </c>
    </row>
    <row r="739" spans="1:6" ht="16.5" hidden="1">
      <c r="A739" s="27" t="s">
        <v>1775</v>
      </c>
      <c r="B739" s="4">
        <v>43617</v>
      </c>
      <c r="C739" s="11">
        <v>43647</v>
      </c>
      <c r="D739" s="5">
        <v>2</v>
      </c>
      <c r="E739" s="6" t="s">
        <v>1739</v>
      </c>
      <c r="F739" s="7" t="s">
        <v>1740</v>
      </c>
    </row>
    <row r="740" spans="1:6" ht="16.5" hidden="1">
      <c r="A740" s="27" t="s">
        <v>1775</v>
      </c>
      <c r="B740" s="4">
        <v>43647</v>
      </c>
      <c r="C740" s="11">
        <v>43678</v>
      </c>
      <c r="D740" s="5">
        <v>4</v>
      </c>
      <c r="E740" s="6" t="s">
        <v>1739</v>
      </c>
      <c r="F740" s="7" t="s">
        <v>1740</v>
      </c>
    </row>
    <row r="741" spans="1:6" ht="16.5" hidden="1">
      <c r="A741" s="27" t="s">
        <v>1775</v>
      </c>
      <c r="B741" s="4">
        <v>43678</v>
      </c>
      <c r="C741" s="11">
        <v>43709</v>
      </c>
      <c r="D741" s="5">
        <v>3</v>
      </c>
      <c r="E741" s="6" t="s">
        <v>1739</v>
      </c>
      <c r="F741" s="7" t="s">
        <v>1740</v>
      </c>
    </row>
    <row r="742" spans="1:6" ht="16.5" hidden="1">
      <c r="A742" s="27" t="s">
        <v>1775</v>
      </c>
      <c r="B742" s="4">
        <v>43709</v>
      </c>
      <c r="C742" s="11">
        <v>43739</v>
      </c>
      <c r="D742" s="5">
        <v>0</v>
      </c>
      <c r="E742" s="6" t="s">
        <v>1739</v>
      </c>
      <c r="F742" s="7" t="s">
        <v>1740</v>
      </c>
    </row>
    <row r="743" spans="1:6" ht="16.5" hidden="1">
      <c r="A743" s="27" t="s">
        <v>1775</v>
      </c>
      <c r="B743" s="4">
        <v>43739</v>
      </c>
      <c r="C743" s="11">
        <v>43770</v>
      </c>
      <c r="D743" s="5">
        <v>0</v>
      </c>
      <c r="E743" s="6" t="s">
        <v>1739</v>
      </c>
      <c r="F743" s="7" t="s">
        <v>1740</v>
      </c>
    </row>
    <row r="744" spans="1:6" ht="16.5" hidden="1">
      <c r="A744" s="27" t="s">
        <v>1775</v>
      </c>
      <c r="B744" s="4">
        <v>43770</v>
      </c>
      <c r="C744" s="11">
        <v>43800</v>
      </c>
      <c r="D744" s="5">
        <v>1</v>
      </c>
      <c r="E744" s="6" t="s">
        <v>1739</v>
      </c>
      <c r="F744" s="7" t="s">
        <v>1740</v>
      </c>
    </row>
    <row r="745" spans="1:6" ht="16.5" hidden="1">
      <c r="A745" s="27" t="s">
        <v>1775</v>
      </c>
      <c r="B745" s="4">
        <v>43800</v>
      </c>
      <c r="C745" s="11">
        <v>43831</v>
      </c>
      <c r="D745" s="5">
        <v>2</v>
      </c>
      <c r="E745" s="6" t="s">
        <v>1739</v>
      </c>
      <c r="F745" s="7" t="s">
        <v>1740</v>
      </c>
    </row>
    <row r="746" spans="1:6" ht="16.5" hidden="1">
      <c r="A746" s="27" t="s">
        <v>1775</v>
      </c>
      <c r="B746" s="4">
        <v>43831</v>
      </c>
      <c r="C746" s="11">
        <v>43862</v>
      </c>
      <c r="D746" s="5">
        <v>0</v>
      </c>
      <c r="E746" s="6" t="s">
        <v>1739</v>
      </c>
      <c r="F746" s="7" t="s">
        <v>1740</v>
      </c>
    </row>
    <row r="747" spans="1:6" ht="16.5" hidden="1">
      <c r="A747" s="27" t="s">
        <v>1775</v>
      </c>
      <c r="B747" s="4">
        <v>43862</v>
      </c>
      <c r="C747" s="11">
        <v>43891</v>
      </c>
      <c r="D747" s="5">
        <v>0</v>
      </c>
      <c r="E747" s="6" t="s">
        <v>1739</v>
      </c>
      <c r="F747" s="7" t="s">
        <v>1740</v>
      </c>
    </row>
    <row r="748" spans="1:6" ht="16.5" hidden="1">
      <c r="A748" s="27" t="s">
        <v>1775</v>
      </c>
      <c r="B748" s="4">
        <v>43891</v>
      </c>
      <c r="C748" s="11">
        <v>43922</v>
      </c>
      <c r="D748" s="5">
        <v>0</v>
      </c>
      <c r="E748" s="6" t="s">
        <v>1739</v>
      </c>
      <c r="F748" s="7" t="s">
        <v>1740</v>
      </c>
    </row>
    <row r="749" spans="1:6" ht="16.5" hidden="1">
      <c r="A749" s="27" t="s">
        <v>1775</v>
      </c>
      <c r="B749" s="4">
        <v>43922</v>
      </c>
      <c r="C749" s="11">
        <v>43952</v>
      </c>
      <c r="D749" s="5">
        <v>2</v>
      </c>
      <c r="E749" s="6" t="s">
        <v>1739</v>
      </c>
      <c r="F749" s="7" t="s">
        <v>1740</v>
      </c>
    </row>
    <row r="750" spans="1:6" ht="16.5" hidden="1">
      <c r="A750" s="27" t="s">
        <v>1775</v>
      </c>
      <c r="B750" s="4">
        <v>43952</v>
      </c>
      <c r="C750" s="11">
        <v>43983</v>
      </c>
      <c r="D750" s="5">
        <v>2</v>
      </c>
      <c r="E750" s="6" t="s">
        <v>1739</v>
      </c>
      <c r="F750" s="7" t="s">
        <v>1740</v>
      </c>
    </row>
    <row r="751" spans="1:6" ht="16.5" hidden="1">
      <c r="A751" s="27" t="s">
        <v>1775</v>
      </c>
      <c r="B751" s="4">
        <v>43983</v>
      </c>
      <c r="C751" s="11">
        <v>44013</v>
      </c>
      <c r="D751" s="5">
        <v>1</v>
      </c>
      <c r="E751" s="6" t="s">
        <v>1739</v>
      </c>
      <c r="F751" s="7" t="s">
        <v>1740</v>
      </c>
    </row>
    <row r="752" spans="1:6" ht="16.5" hidden="1">
      <c r="A752" s="27" t="s">
        <v>1775</v>
      </c>
      <c r="B752" s="4">
        <v>44013</v>
      </c>
      <c r="C752" s="11">
        <v>44063</v>
      </c>
      <c r="D752" s="5">
        <v>0</v>
      </c>
      <c r="E752" s="6" t="s">
        <v>1741</v>
      </c>
      <c r="F752" s="7" t="s">
        <v>1740</v>
      </c>
    </row>
    <row r="753" spans="1:6" ht="16.5" hidden="1">
      <c r="A753" s="27" t="s">
        <v>1775</v>
      </c>
      <c r="B753" s="4">
        <v>44064</v>
      </c>
      <c r="C753" s="11">
        <v>44094</v>
      </c>
      <c r="D753" s="5">
        <v>1</v>
      </c>
      <c r="E753" s="6" t="s">
        <v>1741</v>
      </c>
      <c r="F753" s="7" t="s">
        <v>1740</v>
      </c>
    </row>
    <row r="754" spans="1:6" ht="16.5" hidden="1">
      <c r="A754" s="27" t="s">
        <v>1775</v>
      </c>
      <c r="B754" s="4">
        <v>44095</v>
      </c>
      <c r="C754" s="11">
        <v>44124</v>
      </c>
      <c r="D754" s="5">
        <v>4</v>
      </c>
      <c r="E754" s="6" t="s">
        <v>1741</v>
      </c>
      <c r="F754" s="7" t="s">
        <v>1740</v>
      </c>
    </row>
    <row r="755" spans="1:6" ht="16.5" hidden="1">
      <c r="A755" s="27" t="s">
        <v>1775</v>
      </c>
      <c r="B755" s="4">
        <v>44125</v>
      </c>
      <c r="C755" s="11">
        <v>44155</v>
      </c>
      <c r="D755" s="5">
        <v>1</v>
      </c>
      <c r="E755" s="6" t="s">
        <v>1741</v>
      </c>
      <c r="F755" s="7" t="s">
        <v>1740</v>
      </c>
    </row>
    <row r="756" spans="1:6" ht="16.5" hidden="1">
      <c r="A756" s="27" t="s">
        <v>1775</v>
      </c>
      <c r="B756" s="4">
        <v>44156</v>
      </c>
      <c r="C756" s="11">
        <v>44185</v>
      </c>
      <c r="D756" s="5">
        <v>1</v>
      </c>
      <c r="E756" s="6" t="s">
        <v>1741</v>
      </c>
      <c r="F756" s="7" t="s">
        <v>1740</v>
      </c>
    </row>
    <row r="757" spans="1:6" ht="16.5" hidden="1">
      <c r="A757" s="27" t="s">
        <v>1775</v>
      </c>
      <c r="B757" s="4">
        <v>44186</v>
      </c>
      <c r="C757" s="11">
        <v>44216</v>
      </c>
      <c r="D757" s="5">
        <v>0</v>
      </c>
      <c r="E757" s="6" t="s">
        <v>1741</v>
      </c>
      <c r="F757" s="7" t="s">
        <v>1740</v>
      </c>
    </row>
    <row r="758" spans="1:6" ht="16.5" hidden="1">
      <c r="A758" s="27" t="s">
        <v>1775</v>
      </c>
      <c r="B758" s="4">
        <v>44217</v>
      </c>
      <c r="C758" s="11">
        <v>44247</v>
      </c>
      <c r="D758" s="5">
        <v>0</v>
      </c>
      <c r="E758" s="6" t="s">
        <v>1741</v>
      </c>
      <c r="F758" s="7" t="s">
        <v>1740</v>
      </c>
    </row>
    <row r="759" spans="1:6" ht="16.5" hidden="1">
      <c r="A759" s="27" t="s">
        <v>1776</v>
      </c>
      <c r="B759" s="4">
        <v>43525</v>
      </c>
      <c r="C759" s="11">
        <v>43556</v>
      </c>
      <c r="D759" s="5">
        <v>1</v>
      </c>
      <c r="E759" s="6" t="s">
        <v>1739</v>
      </c>
      <c r="F759" s="7" t="s">
        <v>1765</v>
      </c>
    </row>
    <row r="760" spans="1:6" ht="16.5" hidden="1">
      <c r="A760" s="27" t="s">
        <v>1776</v>
      </c>
      <c r="B760" s="4">
        <v>43556</v>
      </c>
      <c r="C760" s="11">
        <v>43586</v>
      </c>
      <c r="D760" s="5">
        <v>1</v>
      </c>
      <c r="E760" s="6" t="s">
        <v>1739</v>
      </c>
      <c r="F760" s="7" t="s">
        <v>1765</v>
      </c>
    </row>
    <row r="761" spans="1:6" ht="16.5" hidden="1">
      <c r="A761" s="27" t="s">
        <v>1776</v>
      </c>
      <c r="B761" s="4">
        <v>43586</v>
      </c>
      <c r="C761" s="11">
        <v>43617</v>
      </c>
      <c r="D761" s="5">
        <v>1</v>
      </c>
      <c r="E761" s="6" t="s">
        <v>1739</v>
      </c>
      <c r="F761" s="7" t="s">
        <v>1765</v>
      </c>
    </row>
    <row r="762" spans="1:6" ht="16.5" hidden="1">
      <c r="A762" s="27" t="s">
        <v>1776</v>
      </c>
      <c r="B762" s="4">
        <v>43617</v>
      </c>
      <c r="C762" s="11">
        <v>43647</v>
      </c>
      <c r="D762" s="5">
        <v>1</v>
      </c>
      <c r="E762" s="6" t="s">
        <v>1739</v>
      </c>
      <c r="F762" s="7" t="s">
        <v>1765</v>
      </c>
    </row>
    <row r="763" spans="1:6" ht="16.5" hidden="1">
      <c r="A763" s="27" t="s">
        <v>1776</v>
      </c>
      <c r="B763" s="4">
        <v>43647</v>
      </c>
      <c r="C763" s="11">
        <v>43678</v>
      </c>
      <c r="D763" s="5">
        <v>1</v>
      </c>
      <c r="E763" s="6" t="s">
        <v>1739</v>
      </c>
      <c r="F763" s="7" t="s">
        <v>1765</v>
      </c>
    </row>
    <row r="764" spans="1:6" ht="16.5" hidden="1">
      <c r="A764" s="27" t="s">
        <v>1776</v>
      </c>
      <c r="B764" s="4">
        <v>43678</v>
      </c>
      <c r="C764" s="11">
        <v>43709</v>
      </c>
      <c r="D764" s="5">
        <v>0</v>
      </c>
      <c r="E764" s="6" t="s">
        <v>1739</v>
      </c>
      <c r="F764" s="7" t="s">
        <v>1765</v>
      </c>
    </row>
    <row r="765" spans="1:6" ht="16.5" hidden="1">
      <c r="A765" s="27" t="s">
        <v>1776</v>
      </c>
      <c r="B765" s="4">
        <v>43709</v>
      </c>
      <c r="C765" s="11">
        <v>43739</v>
      </c>
      <c r="D765" s="5">
        <v>0</v>
      </c>
      <c r="E765" s="6" t="s">
        <v>1739</v>
      </c>
      <c r="F765" s="7" t="s">
        <v>1765</v>
      </c>
    </row>
    <row r="766" spans="1:6" ht="16.5" hidden="1">
      <c r="A766" s="27" t="s">
        <v>1776</v>
      </c>
      <c r="B766" s="4">
        <v>43739</v>
      </c>
      <c r="C766" s="11">
        <v>43770</v>
      </c>
      <c r="D766" s="5">
        <v>1</v>
      </c>
      <c r="E766" s="6" t="s">
        <v>1739</v>
      </c>
      <c r="F766" s="7" t="s">
        <v>1765</v>
      </c>
    </row>
    <row r="767" spans="1:6" ht="16.5" hidden="1">
      <c r="A767" s="27" t="s">
        <v>1776</v>
      </c>
      <c r="B767" s="4">
        <v>43770</v>
      </c>
      <c r="C767" s="11">
        <v>43800</v>
      </c>
      <c r="D767" s="5">
        <v>0</v>
      </c>
      <c r="E767" s="6" t="s">
        <v>1739</v>
      </c>
      <c r="F767" s="7" t="s">
        <v>1765</v>
      </c>
    </row>
    <row r="768" spans="1:6" ht="16.5" hidden="1">
      <c r="A768" s="27" t="s">
        <v>1776</v>
      </c>
      <c r="B768" s="4">
        <v>43800</v>
      </c>
      <c r="C768" s="11">
        <v>43831</v>
      </c>
      <c r="D768" s="5">
        <v>1</v>
      </c>
      <c r="E768" s="6" t="s">
        <v>1739</v>
      </c>
      <c r="F768" s="7" t="s">
        <v>1765</v>
      </c>
    </row>
    <row r="769" spans="1:6" ht="16.5" hidden="1">
      <c r="A769" s="27" t="s">
        <v>1776</v>
      </c>
      <c r="B769" s="4">
        <v>43831</v>
      </c>
      <c r="C769" s="11">
        <v>43862</v>
      </c>
      <c r="D769" s="5">
        <v>0</v>
      </c>
      <c r="E769" s="6" t="s">
        <v>1739</v>
      </c>
      <c r="F769" s="7" t="s">
        <v>1765</v>
      </c>
    </row>
    <row r="770" spans="1:6" ht="16.5" hidden="1">
      <c r="A770" s="27" t="s">
        <v>1776</v>
      </c>
      <c r="B770" s="4">
        <v>43862</v>
      </c>
      <c r="C770" s="11">
        <v>43891</v>
      </c>
      <c r="D770" s="5">
        <v>0</v>
      </c>
      <c r="E770" s="6" t="s">
        <v>1739</v>
      </c>
      <c r="F770" s="7" t="s">
        <v>1765</v>
      </c>
    </row>
    <row r="771" spans="1:6" ht="16.5" hidden="1">
      <c r="A771" s="27" t="s">
        <v>1776</v>
      </c>
      <c r="B771" s="4">
        <v>43891</v>
      </c>
      <c r="C771" s="11">
        <v>43922</v>
      </c>
      <c r="D771" s="5">
        <v>0</v>
      </c>
      <c r="E771" s="6" t="s">
        <v>1739</v>
      </c>
      <c r="F771" s="7" t="s">
        <v>1765</v>
      </c>
    </row>
    <row r="772" spans="1:6" ht="16.5" hidden="1">
      <c r="A772" s="27" t="s">
        <v>1776</v>
      </c>
      <c r="B772" s="4">
        <v>43922</v>
      </c>
      <c r="C772" s="11">
        <v>43952</v>
      </c>
      <c r="D772" s="5">
        <v>0</v>
      </c>
      <c r="E772" s="6" t="s">
        <v>1739</v>
      </c>
      <c r="F772" s="7" t="s">
        <v>1765</v>
      </c>
    </row>
    <row r="773" spans="1:6" ht="16.5" hidden="1">
      <c r="A773" s="27" t="s">
        <v>1776</v>
      </c>
      <c r="B773" s="4">
        <v>43952</v>
      </c>
      <c r="C773" s="11">
        <v>43983</v>
      </c>
      <c r="D773" s="5">
        <v>1</v>
      </c>
      <c r="E773" s="6" t="s">
        <v>1739</v>
      </c>
      <c r="F773" s="7" t="s">
        <v>1765</v>
      </c>
    </row>
    <row r="774" spans="1:6" ht="16.5" hidden="1">
      <c r="A774" s="27" t="s">
        <v>1776</v>
      </c>
      <c r="B774" s="4">
        <v>43983</v>
      </c>
      <c r="C774" s="11">
        <v>44013</v>
      </c>
      <c r="D774" s="5">
        <v>2</v>
      </c>
      <c r="E774" s="6" t="s">
        <v>1739</v>
      </c>
      <c r="F774" s="7" t="s">
        <v>1765</v>
      </c>
    </row>
    <row r="775" spans="1:6" ht="16.5" hidden="1">
      <c r="A775" s="27" t="s">
        <v>1776</v>
      </c>
      <c r="B775" s="4">
        <v>44013</v>
      </c>
      <c r="C775" s="11">
        <v>44063</v>
      </c>
      <c r="D775" s="5">
        <v>0</v>
      </c>
      <c r="E775" s="6" t="s">
        <v>1741</v>
      </c>
      <c r="F775" s="7" t="s">
        <v>1765</v>
      </c>
    </row>
    <row r="776" spans="1:6" ht="16.5" hidden="1">
      <c r="A776" s="27" t="s">
        <v>1776</v>
      </c>
      <c r="B776" s="4">
        <v>44064</v>
      </c>
      <c r="C776" s="11">
        <v>44094</v>
      </c>
      <c r="D776" s="5">
        <v>0</v>
      </c>
      <c r="E776" s="6" t="s">
        <v>1741</v>
      </c>
      <c r="F776" s="7" t="s">
        <v>1765</v>
      </c>
    </row>
    <row r="777" spans="1:6" ht="16.5" hidden="1">
      <c r="A777" s="27" t="s">
        <v>1776</v>
      </c>
      <c r="B777" s="4">
        <v>44095</v>
      </c>
      <c r="C777" s="11">
        <v>44124</v>
      </c>
      <c r="D777" s="5">
        <v>1</v>
      </c>
      <c r="E777" s="6" t="s">
        <v>1741</v>
      </c>
      <c r="F777" s="7" t="s">
        <v>1765</v>
      </c>
    </row>
    <row r="778" spans="1:6" ht="16.5" hidden="1">
      <c r="A778" s="27" t="s">
        <v>1776</v>
      </c>
      <c r="B778" s="4">
        <v>44125</v>
      </c>
      <c r="C778" s="11">
        <v>44155</v>
      </c>
      <c r="D778" s="5">
        <v>2</v>
      </c>
      <c r="E778" s="6" t="s">
        <v>1741</v>
      </c>
      <c r="F778" s="7" t="s">
        <v>1765</v>
      </c>
    </row>
    <row r="779" spans="1:6" ht="16.5" hidden="1">
      <c r="A779" s="27" t="s">
        <v>1776</v>
      </c>
      <c r="B779" s="4">
        <v>44156</v>
      </c>
      <c r="C779" s="11">
        <v>44185</v>
      </c>
      <c r="D779" s="5">
        <v>2</v>
      </c>
      <c r="E779" s="6" t="s">
        <v>1741</v>
      </c>
      <c r="F779" s="7" t="s">
        <v>1765</v>
      </c>
    </row>
    <row r="780" spans="1:6" ht="16.5" hidden="1">
      <c r="A780" s="27" t="s">
        <v>1776</v>
      </c>
      <c r="B780" s="4">
        <v>44186</v>
      </c>
      <c r="C780" s="11">
        <v>44216</v>
      </c>
      <c r="D780" s="5">
        <v>1</v>
      </c>
      <c r="E780" s="6" t="s">
        <v>1741</v>
      </c>
      <c r="F780" s="7" t="s">
        <v>1765</v>
      </c>
    </row>
    <row r="781" spans="1:6" ht="16.5" hidden="1">
      <c r="A781" s="27" t="s">
        <v>1776</v>
      </c>
      <c r="B781" s="4">
        <v>44217</v>
      </c>
      <c r="C781" s="11">
        <v>44247</v>
      </c>
      <c r="D781" s="5">
        <v>1</v>
      </c>
      <c r="E781" s="6" t="s">
        <v>1741</v>
      </c>
      <c r="F781" s="7" t="s">
        <v>1765</v>
      </c>
    </row>
    <row r="782" spans="1:6" ht="16.5" hidden="1">
      <c r="A782" s="27" t="s">
        <v>1776</v>
      </c>
      <c r="B782" s="4">
        <v>44248</v>
      </c>
      <c r="C782" s="11">
        <v>44275</v>
      </c>
      <c r="D782" s="5">
        <v>1</v>
      </c>
      <c r="E782" s="6" t="s">
        <v>1741</v>
      </c>
      <c r="F782" s="7" t="s">
        <v>1765</v>
      </c>
    </row>
    <row r="783" spans="1:6" ht="16.5" hidden="1">
      <c r="A783" s="27" t="s">
        <v>1777</v>
      </c>
      <c r="B783" s="4">
        <v>43525</v>
      </c>
      <c r="C783" s="11">
        <v>43556</v>
      </c>
      <c r="D783" s="5">
        <v>2</v>
      </c>
      <c r="E783" s="6" t="s">
        <v>1739</v>
      </c>
      <c r="F783" s="7" t="s">
        <v>1765</v>
      </c>
    </row>
    <row r="784" spans="1:6" ht="16.5" hidden="1">
      <c r="A784" s="27" t="s">
        <v>1777</v>
      </c>
      <c r="B784" s="4">
        <v>43556</v>
      </c>
      <c r="C784" s="11">
        <v>43586</v>
      </c>
      <c r="D784" s="5">
        <v>1</v>
      </c>
      <c r="E784" s="6" t="s">
        <v>1739</v>
      </c>
      <c r="F784" s="7" t="s">
        <v>1765</v>
      </c>
    </row>
    <row r="785" spans="1:6" ht="16.5" hidden="1">
      <c r="A785" s="27" t="s">
        <v>1777</v>
      </c>
      <c r="B785" s="4">
        <v>43586</v>
      </c>
      <c r="C785" s="11">
        <v>43617</v>
      </c>
      <c r="D785" s="5">
        <v>1</v>
      </c>
      <c r="E785" s="6" t="s">
        <v>1739</v>
      </c>
      <c r="F785" s="7" t="s">
        <v>1765</v>
      </c>
    </row>
    <row r="786" spans="1:6" ht="16.5" hidden="1">
      <c r="A786" s="27" t="s">
        <v>1777</v>
      </c>
      <c r="B786" s="4">
        <v>43617</v>
      </c>
      <c r="C786" s="11">
        <v>43647</v>
      </c>
      <c r="D786" s="5">
        <v>4</v>
      </c>
      <c r="E786" s="6" t="s">
        <v>1739</v>
      </c>
      <c r="F786" s="7" t="s">
        <v>1765</v>
      </c>
    </row>
    <row r="787" spans="1:6" ht="16.5" hidden="1">
      <c r="A787" s="27" t="s">
        <v>1777</v>
      </c>
      <c r="B787" s="4">
        <v>43647</v>
      </c>
      <c r="C787" s="11">
        <v>43678</v>
      </c>
      <c r="D787" s="5">
        <v>4</v>
      </c>
      <c r="E787" s="6" t="s">
        <v>1739</v>
      </c>
      <c r="F787" s="7" t="s">
        <v>1765</v>
      </c>
    </row>
    <row r="788" spans="1:6" ht="16.5" hidden="1">
      <c r="A788" s="27" t="s">
        <v>1777</v>
      </c>
      <c r="B788" s="4">
        <v>43678</v>
      </c>
      <c r="C788" s="11">
        <v>43709</v>
      </c>
      <c r="D788" s="5">
        <v>3</v>
      </c>
      <c r="E788" s="6" t="s">
        <v>1739</v>
      </c>
      <c r="F788" s="7" t="s">
        <v>1765</v>
      </c>
    </row>
    <row r="789" spans="1:6" ht="16.5" hidden="1">
      <c r="A789" s="27" t="s">
        <v>1777</v>
      </c>
      <c r="B789" s="4">
        <v>43709</v>
      </c>
      <c r="C789" s="11">
        <v>43739</v>
      </c>
      <c r="D789" s="5">
        <v>2</v>
      </c>
      <c r="E789" s="6" t="s">
        <v>1739</v>
      </c>
      <c r="F789" s="7" t="s">
        <v>1765</v>
      </c>
    </row>
    <row r="790" spans="1:6" ht="16.5" hidden="1">
      <c r="A790" s="27" t="s">
        <v>1777</v>
      </c>
      <c r="B790" s="4">
        <v>43739</v>
      </c>
      <c r="C790" s="11">
        <v>43770</v>
      </c>
      <c r="D790" s="5">
        <v>3</v>
      </c>
      <c r="E790" s="6" t="s">
        <v>1739</v>
      </c>
      <c r="F790" s="7" t="s">
        <v>1765</v>
      </c>
    </row>
    <row r="791" spans="1:6" ht="16.5" hidden="1">
      <c r="A791" s="27" t="s">
        <v>1777</v>
      </c>
      <c r="B791" s="4">
        <v>43770</v>
      </c>
      <c r="C791" s="11">
        <v>43800</v>
      </c>
      <c r="D791" s="5">
        <v>1</v>
      </c>
      <c r="E791" s="6" t="s">
        <v>1739</v>
      </c>
      <c r="F791" s="7" t="s">
        <v>1765</v>
      </c>
    </row>
    <row r="792" spans="1:6" ht="16.5" hidden="1">
      <c r="A792" s="27" t="s">
        <v>1777</v>
      </c>
      <c r="B792" s="4">
        <v>43800</v>
      </c>
      <c r="C792" s="11">
        <v>43831</v>
      </c>
      <c r="D792" s="5">
        <v>3</v>
      </c>
      <c r="E792" s="6" t="s">
        <v>1739</v>
      </c>
      <c r="F792" s="7" t="s">
        <v>1765</v>
      </c>
    </row>
    <row r="793" spans="1:6" ht="16.5" hidden="1">
      <c r="A793" s="27" t="s">
        <v>1777</v>
      </c>
      <c r="B793" s="4">
        <v>43831</v>
      </c>
      <c r="C793" s="11">
        <v>43862</v>
      </c>
      <c r="D793" s="5">
        <v>3</v>
      </c>
      <c r="E793" s="6" t="s">
        <v>1739</v>
      </c>
      <c r="F793" s="7" t="s">
        <v>1765</v>
      </c>
    </row>
    <row r="794" spans="1:6" ht="16.5" hidden="1">
      <c r="A794" s="27" t="s">
        <v>1777</v>
      </c>
      <c r="B794" s="4">
        <v>43862</v>
      </c>
      <c r="C794" s="11">
        <v>43891</v>
      </c>
      <c r="D794" s="5">
        <v>2</v>
      </c>
      <c r="E794" s="6" t="s">
        <v>1739</v>
      </c>
      <c r="F794" s="7" t="s">
        <v>1765</v>
      </c>
    </row>
    <row r="795" spans="1:6" ht="16.5" hidden="1">
      <c r="A795" s="27" t="s">
        <v>1777</v>
      </c>
      <c r="B795" s="4">
        <v>43891</v>
      </c>
      <c r="C795" s="11">
        <v>43922</v>
      </c>
      <c r="D795" s="5">
        <v>7</v>
      </c>
      <c r="E795" s="6" t="s">
        <v>1739</v>
      </c>
      <c r="F795" s="7" t="s">
        <v>1765</v>
      </c>
    </row>
    <row r="796" spans="1:6" ht="16.5" hidden="1">
      <c r="A796" s="27" t="s">
        <v>1777</v>
      </c>
      <c r="B796" s="4">
        <v>43922</v>
      </c>
      <c r="C796" s="11">
        <v>43952</v>
      </c>
      <c r="D796" s="5">
        <v>4</v>
      </c>
      <c r="E796" s="6" t="s">
        <v>1739</v>
      </c>
      <c r="F796" s="7" t="s">
        <v>1765</v>
      </c>
    </row>
    <row r="797" spans="1:6" ht="16.5" hidden="1">
      <c r="A797" s="27" t="s">
        <v>1777</v>
      </c>
      <c r="B797" s="4">
        <v>43952</v>
      </c>
      <c r="C797" s="11">
        <v>43983</v>
      </c>
      <c r="D797" s="5">
        <v>1</v>
      </c>
      <c r="E797" s="6" t="s">
        <v>1739</v>
      </c>
      <c r="F797" s="7" t="s">
        <v>1765</v>
      </c>
    </row>
    <row r="798" spans="1:6" ht="16.5" hidden="1">
      <c r="A798" s="27" t="s">
        <v>1777</v>
      </c>
      <c r="B798" s="4">
        <v>43983</v>
      </c>
      <c r="C798" s="11">
        <v>44013</v>
      </c>
      <c r="D798" s="5">
        <v>3</v>
      </c>
      <c r="E798" s="6" t="s">
        <v>1739</v>
      </c>
      <c r="F798" s="7" t="s">
        <v>1765</v>
      </c>
    </row>
    <row r="799" spans="1:6" ht="16.5" hidden="1">
      <c r="A799" s="27" t="s">
        <v>1777</v>
      </c>
      <c r="B799" s="4">
        <v>44013</v>
      </c>
      <c r="C799" s="11">
        <v>44063</v>
      </c>
      <c r="D799" s="5">
        <v>2</v>
      </c>
      <c r="E799" s="6" t="s">
        <v>1741</v>
      </c>
      <c r="F799" s="7" t="s">
        <v>1765</v>
      </c>
    </row>
    <row r="800" spans="1:6" ht="16.5" hidden="1">
      <c r="A800" s="27" t="s">
        <v>1777</v>
      </c>
      <c r="B800" s="4">
        <v>44064</v>
      </c>
      <c r="C800" s="11">
        <v>44094</v>
      </c>
      <c r="D800" s="5">
        <v>2</v>
      </c>
      <c r="E800" s="6" t="s">
        <v>1741</v>
      </c>
      <c r="F800" s="7" t="s">
        <v>1765</v>
      </c>
    </row>
    <row r="801" spans="1:6" ht="16.5" hidden="1">
      <c r="A801" s="27" t="s">
        <v>1777</v>
      </c>
      <c r="B801" s="4">
        <v>44095</v>
      </c>
      <c r="C801" s="11">
        <v>44124</v>
      </c>
      <c r="D801" s="5">
        <v>1</v>
      </c>
      <c r="E801" s="6" t="s">
        <v>1741</v>
      </c>
      <c r="F801" s="7" t="s">
        <v>1765</v>
      </c>
    </row>
    <row r="802" spans="1:6" ht="16.5" hidden="1">
      <c r="A802" s="27" t="s">
        <v>1777</v>
      </c>
      <c r="B802" s="4">
        <v>44125</v>
      </c>
      <c r="C802" s="11">
        <v>44155</v>
      </c>
      <c r="D802" s="5">
        <v>3</v>
      </c>
      <c r="E802" s="6" t="s">
        <v>1741</v>
      </c>
      <c r="F802" s="7" t="s">
        <v>1765</v>
      </c>
    </row>
    <row r="803" spans="1:6" ht="16.5" hidden="1">
      <c r="A803" s="27" t="s">
        <v>1777</v>
      </c>
      <c r="B803" s="4">
        <v>44156</v>
      </c>
      <c r="C803" s="11">
        <v>44185</v>
      </c>
      <c r="D803" s="5">
        <v>2</v>
      </c>
      <c r="E803" s="6" t="s">
        <v>1741</v>
      </c>
      <c r="F803" s="7" t="s">
        <v>1765</v>
      </c>
    </row>
    <row r="804" spans="1:6" ht="16.5" hidden="1">
      <c r="A804" s="27" t="s">
        <v>1777</v>
      </c>
      <c r="B804" s="4">
        <v>44186</v>
      </c>
      <c r="C804" s="11">
        <v>44216</v>
      </c>
      <c r="D804" s="5">
        <v>2</v>
      </c>
      <c r="E804" s="6" t="s">
        <v>1741</v>
      </c>
      <c r="F804" s="7" t="s">
        <v>1765</v>
      </c>
    </row>
    <row r="805" spans="1:6" ht="16.5" hidden="1">
      <c r="A805" s="27" t="s">
        <v>1777</v>
      </c>
      <c r="B805" s="4">
        <v>44217</v>
      </c>
      <c r="C805" s="11">
        <v>44247</v>
      </c>
      <c r="D805" s="5">
        <v>4</v>
      </c>
      <c r="E805" s="6" t="s">
        <v>1741</v>
      </c>
      <c r="F805" s="7" t="s">
        <v>1765</v>
      </c>
    </row>
    <row r="806" spans="1:6" ht="16.5" hidden="1">
      <c r="A806" s="27" t="s">
        <v>1777</v>
      </c>
      <c r="B806" s="4">
        <v>44248</v>
      </c>
      <c r="C806" s="11">
        <v>44275</v>
      </c>
      <c r="D806" s="5">
        <v>5</v>
      </c>
      <c r="E806" s="6" t="s">
        <v>1741</v>
      </c>
      <c r="F806" s="7" t="s">
        <v>1765</v>
      </c>
    </row>
    <row r="807" spans="1:6" ht="16.5" hidden="1">
      <c r="A807" s="27" t="s">
        <v>1778</v>
      </c>
      <c r="B807" s="4">
        <v>43525</v>
      </c>
      <c r="C807" s="11">
        <v>43556</v>
      </c>
      <c r="D807" s="5">
        <v>0</v>
      </c>
      <c r="E807" s="6" t="s">
        <v>1739</v>
      </c>
      <c r="F807" s="7" t="s">
        <v>1740</v>
      </c>
    </row>
    <row r="808" spans="1:6" ht="16.5" hidden="1">
      <c r="A808" s="27" t="s">
        <v>1778</v>
      </c>
      <c r="B808" s="4">
        <v>43556</v>
      </c>
      <c r="C808" s="11">
        <v>43586</v>
      </c>
      <c r="D808" s="5">
        <v>4</v>
      </c>
      <c r="E808" s="6" t="s">
        <v>1739</v>
      </c>
      <c r="F808" s="7" t="s">
        <v>1740</v>
      </c>
    </row>
    <row r="809" spans="1:6" ht="16.5" hidden="1">
      <c r="A809" s="27" t="s">
        <v>1778</v>
      </c>
      <c r="B809" s="4">
        <v>43586</v>
      </c>
      <c r="C809" s="11">
        <v>43617</v>
      </c>
      <c r="D809" s="5">
        <v>4</v>
      </c>
      <c r="E809" s="6" t="s">
        <v>1739</v>
      </c>
      <c r="F809" s="7" t="s">
        <v>1740</v>
      </c>
    </row>
    <row r="810" spans="1:6" ht="16.5" hidden="1">
      <c r="A810" s="27" t="s">
        <v>1778</v>
      </c>
      <c r="B810" s="4">
        <v>43617</v>
      </c>
      <c r="C810" s="11">
        <v>43647</v>
      </c>
      <c r="D810" s="5">
        <v>4</v>
      </c>
      <c r="E810" s="6" t="s">
        <v>1739</v>
      </c>
      <c r="F810" s="7" t="s">
        <v>1740</v>
      </c>
    </row>
    <row r="811" spans="1:6" ht="16.5" hidden="1">
      <c r="A811" s="27" t="s">
        <v>1778</v>
      </c>
      <c r="B811" s="4">
        <v>43647</v>
      </c>
      <c r="C811" s="11">
        <v>43678</v>
      </c>
      <c r="D811" s="5">
        <v>4</v>
      </c>
      <c r="E811" s="6" t="s">
        <v>1739</v>
      </c>
      <c r="F811" s="7" t="s">
        <v>1740</v>
      </c>
    </row>
    <row r="812" spans="1:6" ht="16.5" hidden="1">
      <c r="A812" s="27" t="s">
        <v>1778</v>
      </c>
      <c r="B812" s="4">
        <v>43678</v>
      </c>
      <c r="C812" s="11">
        <v>43709</v>
      </c>
      <c r="D812" s="5">
        <v>7</v>
      </c>
      <c r="E812" s="6" t="s">
        <v>1739</v>
      </c>
      <c r="F812" s="7" t="s">
        <v>1740</v>
      </c>
    </row>
    <row r="813" spans="1:6" ht="16.5" hidden="1">
      <c r="A813" s="27" t="s">
        <v>1778</v>
      </c>
      <c r="B813" s="4">
        <v>43709</v>
      </c>
      <c r="C813" s="11">
        <v>43739</v>
      </c>
      <c r="D813" s="5">
        <v>9</v>
      </c>
      <c r="E813" s="6" t="s">
        <v>1739</v>
      </c>
      <c r="F813" s="7" t="s">
        <v>1740</v>
      </c>
    </row>
    <row r="814" spans="1:6" ht="16.5" hidden="1">
      <c r="A814" s="27" t="s">
        <v>1778</v>
      </c>
      <c r="B814" s="4">
        <v>43739</v>
      </c>
      <c r="C814" s="11">
        <v>43770</v>
      </c>
      <c r="D814" s="5">
        <v>10</v>
      </c>
      <c r="E814" s="6" t="s">
        <v>1739</v>
      </c>
      <c r="F814" s="7" t="s">
        <v>1740</v>
      </c>
    </row>
    <row r="815" spans="1:6" ht="16.5" hidden="1">
      <c r="A815" s="27" t="s">
        <v>1778</v>
      </c>
      <c r="B815" s="4">
        <v>43770</v>
      </c>
      <c r="C815" s="11">
        <v>43800</v>
      </c>
      <c r="D815" s="5">
        <v>10</v>
      </c>
      <c r="E815" s="6" t="s">
        <v>1739</v>
      </c>
      <c r="F815" s="7" t="s">
        <v>1740</v>
      </c>
    </row>
    <row r="816" spans="1:6" ht="16.5" hidden="1">
      <c r="A816" s="27" t="s">
        <v>1778</v>
      </c>
      <c r="B816" s="4">
        <v>43800</v>
      </c>
      <c r="C816" s="11">
        <v>43831</v>
      </c>
      <c r="D816" s="5">
        <v>12</v>
      </c>
      <c r="E816" s="6" t="s">
        <v>1739</v>
      </c>
      <c r="F816" s="7" t="s">
        <v>1740</v>
      </c>
    </row>
    <row r="817" spans="1:6" ht="16.5" hidden="1">
      <c r="A817" s="27" t="s">
        <v>1778</v>
      </c>
      <c r="B817" s="4">
        <v>43831</v>
      </c>
      <c r="C817" s="11">
        <v>43862</v>
      </c>
      <c r="D817" s="5">
        <v>13</v>
      </c>
      <c r="E817" s="6" t="s">
        <v>1739</v>
      </c>
      <c r="F817" s="7" t="s">
        <v>1740</v>
      </c>
    </row>
    <row r="818" spans="1:6" ht="16.5" hidden="1">
      <c r="A818" s="27" t="s">
        <v>1778</v>
      </c>
      <c r="B818" s="4">
        <v>43862</v>
      </c>
      <c r="C818" s="11">
        <v>43891</v>
      </c>
      <c r="D818" s="5">
        <v>13</v>
      </c>
      <c r="E818" s="6" t="s">
        <v>1739</v>
      </c>
      <c r="F818" s="7" t="s">
        <v>1740</v>
      </c>
    </row>
    <row r="819" spans="1:6" ht="16.5" hidden="1">
      <c r="A819" s="27" t="s">
        <v>1778</v>
      </c>
      <c r="B819" s="4">
        <v>43891</v>
      </c>
      <c r="C819" s="11">
        <v>43922</v>
      </c>
      <c r="D819" s="5">
        <v>13</v>
      </c>
      <c r="E819" s="6" t="s">
        <v>1739</v>
      </c>
      <c r="F819" s="7" t="s">
        <v>1740</v>
      </c>
    </row>
    <row r="820" spans="1:6" ht="16.5" hidden="1">
      <c r="A820" s="27" t="s">
        <v>1778</v>
      </c>
      <c r="B820" s="4">
        <v>43922</v>
      </c>
      <c r="C820" s="11">
        <v>43952</v>
      </c>
      <c r="D820" s="5">
        <v>13</v>
      </c>
      <c r="E820" s="6" t="s">
        <v>1739</v>
      </c>
      <c r="F820" s="7" t="s">
        <v>1740</v>
      </c>
    </row>
    <row r="821" spans="1:6" ht="16.5" hidden="1">
      <c r="A821" s="27" t="s">
        <v>1778</v>
      </c>
      <c r="B821" s="4">
        <v>43952</v>
      </c>
      <c r="C821" s="11">
        <v>43983</v>
      </c>
      <c r="D821" s="5">
        <v>14</v>
      </c>
      <c r="E821" s="6" t="s">
        <v>1739</v>
      </c>
      <c r="F821" s="7" t="s">
        <v>1740</v>
      </c>
    </row>
    <row r="822" spans="1:6" ht="16.5" hidden="1">
      <c r="A822" s="27" t="s">
        <v>1778</v>
      </c>
      <c r="B822" s="4">
        <v>43983</v>
      </c>
      <c r="C822" s="11">
        <v>44013</v>
      </c>
      <c r="D822" s="5">
        <v>14</v>
      </c>
      <c r="E822" s="6" t="s">
        <v>1739</v>
      </c>
      <c r="F822" s="7" t="s">
        <v>1740</v>
      </c>
    </row>
    <row r="823" spans="1:6" ht="16.5" hidden="1">
      <c r="A823" s="27" t="s">
        <v>1778</v>
      </c>
      <c r="B823" s="4">
        <v>44013</v>
      </c>
      <c r="C823" s="11">
        <v>44063</v>
      </c>
      <c r="D823" s="5">
        <v>15</v>
      </c>
      <c r="E823" s="6" t="s">
        <v>1741</v>
      </c>
      <c r="F823" s="7" t="s">
        <v>1740</v>
      </c>
    </row>
    <row r="824" spans="1:6" ht="16.5" hidden="1">
      <c r="A824" s="27" t="s">
        <v>1778</v>
      </c>
      <c r="B824" s="4">
        <v>44064</v>
      </c>
      <c r="C824" s="11">
        <v>44094</v>
      </c>
      <c r="D824" s="5">
        <v>28</v>
      </c>
      <c r="E824" s="6" t="s">
        <v>1741</v>
      </c>
      <c r="F824" s="7" t="s">
        <v>1740</v>
      </c>
    </row>
    <row r="825" spans="1:6" ht="16.5" hidden="1">
      <c r="A825" s="27" t="s">
        <v>1778</v>
      </c>
      <c r="B825" s="4">
        <v>44095</v>
      </c>
      <c r="C825" s="11">
        <v>44124</v>
      </c>
      <c r="D825" s="5">
        <v>28</v>
      </c>
      <c r="E825" s="6" t="s">
        <v>1741</v>
      </c>
      <c r="F825" s="7" t="s">
        <v>1740</v>
      </c>
    </row>
    <row r="826" spans="1:6" ht="16.5" hidden="1">
      <c r="A826" s="27" t="s">
        <v>1778</v>
      </c>
      <c r="B826" s="4">
        <v>44125</v>
      </c>
      <c r="C826" s="11">
        <v>44155</v>
      </c>
      <c r="D826" s="5">
        <v>31</v>
      </c>
      <c r="E826" s="6" t="s">
        <v>1741</v>
      </c>
      <c r="F826" s="7" t="s">
        <v>1740</v>
      </c>
    </row>
    <row r="827" spans="1:6" ht="16.5" hidden="1">
      <c r="A827" s="27" t="s">
        <v>1778</v>
      </c>
      <c r="B827" s="4">
        <v>44156</v>
      </c>
      <c r="C827" s="11">
        <v>44185</v>
      </c>
      <c r="D827" s="5">
        <v>33</v>
      </c>
      <c r="E827" s="6" t="s">
        <v>1741</v>
      </c>
      <c r="F827" s="7" t="s">
        <v>1740</v>
      </c>
    </row>
    <row r="828" spans="1:6" ht="16.5" hidden="1">
      <c r="A828" s="27" t="s">
        <v>1778</v>
      </c>
      <c r="B828" s="4">
        <v>44186</v>
      </c>
      <c r="C828" s="11">
        <v>44216</v>
      </c>
      <c r="D828" s="5">
        <v>43</v>
      </c>
      <c r="E828" s="6" t="s">
        <v>1741</v>
      </c>
      <c r="F828" s="7" t="s">
        <v>1740</v>
      </c>
    </row>
    <row r="829" spans="1:6" ht="16.5" hidden="1">
      <c r="A829" s="27" t="s">
        <v>1778</v>
      </c>
      <c r="B829" s="4">
        <v>44217</v>
      </c>
      <c r="C829" s="11">
        <v>44247</v>
      </c>
      <c r="D829" s="5">
        <v>45</v>
      </c>
      <c r="E829" s="6" t="s">
        <v>1741</v>
      </c>
      <c r="F829" s="7" t="s">
        <v>1740</v>
      </c>
    </row>
    <row r="830" spans="1:6" ht="16.5" hidden="1">
      <c r="A830" s="27" t="s">
        <v>1778</v>
      </c>
      <c r="B830" s="4">
        <v>44307</v>
      </c>
      <c r="C830" s="11">
        <v>44336</v>
      </c>
      <c r="D830" s="8">
        <v>52</v>
      </c>
      <c r="E830" s="6" t="s">
        <v>1741</v>
      </c>
      <c r="F830" s="7" t="s">
        <v>1740</v>
      </c>
    </row>
    <row r="831" spans="1:6" ht="16.5" hidden="1">
      <c r="A831" s="27" t="s">
        <v>1779</v>
      </c>
      <c r="B831" s="4">
        <v>43525</v>
      </c>
      <c r="C831" s="11">
        <v>43556</v>
      </c>
      <c r="D831" s="5" t="s">
        <v>1398</v>
      </c>
      <c r="E831" s="6" t="s">
        <v>1739</v>
      </c>
      <c r="F831" s="7" t="s">
        <v>1740</v>
      </c>
    </row>
    <row r="832" spans="1:6" ht="16.5" hidden="1">
      <c r="A832" s="27" t="s">
        <v>1779</v>
      </c>
      <c r="B832" s="4">
        <v>43556</v>
      </c>
      <c r="C832" s="11">
        <v>43586</v>
      </c>
      <c r="D832" s="5">
        <v>11</v>
      </c>
      <c r="E832" s="6" t="s">
        <v>1739</v>
      </c>
      <c r="F832" s="7" t="s">
        <v>1740</v>
      </c>
    </row>
    <row r="833" spans="1:6" ht="16.5" hidden="1">
      <c r="A833" s="27" t="s">
        <v>1779</v>
      </c>
      <c r="B833" s="4">
        <v>43586</v>
      </c>
      <c r="C833" s="11">
        <v>43617</v>
      </c>
      <c r="D833" s="5">
        <v>13</v>
      </c>
      <c r="E833" s="6" t="s">
        <v>1739</v>
      </c>
      <c r="F833" s="7" t="s">
        <v>1740</v>
      </c>
    </row>
    <row r="834" spans="1:6" ht="16.5" hidden="1">
      <c r="A834" s="27" t="s">
        <v>1779</v>
      </c>
      <c r="B834" s="4">
        <v>43617</v>
      </c>
      <c r="C834" s="11">
        <v>43647</v>
      </c>
      <c r="D834" s="5">
        <v>17</v>
      </c>
      <c r="E834" s="6" t="s">
        <v>1739</v>
      </c>
      <c r="F834" s="7" t="s">
        <v>1740</v>
      </c>
    </row>
    <row r="835" spans="1:6" ht="16.5" hidden="1">
      <c r="A835" s="27" t="s">
        <v>1779</v>
      </c>
      <c r="B835" s="4">
        <v>43647</v>
      </c>
      <c r="C835" s="11">
        <v>43678</v>
      </c>
      <c r="D835" s="5">
        <v>22</v>
      </c>
      <c r="E835" s="6" t="s">
        <v>1739</v>
      </c>
      <c r="F835" s="7" t="s">
        <v>1740</v>
      </c>
    </row>
    <row r="836" spans="1:6" ht="16.5" hidden="1">
      <c r="A836" s="27" t="s">
        <v>1779</v>
      </c>
      <c r="B836" s="4">
        <v>43678</v>
      </c>
      <c r="C836" s="11">
        <v>43709</v>
      </c>
      <c r="D836" s="5">
        <v>25</v>
      </c>
      <c r="E836" s="6" t="s">
        <v>1739</v>
      </c>
      <c r="F836" s="7" t="s">
        <v>1740</v>
      </c>
    </row>
    <row r="837" spans="1:6" ht="16.5" hidden="1">
      <c r="A837" s="27" t="s">
        <v>1779</v>
      </c>
      <c r="B837" s="4">
        <v>43709</v>
      </c>
      <c r="C837" s="11">
        <v>43739</v>
      </c>
      <c r="D837" s="5">
        <v>30</v>
      </c>
      <c r="E837" s="6" t="s">
        <v>1739</v>
      </c>
      <c r="F837" s="7" t="s">
        <v>1740</v>
      </c>
    </row>
    <row r="838" spans="1:6" ht="16.5" hidden="1">
      <c r="A838" s="27" t="s">
        <v>1779</v>
      </c>
      <c r="B838" s="4">
        <v>43739</v>
      </c>
      <c r="C838" s="11">
        <v>43770</v>
      </c>
      <c r="D838" s="5">
        <v>36</v>
      </c>
      <c r="E838" s="6" t="s">
        <v>1739</v>
      </c>
      <c r="F838" s="7" t="s">
        <v>1740</v>
      </c>
    </row>
    <row r="839" spans="1:6" ht="16.5" hidden="1">
      <c r="A839" s="27" t="s">
        <v>1779</v>
      </c>
      <c r="B839" s="4">
        <v>43770</v>
      </c>
      <c r="C839" s="11">
        <v>43800</v>
      </c>
      <c r="D839" s="5">
        <v>37</v>
      </c>
      <c r="E839" s="6" t="s">
        <v>1739</v>
      </c>
      <c r="F839" s="7" t="s">
        <v>1740</v>
      </c>
    </row>
    <row r="840" spans="1:6" ht="16.5" hidden="1">
      <c r="A840" s="27" t="s">
        <v>1779</v>
      </c>
      <c r="B840" s="4">
        <v>43800</v>
      </c>
      <c r="C840" s="11">
        <v>43831</v>
      </c>
      <c r="D840" s="5">
        <v>46</v>
      </c>
      <c r="E840" s="6" t="s">
        <v>1739</v>
      </c>
      <c r="F840" s="7" t="s">
        <v>1740</v>
      </c>
    </row>
    <row r="841" spans="1:6" ht="16.5" hidden="1">
      <c r="A841" s="27" t="s">
        <v>1779</v>
      </c>
      <c r="B841" s="4">
        <v>43831</v>
      </c>
      <c r="C841" s="11">
        <v>43862</v>
      </c>
      <c r="D841" s="5">
        <v>54</v>
      </c>
      <c r="E841" s="6" t="s">
        <v>1739</v>
      </c>
      <c r="F841" s="7" t="s">
        <v>1740</v>
      </c>
    </row>
    <row r="842" spans="1:6" ht="16.5" hidden="1">
      <c r="A842" s="27" t="s">
        <v>1779</v>
      </c>
      <c r="B842" s="4">
        <v>43862</v>
      </c>
      <c r="C842" s="11">
        <v>43891</v>
      </c>
      <c r="D842" s="5">
        <v>65</v>
      </c>
      <c r="E842" s="6" t="s">
        <v>1739</v>
      </c>
      <c r="F842" s="7" t="s">
        <v>1740</v>
      </c>
    </row>
    <row r="843" spans="1:6" ht="16.5" hidden="1">
      <c r="A843" s="27" t="s">
        <v>1779</v>
      </c>
      <c r="B843" s="4">
        <v>43891</v>
      </c>
      <c r="C843" s="11">
        <v>43922</v>
      </c>
      <c r="D843" s="5">
        <v>67</v>
      </c>
      <c r="E843" s="6" t="s">
        <v>1739</v>
      </c>
      <c r="F843" s="7" t="s">
        <v>1740</v>
      </c>
    </row>
    <row r="844" spans="1:6" ht="16.5" hidden="1">
      <c r="A844" s="27" t="s">
        <v>1779</v>
      </c>
      <c r="B844" s="4">
        <v>43922</v>
      </c>
      <c r="C844" s="11">
        <v>43952</v>
      </c>
      <c r="D844" s="5">
        <v>76</v>
      </c>
      <c r="E844" s="6" t="s">
        <v>1739</v>
      </c>
      <c r="F844" s="7" t="s">
        <v>1740</v>
      </c>
    </row>
    <row r="845" spans="1:6" ht="16.5" hidden="1">
      <c r="A845" s="27" t="s">
        <v>1779</v>
      </c>
      <c r="B845" s="4">
        <v>43952</v>
      </c>
      <c r="C845" s="11">
        <v>43983</v>
      </c>
      <c r="D845" s="5">
        <v>82</v>
      </c>
      <c r="E845" s="6" t="s">
        <v>1739</v>
      </c>
      <c r="F845" s="7" t="s">
        <v>1740</v>
      </c>
    </row>
    <row r="846" spans="1:6" ht="16.5" hidden="1">
      <c r="A846" s="27" t="s">
        <v>1779</v>
      </c>
      <c r="B846" s="4">
        <v>43983</v>
      </c>
      <c r="C846" s="11">
        <v>44013</v>
      </c>
      <c r="D846" s="5">
        <v>89</v>
      </c>
      <c r="E846" s="6" t="s">
        <v>1739</v>
      </c>
      <c r="F846" s="7" t="s">
        <v>1740</v>
      </c>
    </row>
    <row r="847" spans="1:6" ht="16.5" hidden="1">
      <c r="A847" s="27" t="s">
        <v>1779</v>
      </c>
      <c r="B847" s="4">
        <v>44013</v>
      </c>
      <c r="C847" s="11">
        <v>44063</v>
      </c>
      <c r="D847" s="5">
        <v>94</v>
      </c>
      <c r="E847" s="6" t="s">
        <v>1741</v>
      </c>
      <c r="F847" s="7" t="s">
        <v>1740</v>
      </c>
    </row>
    <row r="848" spans="1:6" ht="16.5" hidden="1">
      <c r="A848" s="27" t="s">
        <v>1779</v>
      </c>
      <c r="B848" s="4">
        <v>44064</v>
      </c>
      <c r="C848" s="11">
        <v>44094</v>
      </c>
      <c r="D848" s="5">
        <v>105</v>
      </c>
      <c r="E848" s="6" t="s">
        <v>1741</v>
      </c>
      <c r="F848" s="7" t="s">
        <v>1740</v>
      </c>
    </row>
    <row r="849" spans="1:6" ht="16.5" hidden="1">
      <c r="A849" s="27" t="s">
        <v>1779</v>
      </c>
      <c r="B849" s="4">
        <v>44095</v>
      </c>
      <c r="C849" s="11">
        <v>44124</v>
      </c>
      <c r="D849" s="5">
        <v>113</v>
      </c>
      <c r="E849" s="6" t="s">
        <v>1741</v>
      </c>
      <c r="F849" s="7" t="s">
        <v>1740</v>
      </c>
    </row>
    <row r="850" spans="1:6" ht="16.5" hidden="1">
      <c r="A850" s="27" t="s">
        <v>1779</v>
      </c>
      <c r="B850" s="4">
        <v>44125</v>
      </c>
      <c r="C850" s="11">
        <v>44155</v>
      </c>
      <c r="D850" s="5">
        <v>117</v>
      </c>
      <c r="E850" s="6" t="s">
        <v>1741</v>
      </c>
      <c r="F850" s="7" t="s">
        <v>1740</v>
      </c>
    </row>
    <row r="851" spans="1:6" ht="16.5" hidden="1">
      <c r="A851" s="27" t="s">
        <v>1779</v>
      </c>
      <c r="B851" s="4">
        <v>44156</v>
      </c>
      <c r="C851" s="11">
        <v>44185</v>
      </c>
      <c r="D851" s="5">
        <v>122</v>
      </c>
      <c r="E851" s="6" t="s">
        <v>1741</v>
      </c>
      <c r="F851" s="7" t="s">
        <v>1740</v>
      </c>
    </row>
    <row r="852" spans="1:6" ht="16.5" hidden="1">
      <c r="A852" s="27" t="s">
        <v>1779</v>
      </c>
      <c r="B852" s="4">
        <v>44186</v>
      </c>
      <c r="C852" s="11">
        <v>44216</v>
      </c>
      <c r="D852" s="5">
        <v>128</v>
      </c>
      <c r="E852" s="6" t="s">
        <v>1741</v>
      </c>
      <c r="F852" s="7" t="s">
        <v>1740</v>
      </c>
    </row>
    <row r="853" spans="1:6" ht="16.5" hidden="1">
      <c r="A853" s="27" t="s">
        <v>1779</v>
      </c>
      <c r="B853" s="4">
        <v>44217</v>
      </c>
      <c r="C853" s="11">
        <v>44247</v>
      </c>
      <c r="D853" s="5">
        <v>134</v>
      </c>
      <c r="E853" s="6" t="s">
        <v>1741</v>
      </c>
      <c r="F853" s="7" t="s">
        <v>1740</v>
      </c>
    </row>
    <row r="854" spans="1:6" ht="16.5" hidden="1">
      <c r="A854" s="27" t="s">
        <v>1779</v>
      </c>
      <c r="B854" s="4">
        <v>44307</v>
      </c>
      <c r="C854" s="11">
        <v>44336</v>
      </c>
      <c r="D854" s="8">
        <v>147</v>
      </c>
      <c r="E854" s="6" t="s">
        <v>1741</v>
      </c>
      <c r="F854" s="7" t="s">
        <v>1740</v>
      </c>
    </row>
    <row r="855" spans="1:6" ht="16.5" hidden="1">
      <c r="A855" s="27" t="s">
        <v>1779</v>
      </c>
      <c r="B855" s="4">
        <v>44248</v>
      </c>
      <c r="C855" s="11">
        <v>44275</v>
      </c>
      <c r="D855" s="5">
        <v>144</v>
      </c>
      <c r="E855" s="6" t="s">
        <v>1741</v>
      </c>
      <c r="F855" s="7" t="s">
        <v>1740</v>
      </c>
    </row>
    <row r="856" spans="1:6" ht="16.5" hidden="1">
      <c r="A856" s="27" t="s">
        <v>1780</v>
      </c>
      <c r="B856" s="4">
        <v>43525</v>
      </c>
      <c r="C856" s="11">
        <v>43556</v>
      </c>
      <c r="D856" s="5" t="s">
        <v>1398</v>
      </c>
      <c r="E856" s="6" t="s">
        <v>1739</v>
      </c>
      <c r="F856" s="7" t="s">
        <v>1740</v>
      </c>
    </row>
    <row r="857" spans="1:6" ht="16.5" hidden="1">
      <c r="A857" s="27" t="s">
        <v>1780</v>
      </c>
      <c r="B857" s="4">
        <v>43556</v>
      </c>
      <c r="C857" s="11">
        <v>43586</v>
      </c>
      <c r="D857" s="5">
        <v>2</v>
      </c>
      <c r="E857" s="6" t="s">
        <v>1739</v>
      </c>
      <c r="F857" s="7" t="s">
        <v>1740</v>
      </c>
    </row>
    <row r="858" spans="1:6" ht="16.5" hidden="1">
      <c r="A858" s="27" t="s">
        <v>1780</v>
      </c>
      <c r="B858" s="4">
        <v>43586</v>
      </c>
      <c r="C858" s="11">
        <v>43617</v>
      </c>
      <c r="D858" s="5">
        <v>2</v>
      </c>
      <c r="E858" s="6" t="s">
        <v>1739</v>
      </c>
      <c r="F858" s="7" t="s">
        <v>1740</v>
      </c>
    </row>
    <row r="859" spans="1:6" ht="16.5" hidden="1">
      <c r="A859" s="27" t="s">
        <v>1780</v>
      </c>
      <c r="B859" s="4">
        <v>43617</v>
      </c>
      <c r="C859" s="11">
        <v>43647</v>
      </c>
      <c r="D859" s="5">
        <v>2</v>
      </c>
      <c r="E859" s="6" t="s">
        <v>1739</v>
      </c>
      <c r="F859" s="7" t="s">
        <v>1740</v>
      </c>
    </row>
    <row r="860" spans="1:6" ht="16.5" hidden="1">
      <c r="A860" s="27" t="s">
        <v>1780</v>
      </c>
      <c r="B860" s="4">
        <v>43647</v>
      </c>
      <c r="C860" s="11">
        <v>43678</v>
      </c>
      <c r="D860" s="5">
        <v>2</v>
      </c>
      <c r="E860" s="6" t="s">
        <v>1739</v>
      </c>
      <c r="F860" s="7" t="s">
        <v>1740</v>
      </c>
    </row>
    <row r="861" spans="1:6" ht="16.5" hidden="1">
      <c r="A861" s="27" t="s">
        <v>1780</v>
      </c>
      <c r="B861" s="4">
        <v>43678</v>
      </c>
      <c r="C861" s="11">
        <v>43709</v>
      </c>
      <c r="D861" s="5">
        <v>2</v>
      </c>
      <c r="E861" s="6" t="s">
        <v>1739</v>
      </c>
      <c r="F861" s="7" t="s">
        <v>1740</v>
      </c>
    </row>
    <row r="862" spans="1:6" ht="16.5" hidden="1">
      <c r="A862" s="27" t="s">
        <v>1780</v>
      </c>
      <c r="B862" s="4">
        <v>43709</v>
      </c>
      <c r="C862" s="11">
        <v>43739</v>
      </c>
      <c r="D862" s="5">
        <v>2</v>
      </c>
      <c r="E862" s="6" t="s">
        <v>1739</v>
      </c>
      <c r="F862" s="7" t="s">
        <v>1740</v>
      </c>
    </row>
    <row r="863" spans="1:6" ht="16.5" hidden="1">
      <c r="A863" s="27" t="s">
        <v>1780</v>
      </c>
      <c r="B863" s="4">
        <v>43739</v>
      </c>
      <c r="C863" s="11">
        <v>43770</v>
      </c>
      <c r="D863" s="5">
        <v>2</v>
      </c>
      <c r="E863" s="6" t="s">
        <v>1739</v>
      </c>
      <c r="F863" s="7" t="s">
        <v>1740</v>
      </c>
    </row>
    <row r="864" spans="1:6" ht="16.5" hidden="1">
      <c r="A864" s="27" t="s">
        <v>1780</v>
      </c>
      <c r="B864" s="4">
        <v>43770</v>
      </c>
      <c r="C864" s="11">
        <v>43800</v>
      </c>
      <c r="D864" s="5">
        <v>6</v>
      </c>
      <c r="E864" s="6" t="s">
        <v>1739</v>
      </c>
      <c r="F864" s="7" t="s">
        <v>1740</v>
      </c>
    </row>
    <row r="865" spans="1:6" ht="16.5" hidden="1">
      <c r="A865" s="27" t="s">
        <v>1780</v>
      </c>
      <c r="B865" s="4">
        <v>43800</v>
      </c>
      <c r="C865" s="11">
        <v>43831</v>
      </c>
      <c r="D865" s="5">
        <v>8</v>
      </c>
      <c r="E865" s="6" t="s">
        <v>1739</v>
      </c>
      <c r="F865" s="7" t="s">
        <v>1740</v>
      </c>
    </row>
    <row r="866" spans="1:6" ht="16.5" hidden="1">
      <c r="A866" s="27" t="s">
        <v>1780</v>
      </c>
      <c r="B866" s="4">
        <v>43831</v>
      </c>
      <c r="C866" s="11">
        <v>43862</v>
      </c>
      <c r="D866" s="5">
        <v>8</v>
      </c>
      <c r="E866" s="6" t="s">
        <v>1739</v>
      </c>
      <c r="F866" s="7" t="s">
        <v>1740</v>
      </c>
    </row>
    <row r="867" spans="1:6" ht="16.5" hidden="1">
      <c r="A867" s="27" t="s">
        <v>1780</v>
      </c>
      <c r="B867" s="4">
        <v>43862</v>
      </c>
      <c r="C867" s="11">
        <v>43891</v>
      </c>
      <c r="D867" s="5">
        <v>10</v>
      </c>
      <c r="E867" s="6" t="s">
        <v>1739</v>
      </c>
      <c r="F867" s="7" t="s">
        <v>1740</v>
      </c>
    </row>
    <row r="868" spans="1:6" ht="16.5" hidden="1">
      <c r="A868" s="27" t="s">
        <v>1780</v>
      </c>
      <c r="B868" s="4">
        <v>43891</v>
      </c>
      <c r="C868" s="11">
        <v>43922</v>
      </c>
      <c r="D868" s="5">
        <v>10</v>
      </c>
      <c r="E868" s="6" t="s">
        <v>1739</v>
      </c>
      <c r="F868" s="7" t="s">
        <v>1740</v>
      </c>
    </row>
    <row r="869" spans="1:6" ht="16.5" hidden="1">
      <c r="A869" s="27" t="s">
        <v>1780</v>
      </c>
      <c r="B869" s="4">
        <v>43922</v>
      </c>
      <c r="C869" s="11">
        <v>43952</v>
      </c>
      <c r="D869" s="5">
        <v>10</v>
      </c>
      <c r="E869" s="6" t="s">
        <v>1739</v>
      </c>
      <c r="F869" s="7" t="s">
        <v>1740</v>
      </c>
    </row>
    <row r="870" spans="1:6" ht="16.5" hidden="1">
      <c r="A870" s="27" t="s">
        <v>1780</v>
      </c>
      <c r="B870" s="4">
        <v>43952</v>
      </c>
      <c r="C870" s="11">
        <v>43983</v>
      </c>
      <c r="D870" s="5">
        <v>10</v>
      </c>
      <c r="E870" s="6" t="s">
        <v>1739</v>
      </c>
      <c r="F870" s="7" t="s">
        <v>1740</v>
      </c>
    </row>
    <row r="871" spans="1:6" ht="16.5" hidden="1">
      <c r="A871" s="27" t="s">
        <v>1780</v>
      </c>
      <c r="B871" s="4">
        <v>43983</v>
      </c>
      <c r="C871" s="11">
        <v>44013</v>
      </c>
      <c r="D871" s="5">
        <v>11</v>
      </c>
      <c r="E871" s="6" t="s">
        <v>1739</v>
      </c>
      <c r="F871" s="7" t="s">
        <v>1740</v>
      </c>
    </row>
    <row r="872" spans="1:6" ht="16.5" hidden="1">
      <c r="A872" s="27" t="s">
        <v>1780</v>
      </c>
      <c r="B872" s="4">
        <v>44013</v>
      </c>
      <c r="C872" s="11">
        <v>44063</v>
      </c>
      <c r="D872" s="5">
        <v>11</v>
      </c>
      <c r="E872" s="6" t="s">
        <v>1741</v>
      </c>
      <c r="F872" s="7" t="s">
        <v>1740</v>
      </c>
    </row>
    <row r="873" spans="1:6" ht="16.5" hidden="1">
      <c r="A873" s="27" t="s">
        <v>1780</v>
      </c>
      <c r="B873" s="4">
        <v>44064</v>
      </c>
      <c r="C873" s="11">
        <v>44094</v>
      </c>
      <c r="D873" s="5">
        <v>11</v>
      </c>
      <c r="E873" s="6" t="s">
        <v>1741</v>
      </c>
      <c r="F873" s="7" t="s">
        <v>1740</v>
      </c>
    </row>
    <row r="874" spans="1:6" ht="16.5" hidden="1">
      <c r="A874" s="27" t="s">
        <v>1780</v>
      </c>
      <c r="B874" s="4">
        <v>44095</v>
      </c>
      <c r="C874" s="11">
        <v>44124</v>
      </c>
      <c r="D874" s="5">
        <v>12</v>
      </c>
      <c r="E874" s="6" t="s">
        <v>1741</v>
      </c>
      <c r="F874" s="7" t="s">
        <v>1740</v>
      </c>
    </row>
    <row r="875" spans="1:6" ht="16.5" hidden="1">
      <c r="A875" s="27" t="s">
        <v>1780</v>
      </c>
      <c r="B875" s="4">
        <v>44125</v>
      </c>
      <c r="C875" s="11">
        <v>44155</v>
      </c>
      <c r="D875" s="5">
        <v>14</v>
      </c>
      <c r="E875" s="6" t="s">
        <v>1741</v>
      </c>
      <c r="F875" s="7" t="s">
        <v>1740</v>
      </c>
    </row>
    <row r="876" spans="1:6" ht="16.5" hidden="1">
      <c r="A876" s="27" t="s">
        <v>1780</v>
      </c>
      <c r="B876" s="4">
        <v>44156</v>
      </c>
      <c r="C876" s="11">
        <v>44185</v>
      </c>
      <c r="D876" s="5">
        <v>29</v>
      </c>
      <c r="E876" s="6" t="s">
        <v>1741</v>
      </c>
      <c r="F876" s="7" t="s">
        <v>1740</v>
      </c>
    </row>
    <row r="877" spans="1:6" ht="16.5" hidden="1">
      <c r="A877" s="27" t="s">
        <v>1780</v>
      </c>
      <c r="B877" s="4">
        <v>44186</v>
      </c>
      <c r="C877" s="11">
        <v>44216</v>
      </c>
      <c r="D877" s="5">
        <v>29</v>
      </c>
      <c r="E877" s="6" t="s">
        <v>1741</v>
      </c>
      <c r="F877" s="7" t="s">
        <v>1740</v>
      </c>
    </row>
    <row r="878" spans="1:6" ht="16.5" hidden="1">
      <c r="A878" s="27" t="s">
        <v>1780</v>
      </c>
      <c r="B878" s="4">
        <v>44217</v>
      </c>
      <c r="C878" s="11">
        <v>44247</v>
      </c>
      <c r="D878" s="5">
        <v>30</v>
      </c>
      <c r="E878" s="6" t="s">
        <v>1741</v>
      </c>
      <c r="F878" s="7" t="s">
        <v>1740</v>
      </c>
    </row>
    <row r="879" spans="1:6" ht="16.5" hidden="1">
      <c r="A879" s="27" t="s">
        <v>1780</v>
      </c>
      <c r="B879" s="4">
        <v>44248</v>
      </c>
      <c r="C879" s="11">
        <v>44275</v>
      </c>
      <c r="D879" s="5">
        <v>30</v>
      </c>
      <c r="E879" s="6" t="s">
        <v>1741</v>
      </c>
      <c r="F879" s="7" t="s">
        <v>1740</v>
      </c>
    </row>
    <row r="880" spans="1:6" ht="16.5" hidden="1">
      <c r="A880" s="27" t="s">
        <v>1780</v>
      </c>
      <c r="B880" s="4">
        <v>44307</v>
      </c>
      <c r="C880" s="11">
        <v>44336</v>
      </c>
      <c r="D880" s="8">
        <v>31</v>
      </c>
      <c r="E880" s="6" t="s">
        <v>1741</v>
      </c>
      <c r="F880" s="7" t="s">
        <v>1740</v>
      </c>
    </row>
    <row r="881" spans="1:6" ht="16.5" hidden="1">
      <c r="A881" s="27" t="s">
        <v>1781</v>
      </c>
      <c r="B881" s="4">
        <v>43525</v>
      </c>
      <c r="C881" s="11">
        <v>43556</v>
      </c>
      <c r="D881" s="5" t="s">
        <v>1398</v>
      </c>
      <c r="E881" s="6" t="s">
        <v>1739</v>
      </c>
      <c r="F881" s="7" t="s">
        <v>1740</v>
      </c>
    </row>
    <row r="882" spans="1:6" ht="16.5" hidden="1">
      <c r="A882" s="27" t="s">
        <v>1781</v>
      </c>
      <c r="B882" s="4">
        <v>43556</v>
      </c>
      <c r="C882" s="11">
        <v>43586</v>
      </c>
      <c r="D882" s="5">
        <v>19</v>
      </c>
      <c r="E882" s="6" t="s">
        <v>1739</v>
      </c>
      <c r="F882" s="7" t="s">
        <v>1740</v>
      </c>
    </row>
    <row r="883" spans="1:6" ht="16.5" hidden="1">
      <c r="A883" s="27" t="s">
        <v>1781</v>
      </c>
      <c r="B883" s="4">
        <v>43586</v>
      </c>
      <c r="C883" s="11">
        <v>43617</v>
      </c>
      <c r="D883" s="5">
        <v>23</v>
      </c>
      <c r="E883" s="6" t="s">
        <v>1739</v>
      </c>
      <c r="F883" s="7" t="s">
        <v>1740</v>
      </c>
    </row>
    <row r="884" spans="1:6" ht="16.5" hidden="1">
      <c r="A884" s="27" t="s">
        <v>1781</v>
      </c>
      <c r="B884" s="4">
        <v>43617</v>
      </c>
      <c r="C884" s="11">
        <v>43647</v>
      </c>
      <c r="D884" s="5">
        <v>26</v>
      </c>
      <c r="E884" s="6" t="s">
        <v>1739</v>
      </c>
      <c r="F884" s="7" t="s">
        <v>1740</v>
      </c>
    </row>
    <row r="885" spans="1:6" ht="16.5" hidden="1">
      <c r="A885" s="27" t="s">
        <v>1781</v>
      </c>
      <c r="B885" s="4">
        <v>43647</v>
      </c>
      <c r="C885" s="11">
        <v>43678</v>
      </c>
      <c r="D885" s="5">
        <v>26</v>
      </c>
      <c r="E885" s="6" t="s">
        <v>1739</v>
      </c>
      <c r="F885" s="7" t="s">
        <v>1740</v>
      </c>
    </row>
    <row r="886" spans="1:6" ht="16.5" hidden="1">
      <c r="A886" s="27" t="s">
        <v>1781</v>
      </c>
      <c r="B886" s="4">
        <v>43678</v>
      </c>
      <c r="C886" s="11">
        <v>43709</v>
      </c>
      <c r="D886" s="5">
        <v>27</v>
      </c>
      <c r="E886" s="6" t="s">
        <v>1739</v>
      </c>
      <c r="F886" s="7" t="s">
        <v>1740</v>
      </c>
    </row>
    <row r="887" spans="1:6" ht="16.5" hidden="1">
      <c r="A887" s="27" t="s">
        <v>1781</v>
      </c>
      <c r="B887" s="4">
        <v>43709</v>
      </c>
      <c r="C887" s="11">
        <v>43739</v>
      </c>
      <c r="D887" s="5">
        <v>29</v>
      </c>
      <c r="E887" s="6" t="s">
        <v>1739</v>
      </c>
      <c r="F887" s="7" t="s">
        <v>1740</v>
      </c>
    </row>
    <row r="888" spans="1:6" ht="16.5" hidden="1">
      <c r="A888" s="27" t="s">
        <v>1781</v>
      </c>
      <c r="B888" s="4">
        <v>43739</v>
      </c>
      <c r="C888" s="11">
        <v>43770</v>
      </c>
      <c r="D888" s="5">
        <v>29</v>
      </c>
      <c r="E888" s="6" t="s">
        <v>1739</v>
      </c>
      <c r="F888" s="7" t="s">
        <v>1740</v>
      </c>
    </row>
    <row r="889" spans="1:6" ht="16.5" hidden="1">
      <c r="A889" s="27" t="s">
        <v>1781</v>
      </c>
      <c r="B889" s="4">
        <v>43770</v>
      </c>
      <c r="C889" s="11">
        <v>43800</v>
      </c>
      <c r="D889" s="5">
        <v>30</v>
      </c>
      <c r="E889" s="6" t="s">
        <v>1739</v>
      </c>
      <c r="F889" s="7" t="s">
        <v>1740</v>
      </c>
    </row>
    <row r="890" spans="1:6" ht="16.5" hidden="1">
      <c r="A890" s="27" t="s">
        <v>1781</v>
      </c>
      <c r="B890" s="4">
        <v>43800</v>
      </c>
      <c r="C890" s="11">
        <v>43831</v>
      </c>
      <c r="D890" s="5">
        <v>32</v>
      </c>
      <c r="E890" s="6" t="s">
        <v>1739</v>
      </c>
      <c r="F890" s="7" t="s">
        <v>1740</v>
      </c>
    </row>
    <row r="891" spans="1:6" ht="16.5" hidden="1">
      <c r="A891" s="27" t="s">
        <v>1781</v>
      </c>
      <c r="B891" s="4">
        <v>43831</v>
      </c>
      <c r="C891" s="11">
        <v>43862</v>
      </c>
      <c r="D891" s="5">
        <v>38</v>
      </c>
      <c r="E891" s="6" t="s">
        <v>1739</v>
      </c>
      <c r="F891" s="7" t="s">
        <v>1740</v>
      </c>
    </row>
    <row r="892" spans="1:6" ht="16.5" hidden="1">
      <c r="A892" s="27" t="s">
        <v>1781</v>
      </c>
      <c r="B892" s="4">
        <v>43862</v>
      </c>
      <c r="C892" s="11">
        <v>43891</v>
      </c>
      <c r="D892" s="5">
        <v>45</v>
      </c>
      <c r="E892" s="6" t="s">
        <v>1739</v>
      </c>
      <c r="F892" s="7" t="s">
        <v>1740</v>
      </c>
    </row>
    <row r="893" spans="1:6" ht="16.5" hidden="1">
      <c r="A893" s="27" t="s">
        <v>1781</v>
      </c>
      <c r="B893" s="4">
        <v>43891</v>
      </c>
      <c r="C893" s="11">
        <v>43922</v>
      </c>
      <c r="D893" s="5">
        <v>45</v>
      </c>
      <c r="E893" s="6" t="s">
        <v>1739</v>
      </c>
      <c r="F893" s="7" t="s">
        <v>1740</v>
      </c>
    </row>
    <row r="894" spans="1:6" ht="16.5" hidden="1">
      <c r="A894" s="27" t="s">
        <v>1781</v>
      </c>
      <c r="B894" s="4">
        <v>43922</v>
      </c>
      <c r="C894" s="11">
        <v>43952</v>
      </c>
      <c r="D894" s="5">
        <v>45</v>
      </c>
      <c r="E894" s="6" t="s">
        <v>1739</v>
      </c>
      <c r="F894" s="7" t="s">
        <v>1740</v>
      </c>
    </row>
    <row r="895" spans="1:6" ht="16.5" hidden="1">
      <c r="A895" s="27" t="s">
        <v>1781</v>
      </c>
      <c r="B895" s="4">
        <v>43952</v>
      </c>
      <c r="C895" s="11">
        <v>43983</v>
      </c>
      <c r="D895" s="5">
        <v>46</v>
      </c>
      <c r="E895" s="6" t="s">
        <v>1739</v>
      </c>
      <c r="F895" s="7" t="s">
        <v>1740</v>
      </c>
    </row>
    <row r="896" spans="1:6" ht="16.5" hidden="1">
      <c r="A896" s="27" t="s">
        <v>1781</v>
      </c>
      <c r="B896" s="4">
        <v>43983</v>
      </c>
      <c r="C896" s="11">
        <v>44013</v>
      </c>
      <c r="D896" s="5">
        <v>49</v>
      </c>
      <c r="E896" s="6" t="s">
        <v>1739</v>
      </c>
      <c r="F896" s="7" t="s">
        <v>1740</v>
      </c>
    </row>
    <row r="897" spans="1:6" ht="16.5" hidden="1">
      <c r="A897" s="27" t="s">
        <v>1781</v>
      </c>
      <c r="B897" s="4">
        <v>44013</v>
      </c>
      <c r="C897" s="11">
        <v>44063</v>
      </c>
      <c r="D897" s="5">
        <v>49</v>
      </c>
      <c r="E897" s="6" t="s">
        <v>1741</v>
      </c>
      <c r="F897" s="7" t="s">
        <v>1740</v>
      </c>
    </row>
    <row r="898" spans="1:6" ht="16.5" hidden="1">
      <c r="A898" s="27" t="s">
        <v>1781</v>
      </c>
      <c r="B898" s="4">
        <v>44064</v>
      </c>
      <c r="C898" s="11">
        <v>44094</v>
      </c>
      <c r="D898" s="5">
        <v>49</v>
      </c>
      <c r="E898" s="6" t="s">
        <v>1741</v>
      </c>
      <c r="F898" s="7" t="s">
        <v>1740</v>
      </c>
    </row>
    <row r="899" spans="1:6" ht="16.5" hidden="1">
      <c r="A899" s="27" t="s">
        <v>1781</v>
      </c>
      <c r="B899" s="4">
        <v>44095</v>
      </c>
      <c r="C899" s="11">
        <v>44124</v>
      </c>
      <c r="D899" s="5">
        <v>50</v>
      </c>
      <c r="E899" s="6" t="s">
        <v>1741</v>
      </c>
      <c r="F899" s="7" t="s">
        <v>1740</v>
      </c>
    </row>
    <row r="900" spans="1:6" ht="16.5" hidden="1">
      <c r="A900" s="27" t="s">
        <v>1781</v>
      </c>
      <c r="B900" s="4">
        <v>44125</v>
      </c>
      <c r="C900" s="11">
        <v>44155</v>
      </c>
      <c r="D900" s="5">
        <v>51</v>
      </c>
      <c r="E900" s="6" t="s">
        <v>1741</v>
      </c>
      <c r="F900" s="7" t="s">
        <v>1740</v>
      </c>
    </row>
    <row r="901" spans="1:6" ht="16.5" hidden="1">
      <c r="A901" s="27" t="s">
        <v>1781</v>
      </c>
      <c r="B901" s="4">
        <v>44156</v>
      </c>
      <c r="C901" s="11">
        <v>44185</v>
      </c>
      <c r="D901" s="5">
        <v>52</v>
      </c>
      <c r="E901" s="6" t="s">
        <v>1741</v>
      </c>
      <c r="F901" s="7" t="s">
        <v>1740</v>
      </c>
    </row>
    <row r="902" spans="1:6" ht="16.5" hidden="1">
      <c r="A902" s="27" t="s">
        <v>1781</v>
      </c>
      <c r="B902" s="4">
        <v>44186</v>
      </c>
      <c r="C902" s="11">
        <v>44216</v>
      </c>
      <c r="D902" s="5">
        <v>54</v>
      </c>
      <c r="E902" s="6" t="s">
        <v>1741</v>
      </c>
      <c r="F902" s="7" t="s">
        <v>1740</v>
      </c>
    </row>
    <row r="903" spans="1:6" ht="16.5" hidden="1">
      <c r="A903" s="27" t="s">
        <v>1781</v>
      </c>
      <c r="B903" s="4">
        <v>44217</v>
      </c>
      <c r="C903" s="11">
        <v>44247</v>
      </c>
      <c r="D903" s="5">
        <v>57</v>
      </c>
      <c r="E903" s="6" t="s">
        <v>1741</v>
      </c>
      <c r="F903" s="7" t="s">
        <v>1740</v>
      </c>
    </row>
    <row r="904" spans="1:6" ht="16.5" hidden="1">
      <c r="A904" s="27" t="s">
        <v>1781</v>
      </c>
      <c r="B904" s="4">
        <v>44248</v>
      </c>
      <c r="C904" s="11">
        <v>44275</v>
      </c>
      <c r="D904" s="5">
        <v>57</v>
      </c>
      <c r="E904" s="6" t="s">
        <v>1741</v>
      </c>
      <c r="F904" s="7" t="s">
        <v>1740</v>
      </c>
    </row>
    <row r="905" spans="1:6" ht="16.5" hidden="1">
      <c r="A905" s="27" t="s">
        <v>1781</v>
      </c>
      <c r="B905" s="4">
        <v>44307</v>
      </c>
      <c r="C905" s="11">
        <v>44336</v>
      </c>
      <c r="D905" s="8">
        <v>57</v>
      </c>
      <c r="E905" s="6" t="s">
        <v>1741</v>
      </c>
      <c r="F905" s="7" t="s">
        <v>1740</v>
      </c>
    </row>
    <row r="906" spans="1:6" ht="16.5" hidden="1">
      <c r="A906" s="27" t="s">
        <v>1782</v>
      </c>
      <c r="B906" s="4">
        <v>43525</v>
      </c>
      <c r="C906" s="11">
        <v>43556</v>
      </c>
      <c r="D906" s="5" t="s">
        <v>1398</v>
      </c>
      <c r="E906" s="6" t="s">
        <v>1739</v>
      </c>
      <c r="F906" s="7" t="s">
        <v>1740</v>
      </c>
    </row>
    <row r="907" spans="1:6" ht="16.5" hidden="1">
      <c r="A907" s="27" t="s">
        <v>1782</v>
      </c>
      <c r="B907" s="4">
        <v>43556</v>
      </c>
      <c r="C907" s="11">
        <v>43586</v>
      </c>
      <c r="D907" s="5">
        <v>1</v>
      </c>
      <c r="E907" s="6" t="s">
        <v>1739</v>
      </c>
      <c r="F907" s="7" t="s">
        <v>1740</v>
      </c>
    </row>
    <row r="908" spans="1:6" ht="16.5" hidden="1">
      <c r="A908" s="27" t="s">
        <v>1782</v>
      </c>
      <c r="B908" s="4">
        <v>43586</v>
      </c>
      <c r="C908" s="11">
        <v>43617</v>
      </c>
      <c r="D908" s="5">
        <v>1</v>
      </c>
      <c r="E908" s="6" t="s">
        <v>1739</v>
      </c>
      <c r="F908" s="7" t="s">
        <v>1740</v>
      </c>
    </row>
    <row r="909" spans="1:6" ht="16.5" hidden="1">
      <c r="A909" s="27" t="s">
        <v>1782</v>
      </c>
      <c r="B909" s="4">
        <v>43617</v>
      </c>
      <c r="C909" s="11">
        <v>43647</v>
      </c>
      <c r="D909" s="5">
        <v>1</v>
      </c>
      <c r="E909" s="6" t="s">
        <v>1739</v>
      </c>
      <c r="F909" s="7" t="s">
        <v>1740</v>
      </c>
    </row>
    <row r="910" spans="1:6" ht="16.5" hidden="1">
      <c r="A910" s="27" t="s">
        <v>1782</v>
      </c>
      <c r="B910" s="4">
        <v>43647</v>
      </c>
      <c r="C910" s="11">
        <v>43678</v>
      </c>
      <c r="D910" s="5">
        <v>1</v>
      </c>
      <c r="E910" s="6" t="s">
        <v>1739</v>
      </c>
      <c r="F910" s="7" t="s">
        <v>1740</v>
      </c>
    </row>
    <row r="911" spans="1:6" ht="16.5" hidden="1">
      <c r="A911" s="27" t="s">
        <v>1782</v>
      </c>
      <c r="B911" s="4">
        <v>43678</v>
      </c>
      <c r="C911" s="11">
        <v>43709</v>
      </c>
      <c r="D911" s="5">
        <v>2</v>
      </c>
      <c r="E911" s="6" t="s">
        <v>1739</v>
      </c>
      <c r="F911" s="7" t="s">
        <v>1740</v>
      </c>
    </row>
    <row r="912" spans="1:6" ht="16.5" hidden="1">
      <c r="A912" s="27" t="s">
        <v>1782</v>
      </c>
      <c r="B912" s="4">
        <v>43709</v>
      </c>
      <c r="C912" s="11">
        <v>43739</v>
      </c>
      <c r="D912" s="5">
        <v>2</v>
      </c>
      <c r="E912" s="6" t="s">
        <v>1739</v>
      </c>
      <c r="F912" s="7" t="s">
        <v>1740</v>
      </c>
    </row>
    <row r="913" spans="1:6" ht="16.5" hidden="1">
      <c r="A913" s="27" t="s">
        <v>1782</v>
      </c>
      <c r="B913" s="4">
        <v>43739</v>
      </c>
      <c r="C913" s="11">
        <v>43770</v>
      </c>
      <c r="D913" s="5">
        <v>2</v>
      </c>
      <c r="E913" s="6" t="s">
        <v>1739</v>
      </c>
      <c r="F913" s="7" t="s">
        <v>1740</v>
      </c>
    </row>
    <row r="914" spans="1:6" ht="16.5" hidden="1">
      <c r="A914" s="27" t="s">
        <v>1782</v>
      </c>
      <c r="B914" s="4">
        <v>43770</v>
      </c>
      <c r="C914" s="11">
        <v>43800</v>
      </c>
      <c r="D914" s="5">
        <v>2</v>
      </c>
      <c r="E914" s="6" t="s">
        <v>1739</v>
      </c>
      <c r="F914" s="7" t="s">
        <v>1740</v>
      </c>
    </row>
    <row r="915" spans="1:6" ht="16.5" hidden="1">
      <c r="A915" s="27" t="s">
        <v>1782</v>
      </c>
      <c r="B915" s="4">
        <v>43800</v>
      </c>
      <c r="C915" s="11">
        <v>43831</v>
      </c>
      <c r="D915" s="5">
        <v>2</v>
      </c>
      <c r="E915" s="6" t="s">
        <v>1739</v>
      </c>
      <c r="F915" s="7" t="s">
        <v>1740</v>
      </c>
    </row>
    <row r="916" spans="1:6" ht="16.5" hidden="1">
      <c r="A916" s="27" t="s">
        <v>1782</v>
      </c>
      <c r="B916" s="4">
        <v>43831</v>
      </c>
      <c r="C916" s="11">
        <v>43862</v>
      </c>
      <c r="D916" s="5">
        <v>2</v>
      </c>
      <c r="E916" s="6" t="s">
        <v>1739</v>
      </c>
      <c r="F916" s="7" t="s">
        <v>1740</v>
      </c>
    </row>
    <row r="917" spans="1:6" ht="16.5" hidden="1">
      <c r="A917" s="27" t="s">
        <v>1782</v>
      </c>
      <c r="B917" s="4">
        <v>43862</v>
      </c>
      <c r="C917" s="11">
        <v>43891</v>
      </c>
      <c r="D917" s="5">
        <v>2</v>
      </c>
      <c r="E917" s="6" t="s">
        <v>1739</v>
      </c>
      <c r="F917" s="7" t="s">
        <v>1740</v>
      </c>
    </row>
    <row r="918" spans="1:6" ht="16.5" hidden="1">
      <c r="A918" s="27" t="s">
        <v>1782</v>
      </c>
      <c r="B918" s="4">
        <v>43891</v>
      </c>
      <c r="C918" s="11">
        <v>43922</v>
      </c>
      <c r="D918" s="5">
        <v>2</v>
      </c>
      <c r="E918" s="6" t="s">
        <v>1739</v>
      </c>
      <c r="F918" s="7" t="s">
        <v>1740</v>
      </c>
    </row>
    <row r="919" spans="1:6" ht="16.5" hidden="1">
      <c r="A919" s="27" t="s">
        <v>1782</v>
      </c>
      <c r="B919" s="4">
        <v>43922</v>
      </c>
      <c r="C919" s="11">
        <v>43952</v>
      </c>
      <c r="D919" s="5">
        <v>2</v>
      </c>
      <c r="E919" s="6" t="s">
        <v>1739</v>
      </c>
      <c r="F919" s="7" t="s">
        <v>1740</v>
      </c>
    </row>
    <row r="920" spans="1:6" ht="16.5" hidden="1">
      <c r="A920" s="27" t="s">
        <v>1782</v>
      </c>
      <c r="B920" s="4">
        <v>43952</v>
      </c>
      <c r="C920" s="11">
        <v>43983</v>
      </c>
      <c r="D920" s="5">
        <v>2</v>
      </c>
      <c r="E920" s="6" t="s">
        <v>1739</v>
      </c>
      <c r="F920" s="7" t="s">
        <v>1740</v>
      </c>
    </row>
    <row r="921" spans="1:6" ht="16.5" hidden="1">
      <c r="A921" s="27" t="s">
        <v>1782</v>
      </c>
      <c r="B921" s="4">
        <v>43983</v>
      </c>
      <c r="C921" s="11">
        <v>44013</v>
      </c>
      <c r="D921" s="5">
        <v>2</v>
      </c>
      <c r="E921" s="6" t="s">
        <v>1739</v>
      </c>
      <c r="F921" s="7" t="s">
        <v>1740</v>
      </c>
    </row>
    <row r="922" spans="1:6" ht="16.5" hidden="1">
      <c r="A922" s="27" t="s">
        <v>1782</v>
      </c>
      <c r="B922" s="4">
        <v>44013</v>
      </c>
      <c r="C922" s="11">
        <v>44063</v>
      </c>
      <c r="D922" s="5">
        <v>2</v>
      </c>
      <c r="E922" s="6" t="s">
        <v>1741</v>
      </c>
      <c r="F922" s="7" t="s">
        <v>1740</v>
      </c>
    </row>
    <row r="923" spans="1:6" ht="16.5" hidden="1">
      <c r="A923" s="27" t="s">
        <v>1782</v>
      </c>
      <c r="B923" s="4">
        <v>44064</v>
      </c>
      <c r="C923" s="11">
        <v>44094</v>
      </c>
      <c r="D923" s="5">
        <v>2</v>
      </c>
      <c r="E923" s="6" t="s">
        <v>1741</v>
      </c>
      <c r="F923" s="7" t="s">
        <v>1740</v>
      </c>
    </row>
    <row r="924" spans="1:6" ht="16.5" hidden="1">
      <c r="A924" s="27" t="s">
        <v>1782</v>
      </c>
      <c r="B924" s="4">
        <v>44095</v>
      </c>
      <c r="C924" s="11">
        <v>44124</v>
      </c>
      <c r="D924" s="5">
        <v>3</v>
      </c>
      <c r="E924" s="6" t="s">
        <v>1741</v>
      </c>
      <c r="F924" s="7" t="s">
        <v>1740</v>
      </c>
    </row>
    <row r="925" spans="1:6" ht="16.5" hidden="1">
      <c r="A925" s="27" t="s">
        <v>1782</v>
      </c>
      <c r="B925" s="4">
        <v>44125</v>
      </c>
      <c r="C925" s="11">
        <v>44155</v>
      </c>
      <c r="D925" s="5">
        <v>3</v>
      </c>
      <c r="E925" s="6" t="s">
        <v>1741</v>
      </c>
      <c r="F925" s="7" t="s">
        <v>1740</v>
      </c>
    </row>
    <row r="926" spans="1:6" ht="16.5" hidden="1">
      <c r="A926" s="27" t="s">
        <v>1782</v>
      </c>
      <c r="B926" s="4">
        <v>44156</v>
      </c>
      <c r="C926" s="11">
        <v>44185</v>
      </c>
      <c r="D926" s="5">
        <v>4</v>
      </c>
      <c r="E926" s="6" t="s">
        <v>1741</v>
      </c>
      <c r="F926" s="7" t="s">
        <v>1740</v>
      </c>
    </row>
    <row r="927" spans="1:6" ht="16.5" hidden="1">
      <c r="A927" s="27" t="s">
        <v>1782</v>
      </c>
      <c r="B927" s="4">
        <v>44186</v>
      </c>
      <c r="C927" s="11">
        <v>44216</v>
      </c>
      <c r="D927" s="5">
        <v>4</v>
      </c>
      <c r="E927" s="6" t="s">
        <v>1741</v>
      </c>
      <c r="F927" s="7" t="s">
        <v>1740</v>
      </c>
    </row>
    <row r="928" spans="1:6" ht="16.5" hidden="1">
      <c r="A928" s="27" t="s">
        <v>1782</v>
      </c>
      <c r="B928" s="4">
        <v>44217</v>
      </c>
      <c r="C928" s="11">
        <v>44247</v>
      </c>
      <c r="D928" s="5">
        <v>5</v>
      </c>
      <c r="E928" s="6" t="s">
        <v>1741</v>
      </c>
      <c r="F928" s="7" t="s">
        <v>1740</v>
      </c>
    </row>
    <row r="929" spans="1:6" ht="16.5" hidden="1">
      <c r="A929" s="27" t="s">
        <v>1782</v>
      </c>
      <c r="B929" s="4">
        <v>44217</v>
      </c>
      <c r="C929" s="11">
        <v>44247</v>
      </c>
      <c r="D929" s="5">
        <v>5</v>
      </c>
      <c r="E929" s="6" t="s">
        <v>1741</v>
      </c>
      <c r="F929" s="7" t="s">
        <v>1740</v>
      </c>
    </row>
    <row r="930" spans="1:6" ht="16.5" hidden="1">
      <c r="A930" s="27" t="s">
        <v>1782</v>
      </c>
      <c r="B930" s="4">
        <v>44307</v>
      </c>
      <c r="C930" s="11">
        <v>44336</v>
      </c>
      <c r="D930" s="8">
        <v>6</v>
      </c>
      <c r="E930" s="6" t="s">
        <v>1741</v>
      </c>
      <c r="F930" s="7" t="s">
        <v>1740</v>
      </c>
    </row>
    <row r="931" spans="1:6" ht="16.5" hidden="1">
      <c r="A931" s="27" t="s">
        <v>1783</v>
      </c>
      <c r="B931" s="4">
        <v>43525</v>
      </c>
      <c r="C931" s="11">
        <v>43556</v>
      </c>
      <c r="D931" s="5" t="s">
        <v>1398</v>
      </c>
      <c r="E931" s="6" t="s">
        <v>1739</v>
      </c>
      <c r="F931" s="7" t="s">
        <v>1740</v>
      </c>
    </row>
    <row r="932" spans="1:6" ht="16.5" hidden="1">
      <c r="A932" s="27" t="s">
        <v>1783</v>
      </c>
      <c r="B932" s="4">
        <v>43556</v>
      </c>
      <c r="C932" s="11">
        <v>43586</v>
      </c>
      <c r="D932" s="5">
        <v>16</v>
      </c>
      <c r="E932" s="6" t="s">
        <v>1739</v>
      </c>
      <c r="F932" s="7" t="s">
        <v>1740</v>
      </c>
    </row>
    <row r="933" spans="1:6" ht="16.5" hidden="1">
      <c r="A933" s="27" t="s">
        <v>1783</v>
      </c>
      <c r="B933" s="4">
        <v>43586</v>
      </c>
      <c r="C933" s="11">
        <v>43617</v>
      </c>
      <c r="D933" s="5">
        <v>20</v>
      </c>
      <c r="E933" s="6" t="s">
        <v>1739</v>
      </c>
      <c r="F933" s="7" t="s">
        <v>1740</v>
      </c>
    </row>
    <row r="934" spans="1:6" ht="16.5" hidden="1">
      <c r="A934" s="27" t="s">
        <v>1783</v>
      </c>
      <c r="B934" s="4">
        <v>43617</v>
      </c>
      <c r="C934" s="11">
        <v>43647</v>
      </c>
      <c r="D934" s="5">
        <v>21</v>
      </c>
      <c r="E934" s="6" t="s">
        <v>1739</v>
      </c>
      <c r="F934" s="7" t="s">
        <v>1740</v>
      </c>
    </row>
    <row r="935" spans="1:6" ht="16.5" hidden="1">
      <c r="A935" s="27" t="s">
        <v>1783</v>
      </c>
      <c r="B935" s="4">
        <v>43647</v>
      </c>
      <c r="C935" s="11">
        <v>43678</v>
      </c>
      <c r="D935" s="5">
        <v>24</v>
      </c>
      <c r="E935" s="6" t="s">
        <v>1739</v>
      </c>
      <c r="F935" s="7" t="s">
        <v>1740</v>
      </c>
    </row>
    <row r="936" spans="1:6" ht="16.5" hidden="1">
      <c r="A936" s="27" t="s">
        <v>1783</v>
      </c>
      <c r="B936" s="4">
        <v>43678</v>
      </c>
      <c r="C936" s="11">
        <v>43709</v>
      </c>
      <c r="D936" s="5">
        <v>38</v>
      </c>
      <c r="E936" s="6" t="s">
        <v>1739</v>
      </c>
      <c r="F936" s="7" t="s">
        <v>1740</v>
      </c>
    </row>
    <row r="937" spans="1:6" ht="16.5" hidden="1">
      <c r="A937" s="27" t="s">
        <v>1783</v>
      </c>
      <c r="B937" s="4">
        <v>43709</v>
      </c>
      <c r="C937" s="11">
        <v>43739</v>
      </c>
      <c r="D937" s="5">
        <v>44</v>
      </c>
      <c r="E937" s="6" t="s">
        <v>1739</v>
      </c>
      <c r="F937" s="7" t="s">
        <v>1740</v>
      </c>
    </row>
    <row r="938" spans="1:6" ht="16.5" hidden="1">
      <c r="A938" s="27" t="s">
        <v>1783</v>
      </c>
      <c r="B938" s="4">
        <v>43739</v>
      </c>
      <c r="C938" s="11">
        <v>43770</v>
      </c>
      <c r="D938" s="5">
        <v>46</v>
      </c>
      <c r="E938" s="6" t="s">
        <v>1739</v>
      </c>
      <c r="F938" s="7" t="s">
        <v>1740</v>
      </c>
    </row>
    <row r="939" spans="1:6" ht="16.5" hidden="1">
      <c r="A939" s="27" t="s">
        <v>1783</v>
      </c>
      <c r="B939" s="4">
        <v>43770</v>
      </c>
      <c r="C939" s="11">
        <v>43800</v>
      </c>
      <c r="D939" s="5">
        <v>48</v>
      </c>
      <c r="E939" s="6" t="s">
        <v>1739</v>
      </c>
      <c r="F939" s="7" t="s">
        <v>1740</v>
      </c>
    </row>
    <row r="940" spans="1:6" ht="16.5" hidden="1">
      <c r="A940" s="27" t="s">
        <v>1783</v>
      </c>
      <c r="B940" s="4">
        <v>43800</v>
      </c>
      <c r="C940" s="11">
        <v>43831</v>
      </c>
      <c r="D940" s="5">
        <v>68</v>
      </c>
      <c r="E940" s="6" t="s">
        <v>1739</v>
      </c>
      <c r="F940" s="7" t="s">
        <v>1740</v>
      </c>
    </row>
    <row r="941" spans="1:6" ht="16.5" hidden="1">
      <c r="A941" s="27" t="s">
        <v>1783</v>
      </c>
      <c r="B941" s="4">
        <v>43831</v>
      </c>
      <c r="C941" s="11">
        <v>43862</v>
      </c>
      <c r="D941" s="5">
        <v>76</v>
      </c>
      <c r="E941" s="6" t="s">
        <v>1739</v>
      </c>
      <c r="F941" s="7" t="s">
        <v>1740</v>
      </c>
    </row>
    <row r="942" spans="1:6" ht="16.5" hidden="1">
      <c r="A942" s="27" t="s">
        <v>1783</v>
      </c>
      <c r="B942" s="4">
        <v>43862</v>
      </c>
      <c r="C942" s="11">
        <v>43891</v>
      </c>
      <c r="D942" s="5">
        <v>81</v>
      </c>
      <c r="E942" s="6" t="s">
        <v>1739</v>
      </c>
      <c r="F942" s="7" t="s">
        <v>1740</v>
      </c>
    </row>
    <row r="943" spans="1:6" ht="16.5" hidden="1">
      <c r="A943" s="27" t="s">
        <v>1783</v>
      </c>
      <c r="B943" s="4">
        <v>43891</v>
      </c>
      <c r="C943" s="11">
        <v>43922</v>
      </c>
      <c r="D943" s="5">
        <v>83</v>
      </c>
      <c r="E943" s="6" t="s">
        <v>1739</v>
      </c>
      <c r="F943" s="7" t="s">
        <v>1740</v>
      </c>
    </row>
    <row r="944" spans="1:6" ht="16.5" hidden="1">
      <c r="A944" s="27" t="s">
        <v>1783</v>
      </c>
      <c r="B944" s="4">
        <v>43922</v>
      </c>
      <c r="C944" s="11">
        <v>43952</v>
      </c>
      <c r="D944" s="5">
        <v>85</v>
      </c>
      <c r="E944" s="6" t="s">
        <v>1739</v>
      </c>
      <c r="F944" s="7" t="s">
        <v>1740</v>
      </c>
    </row>
    <row r="945" spans="1:6" ht="16.5" hidden="1">
      <c r="A945" s="27" t="s">
        <v>1783</v>
      </c>
      <c r="B945" s="4">
        <v>43952</v>
      </c>
      <c r="C945" s="11">
        <v>43983</v>
      </c>
      <c r="D945" s="5">
        <v>90</v>
      </c>
      <c r="E945" s="6" t="s">
        <v>1739</v>
      </c>
      <c r="F945" s="7" t="s">
        <v>1740</v>
      </c>
    </row>
    <row r="946" spans="1:6" ht="16.5" hidden="1">
      <c r="A946" s="27" t="s">
        <v>1783</v>
      </c>
      <c r="B946" s="4">
        <v>43983</v>
      </c>
      <c r="C946" s="11">
        <v>44013</v>
      </c>
      <c r="D946" s="5">
        <v>91</v>
      </c>
      <c r="E946" s="6" t="s">
        <v>1739</v>
      </c>
      <c r="F946" s="7" t="s">
        <v>1740</v>
      </c>
    </row>
    <row r="947" spans="1:6" ht="16.5" hidden="1">
      <c r="A947" s="27" t="s">
        <v>1783</v>
      </c>
      <c r="B947" s="4">
        <v>44013</v>
      </c>
      <c r="C947" s="11">
        <v>44063</v>
      </c>
      <c r="D947" s="5">
        <v>92</v>
      </c>
      <c r="E947" s="6" t="s">
        <v>1741</v>
      </c>
      <c r="F947" s="7" t="s">
        <v>1740</v>
      </c>
    </row>
    <row r="948" spans="1:6" ht="16.5" hidden="1">
      <c r="A948" s="27" t="s">
        <v>1783</v>
      </c>
      <c r="B948" s="4">
        <v>44064</v>
      </c>
      <c r="C948" s="11">
        <v>44094</v>
      </c>
      <c r="D948" s="5">
        <v>93</v>
      </c>
      <c r="E948" s="6" t="s">
        <v>1741</v>
      </c>
      <c r="F948" s="7" t="s">
        <v>1740</v>
      </c>
    </row>
    <row r="949" spans="1:6" ht="16.5" hidden="1">
      <c r="A949" s="27" t="s">
        <v>1783</v>
      </c>
      <c r="B949" s="4">
        <v>44095</v>
      </c>
      <c r="C949" s="11">
        <v>44124</v>
      </c>
      <c r="D949" s="5">
        <v>97</v>
      </c>
      <c r="E949" s="6" t="s">
        <v>1741</v>
      </c>
      <c r="F949" s="7" t="s">
        <v>1740</v>
      </c>
    </row>
    <row r="950" spans="1:6" ht="16.5" hidden="1">
      <c r="A950" s="27" t="s">
        <v>1783</v>
      </c>
      <c r="B950" s="4">
        <v>44125</v>
      </c>
      <c r="C950" s="11">
        <v>44155</v>
      </c>
      <c r="D950" s="5">
        <v>98</v>
      </c>
      <c r="E950" s="6" t="s">
        <v>1741</v>
      </c>
      <c r="F950" s="7" t="s">
        <v>1740</v>
      </c>
    </row>
    <row r="951" spans="1:6" ht="16.5" hidden="1">
      <c r="A951" s="27" t="s">
        <v>1783</v>
      </c>
      <c r="B951" s="4">
        <v>44156</v>
      </c>
      <c r="C951" s="11">
        <v>44185</v>
      </c>
      <c r="D951" s="5">
        <v>101</v>
      </c>
      <c r="E951" s="6" t="s">
        <v>1741</v>
      </c>
      <c r="F951" s="7" t="s">
        <v>1740</v>
      </c>
    </row>
    <row r="952" spans="1:6" ht="16.5" hidden="1">
      <c r="A952" s="27" t="s">
        <v>1783</v>
      </c>
      <c r="B952" s="4">
        <v>44186</v>
      </c>
      <c r="C952" s="11">
        <v>44216</v>
      </c>
      <c r="D952" s="5">
        <v>103</v>
      </c>
      <c r="E952" s="6" t="s">
        <v>1741</v>
      </c>
      <c r="F952" s="7" t="s">
        <v>1740</v>
      </c>
    </row>
    <row r="953" spans="1:6" ht="16.5" hidden="1">
      <c r="A953" s="27" t="s">
        <v>1783</v>
      </c>
      <c r="B953" s="4">
        <v>44217</v>
      </c>
      <c r="C953" s="11">
        <v>44247</v>
      </c>
      <c r="D953" s="5">
        <v>105</v>
      </c>
      <c r="E953" s="6" t="s">
        <v>1741</v>
      </c>
      <c r="F953" s="7" t="s">
        <v>1740</v>
      </c>
    </row>
    <row r="954" spans="1:6" ht="16.5" hidden="1">
      <c r="A954" s="27" t="s">
        <v>1783</v>
      </c>
      <c r="B954" s="4">
        <v>44248</v>
      </c>
      <c r="C954" s="11">
        <v>44275</v>
      </c>
      <c r="D954" s="5">
        <v>106</v>
      </c>
      <c r="E954" s="6" t="s">
        <v>1741</v>
      </c>
      <c r="F954" s="7" t="s">
        <v>1740</v>
      </c>
    </row>
    <row r="955" spans="1:6" ht="16.5" hidden="1">
      <c r="A955" s="27" t="s">
        <v>1783</v>
      </c>
      <c r="B955" s="4">
        <v>44307</v>
      </c>
      <c r="C955" s="11">
        <v>44336</v>
      </c>
      <c r="D955" s="8">
        <v>108</v>
      </c>
      <c r="E955" s="6" t="s">
        <v>1741</v>
      </c>
      <c r="F955" s="7" t="s">
        <v>1740</v>
      </c>
    </row>
    <row r="956" spans="1:6" ht="16.5" hidden="1">
      <c r="A956" s="27" t="s">
        <v>1784</v>
      </c>
      <c r="B956" s="4">
        <v>43525</v>
      </c>
      <c r="C956" s="11">
        <v>43556</v>
      </c>
      <c r="D956" s="5">
        <v>702</v>
      </c>
      <c r="E956" s="6" t="s">
        <v>1739</v>
      </c>
      <c r="F956" s="7" t="s">
        <v>1740</v>
      </c>
    </row>
    <row r="957" spans="1:6" ht="16.5" hidden="1">
      <c r="A957" s="27" t="s">
        <v>1784</v>
      </c>
      <c r="B957" s="4">
        <v>43556</v>
      </c>
      <c r="C957" s="11">
        <v>43586</v>
      </c>
      <c r="D957" s="5">
        <v>745</v>
      </c>
      <c r="E957" s="6" t="s">
        <v>1739</v>
      </c>
      <c r="F957" s="7" t="s">
        <v>1740</v>
      </c>
    </row>
    <row r="958" spans="1:6" ht="16.5" hidden="1">
      <c r="A958" s="27" t="s">
        <v>1784</v>
      </c>
      <c r="B958" s="4">
        <v>43586</v>
      </c>
      <c r="C958" s="11">
        <v>43617</v>
      </c>
      <c r="D958" s="5">
        <v>795</v>
      </c>
      <c r="E958" s="6" t="s">
        <v>1739</v>
      </c>
      <c r="F958" s="7" t="s">
        <v>1740</v>
      </c>
    </row>
    <row r="959" spans="1:6" ht="16.5" hidden="1">
      <c r="A959" s="27" t="s">
        <v>1784</v>
      </c>
      <c r="B959" s="4">
        <v>43617</v>
      </c>
      <c r="C959" s="11">
        <v>43647</v>
      </c>
      <c r="D959" s="5">
        <v>912</v>
      </c>
      <c r="E959" s="6" t="s">
        <v>1739</v>
      </c>
      <c r="F959" s="7" t="s">
        <v>1740</v>
      </c>
    </row>
    <row r="960" spans="1:6" ht="16.5" hidden="1">
      <c r="A960" s="27" t="s">
        <v>1784</v>
      </c>
      <c r="B960" s="4">
        <v>43647</v>
      </c>
      <c r="C960" s="11">
        <v>43678</v>
      </c>
      <c r="D960" s="5">
        <v>977</v>
      </c>
      <c r="E960" s="6" t="s">
        <v>1739</v>
      </c>
      <c r="F960" s="7" t="s">
        <v>1740</v>
      </c>
    </row>
    <row r="961" spans="1:6" ht="16.5" hidden="1">
      <c r="A961" s="27" t="s">
        <v>1784</v>
      </c>
      <c r="B961" s="4">
        <v>43678</v>
      </c>
      <c r="C961" s="11">
        <v>43709</v>
      </c>
      <c r="D961" s="5">
        <v>1022</v>
      </c>
      <c r="E961" s="6" t="s">
        <v>1739</v>
      </c>
      <c r="F961" s="7" t="s">
        <v>1740</v>
      </c>
    </row>
    <row r="962" spans="1:6" ht="16.5" hidden="1">
      <c r="A962" s="27" t="s">
        <v>1784</v>
      </c>
      <c r="B962" s="4">
        <v>43709</v>
      </c>
      <c r="C962" s="11">
        <v>43739</v>
      </c>
      <c r="D962" s="5">
        <v>1119</v>
      </c>
      <c r="E962" s="6" t="s">
        <v>1739</v>
      </c>
      <c r="F962" s="7" t="s">
        <v>1740</v>
      </c>
    </row>
    <row r="963" spans="1:6" ht="16.5" hidden="1">
      <c r="A963" s="27" t="s">
        <v>1784</v>
      </c>
      <c r="B963" s="4">
        <v>43739</v>
      </c>
      <c r="C963" s="11">
        <v>43770</v>
      </c>
      <c r="D963" s="5">
        <v>1179</v>
      </c>
      <c r="E963" s="6" t="s">
        <v>1739</v>
      </c>
      <c r="F963" s="7" t="s">
        <v>1740</v>
      </c>
    </row>
    <row r="964" spans="1:6" ht="16.5" hidden="1">
      <c r="A964" s="27" t="s">
        <v>1784</v>
      </c>
      <c r="B964" s="4">
        <v>43770</v>
      </c>
      <c r="C964" s="11">
        <v>43800</v>
      </c>
      <c r="D964" s="5">
        <v>1182</v>
      </c>
      <c r="E964" s="6" t="s">
        <v>1739</v>
      </c>
      <c r="F964" s="7" t="s">
        <v>1740</v>
      </c>
    </row>
    <row r="965" spans="1:6" ht="16.5" hidden="1">
      <c r="A965" s="27" t="s">
        <v>1784</v>
      </c>
      <c r="B965" s="4">
        <v>43800</v>
      </c>
      <c r="C965" s="11">
        <v>43831</v>
      </c>
      <c r="D965" s="5">
        <v>1262</v>
      </c>
      <c r="E965" s="6" t="s">
        <v>1739</v>
      </c>
      <c r="F965" s="7" t="s">
        <v>1740</v>
      </c>
    </row>
    <row r="966" spans="1:6" ht="16.5" hidden="1">
      <c r="A966" s="27" t="s">
        <v>1784</v>
      </c>
      <c r="B966" s="4">
        <v>43831</v>
      </c>
      <c r="C966" s="11">
        <v>43862</v>
      </c>
      <c r="D966" s="5">
        <v>1322</v>
      </c>
      <c r="E966" s="6" t="s">
        <v>1739</v>
      </c>
      <c r="F966" s="7" t="s">
        <v>1740</v>
      </c>
    </row>
    <row r="967" spans="1:6" ht="16.5" hidden="1">
      <c r="A967" s="27" t="s">
        <v>1784</v>
      </c>
      <c r="B967" s="4">
        <v>43862</v>
      </c>
      <c r="C967" s="11">
        <v>43891</v>
      </c>
      <c r="D967" s="5">
        <v>1479</v>
      </c>
      <c r="E967" s="6" t="s">
        <v>1739</v>
      </c>
      <c r="F967" s="7" t="s">
        <v>1740</v>
      </c>
    </row>
    <row r="968" spans="1:6" ht="16.5" hidden="1">
      <c r="A968" s="27" t="s">
        <v>1784</v>
      </c>
      <c r="B968" s="4">
        <v>43891</v>
      </c>
      <c r="C968" s="11">
        <v>43922</v>
      </c>
      <c r="D968" s="5">
        <v>1579</v>
      </c>
      <c r="E968" s="6" t="s">
        <v>1739</v>
      </c>
      <c r="F968" s="7" t="s">
        <v>1740</v>
      </c>
    </row>
    <row r="969" spans="1:6" ht="16.5" hidden="1">
      <c r="A969" s="27" t="s">
        <v>1784</v>
      </c>
      <c r="B969" s="4">
        <v>43922</v>
      </c>
      <c r="C969" s="11">
        <v>43952</v>
      </c>
      <c r="D969" s="5">
        <v>1699</v>
      </c>
      <c r="E969" s="6" t="s">
        <v>1739</v>
      </c>
      <c r="F969" s="7" t="s">
        <v>1740</v>
      </c>
    </row>
    <row r="970" spans="1:6" ht="16.5" hidden="1">
      <c r="A970" s="27" t="s">
        <v>1784</v>
      </c>
      <c r="B970" s="4">
        <v>43952</v>
      </c>
      <c r="C970" s="11">
        <v>43983</v>
      </c>
      <c r="D970" s="5">
        <v>1780</v>
      </c>
      <c r="E970" s="6" t="s">
        <v>1739</v>
      </c>
      <c r="F970" s="7" t="s">
        <v>1740</v>
      </c>
    </row>
    <row r="971" spans="1:6" ht="16.5" hidden="1">
      <c r="A971" s="27" t="s">
        <v>1784</v>
      </c>
      <c r="B971" s="4">
        <v>43983</v>
      </c>
      <c r="C971" s="11">
        <v>44013</v>
      </c>
      <c r="D971" s="5">
        <v>1850</v>
      </c>
      <c r="E971" s="6" t="s">
        <v>1739</v>
      </c>
      <c r="F971" s="7" t="s">
        <v>1740</v>
      </c>
    </row>
    <row r="972" spans="1:6" ht="16.5" hidden="1">
      <c r="A972" s="27" t="s">
        <v>1784</v>
      </c>
      <c r="B972" s="4">
        <v>44013</v>
      </c>
      <c r="C972" s="11">
        <v>44063</v>
      </c>
      <c r="D972" s="5">
        <v>1880</v>
      </c>
      <c r="E972" s="6" t="s">
        <v>1741</v>
      </c>
      <c r="F972" s="7" t="s">
        <v>1740</v>
      </c>
    </row>
    <row r="973" spans="1:6" ht="16.5" hidden="1">
      <c r="A973" s="27" t="s">
        <v>1784</v>
      </c>
      <c r="B973" s="4">
        <v>44064</v>
      </c>
      <c r="C973" s="11">
        <v>44094</v>
      </c>
      <c r="D973" s="5">
        <v>1960</v>
      </c>
      <c r="E973" s="6" t="s">
        <v>1741</v>
      </c>
      <c r="F973" s="7" t="s">
        <v>1740</v>
      </c>
    </row>
    <row r="974" spans="1:6" ht="16.5" hidden="1">
      <c r="A974" s="27" t="s">
        <v>1784</v>
      </c>
      <c r="B974" s="4">
        <v>44095</v>
      </c>
      <c r="C974" s="11">
        <v>44124</v>
      </c>
      <c r="D974" s="5">
        <v>2050</v>
      </c>
      <c r="E974" s="6" t="s">
        <v>1741</v>
      </c>
      <c r="F974" s="7" t="s">
        <v>1740</v>
      </c>
    </row>
    <row r="975" spans="1:6" ht="16.5" hidden="1">
      <c r="A975" s="27" t="s">
        <v>1784</v>
      </c>
      <c r="B975" s="4">
        <v>44125</v>
      </c>
      <c r="C975" s="11">
        <v>44155</v>
      </c>
      <c r="D975" s="5">
        <v>2110</v>
      </c>
      <c r="E975" s="6" t="s">
        <v>1741</v>
      </c>
      <c r="F975" s="7" t="s">
        <v>1740</v>
      </c>
    </row>
    <row r="976" spans="1:6" ht="16.5" hidden="1">
      <c r="A976" s="27" t="s">
        <v>1784</v>
      </c>
      <c r="B976" s="4">
        <v>44156</v>
      </c>
      <c r="C976" s="11">
        <v>44185</v>
      </c>
      <c r="D976" s="5">
        <v>2310</v>
      </c>
      <c r="E976" s="6" t="s">
        <v>1741</v>
      </c>
      <c r="F976" s="7" t="s">
        <v>1740</v>
      </c>
    </row>
    <row r="977" spans="1:6" ht="16.5" hidden="1">
      <c r="A977" s="27" t="s">
        <v>1784</v>
      </c>
      <c r="B977" s="4">
        <v>44186</v>
      </c>
      <c r="C977" s="11">
        <v>44216</v>
      </c>
      <c r="D977" s="5">
        <v>2410</v>
      </c>
      <c r="E977" s="6" t="s">
        <v>1741</v>
      </c>
      <c r="F977" s="7" t="s">
        <v>1740</v>
      </c>
    </row>
    <row r="978" spans="1:6" ht="16.5" hidden="1">
      <c r="A978" s="27" t="s">
        <v>1784</v>
      </c>
      <c r="B978" s="4">
        <v>44217</v>
      </c>
      <c r="C978" s="11">
        <v>44247</v>
      </c>
      <c r="D978" s="5">
        <v>2610</v>
      </c>
      <c r="E978" s="6" t="s">
        <v>1741</v>
      </c>
      <c r="F978" s="7" t="s">
        <v>1740</v>
      </c>
    </row>
    <row r="979" spans="1:6" ht="16.5" hidden="1">
      <c r="A979" s="27" t="s">
        <v>1784</v>
      </c>
      <c r="B979" s="4">
        <v>44248</v>
      </c>
      <c r="C979" s="11">
        <v>44275</v>
      </c>
      <c r="D979" s="5">
        <v>2760</v>
      </c>
      <c r="E979" s="6" t="s">
        <v>1741</v>
      </c>
      <c r="F979" s="7" t="s">
        <v>1740</v>
      </c>
    </row>
    <row r="980" spans="1:6" ht="16.5" hidden="1">
      <c r="A980" s="27" t="s">
        <v>1785</v>
      </c>
      <c r="B980" s="4">
        <v>43525</v>
      </c>
      <c r="C980" s="11">
        <v>43556</v>
      </c>
      <c r="D980" s="5">
        <v>0</v>
      </c>
      <c r="E980" s="6" t="s">
        <v>1739</v>
      </c>
      <c r="F980" s="7" t="s">
        <v>1765</v>
      </c>
    </row>
    <row r="981" spans="1:6" ht="16.5" hidden="1">
      <c r="A981" s="27" t="s">
        <v>1785</v>
      </c>
      <c r="B981" s="4">
        <v>43556</v>
      </c>
      <c r="C981" s="11">
        <v>43586</v>
      </c>
      <c r="D981" s="5">
        <v>0</v>
      </c>
      <c r="E981" s="6" t="s">
        <v>1739</v>
      </c>
      <c r="F981" s="7" t="s">
        <v>1765</v>
      </c>
    </row>
    <row r="982" spans="1:6" ht="16.5" hidden="1">
      <c r="A982" s="27" t="s">
        <v>1785</v>
      </c>
      <c r="B982" s="4">
        <v>43586</v>
      </c>
      <c r="C982" s="11">
        <v>43617</v>
      </c>
      <c r="D982" s="5">
        <v>95</v>
      </c>
      <c r="E982" s="6" t="s">
        <v>1739</v>
      </c>
      <c r="F982" s="7" t="s">
        <v>1765</v>
      </c>
    </row>
    <row r="983" spans="1:6" ht="16.5" hidden="1">
      <c r="A983" s="27" t="s">
        <v>1785</v>
      </c>
      <c r="B983" s="4">
        <v>43617</v>
      </c>
      <c r="C983" s="11">
        <v>43647</v>
      </c>
      <c r="D983" s="5">
        <v>28</v>
      </c>
      <c r="E983" s="6" t="s">
        <v>1739</v>
      </c>
      <c r="F983" s="7" t="s">
        <v>1765</v>
      </c>
    </row>
    <row r="984" spans="1:6" ht="16.5" hidden="1">
      <c r="A984" s="27" t="s">
        <v>1785</v>
      </c>
      <c r="B984" s="4">
        <v>43647</v>
      </c>
      <c r="C984" s="11">
        <v>43678</v>
      </c>
      <c r="D984" s="5">
        <v>1</v>
      </c>
      <c r="E984" s="6" t="s">
        <v>1739</v>
      </c>
      <c r="F984" s="7" t="s">
        <v>1765</v>
      </c>
    </row>
    <row r="985" spans="1:6" ht="16.5" hidden="1">
      <c r="A985" s="27" t="s">
        <v>1785</v>
      </c>
      <c r="B985" s="4">
        <v>43678</v>
      </c>
      <c r="C985" s="11">
        <v>43709</v>
      </c>
      <c r="D985" s="5">
        <v>4</v>
      </c>
      <c r="E985" s="6" t="s">
        <v>1739</v>
      </c>
      <c r="F985" s="7" t="s">
        <v>1765</v>
      </c>
    </row>
    <row r="986" spans="1:6" ht="16.5" hidden="1">
      <c r="A986" s="27" t="s">
        <v>1785</v>
      </c>
      <c r="B986" s="4">
        <v>43709</v>
      </c>
      <c r="C986" s="11">
        <v>43739</v>
      </c>
      <c r="D986" s="5">
        <v>10</v>
      </c>
      <c r="E986" s="6" t="s">
        <v>1739</v>
      </c>
      <c r="F986" s="7" t="s">
        <v>1765</v>
      </c>
    </row>
    <row r="987" spans="1:6" ht="16.5" hidden="1">
      <c r="A987" s="27" t="s">
        <v>1785</v>
      </c>
      <c r="B987" s="4">
        <v>43739</v>
      </c>
      <c r="C987" s="11">
        <v>43770</v>
      </c>
      <c r="D987" s="5">
        <v>0</v>
      </c>
      <c r="E987" s="6" t="s">
        <v>1739</v>
      </c>
      <c r="F987" s="7" t="s">
        <v>1765</v>
      </c>
    </row>
    <row r="988" spans="1:6" ht="16.5" hidden="1">
      <c r="A988" s="27" t="s">
        <v>1785</v>
      </c>
      <c r="B988" s="4">
        <v>43770</v>
      </c>
      <c r="C988" s="11">
        <v>43800</v>
      </c>
      <c r="D988" s="5">
        <v>0</v>
      </c>
      <c r="E988" s="6" t="s">
        <v>1739</v>
      </c>
      <c r="F988" s="7" t="s">
        <v>1765</v>
      </c>
    </row>
    <row r="989" spans="1:6" ht="16.5" hidden="1">
      <c r="A989" s="27" t="s">
        <v>1785</v>
      </c>
      <c r="B989" s="4">
        <v>43800</v>
      </c>
      <c r="C989" s="11">
        <v>43831</v>
      </c>
      <c r="D989" s="5">
        <v>0</v>
      </c>
      <c r="E989" s="6" t="s">
        <v>1739</v>
      </c>
      <c r="F989" s="7" t="s">
        <v>1765</v>
      </c>
    </row>
    <row r="990" spans="1:6" ht="16.5" hidden="1">
      <c r="A990" s="27" t="s">
        <v>1785</v>
      </c>
      <c r="B990" s="4">
        <v>43831</v>
      </c>
      <c r="C990" s="11">
        <v>43862</v>
      </c>
      <c r="D990" s="5">
        <v>12</v>
      </c>
      <c r="E990" s="6" t="s">
        <v>1739</v>
      </c>
      <c r="F990" s="7" t="s">
        <v>1765</v>
      </c>
    </row>
    <row r="991" spans="1:6" ht="16.5" hidden="1">
      <c r="A991" s="27" t="s">
        <v>1785</v>
      </c>
      <c r="B991" s="4">
        <v>43862</v>
      </c>
      <c r="C991" s="11">
        <v>43891</v>
      </c>
      <c r="D991" s="5">
        <v>26</v>
      </c>
      <c r="E991" s="6" t="s">
        <v>1739</v>
      </c>
      <c r="F991" s="7" t="s">
        <v>1765</v>
      </c>
    </row>
    <row r="992" spans="1:6" ht="16.5" hidden="1">
      <c r="A992" s="27" t="s">
        <v>1785</v>
      </c>
      <c r="B992" s="4">
        <v>43891</v>
      </c>
      <c r="C992" s="11">
        <v>43922</v>
      </c>
      <c r="D992" s="5">
        <v>69</v>
      </c>
      <c r="E992" s="6" t="s">
        <v>1739</v>
      </c>
      <c r="F992" s="7" t="s">
        <v>1765</v>
      </c>
    </row>
    <row r="993" spans="1:6" ht="16.5" hidden="1">
      <c r="A993" s="27" t="s">
        <v>1785</v>
      </c>
      <c r="B993" s="4">
        <v>43922</v>
      </c>
      <c r="C993" s="11">
        <v>43952</v>
      </c>
      <c r="D993" s="5">
        <v>15</v>
      </c>
      <c r="E993" s="6" t="s">
        <v>1739</v>
      </c>
      <c r="F993" s="7" t="s">
        <v>1765</v>
      </c>
    </row>
    <row r="994" spans="1:6" ht="16.5" hidden="1">
      <c r="A994" s="27" t="s">
        <v>1785</v>
      </c>
      <c r="B994" s="4">
        <v>43952</v>
      </c>
      <c r="C994" s="11">
        <v>43983</v>
      </c>
      <c r="D994" s="5">
        <v>10</v>
      </c>
      <c r="E994" s="6" t="s">
        <v>1739</v>
      </c>
      <c r="F994" s="7" t="s">
        <v>1765</v>
      </c>
    </row>
    <row r="995" spans="1:6" ht="16.5" hidden="1">
      <c r="A995" s="27" t="s">
        <v>1785</v>
      </c>
      <c r="B995" s="4">
        <v>43983</v>
      </c>
      <c r="C995" s="11">
        <v>44013</v>
      </c>
      <c r="D995" s="5">
        <v>77</v>
      </c>
      <c r="E995" s="6" t="s">
        <v>1739</v>
      </c>
      <c r="F995" s="7" t="s">
        <v>1765</v>
      </c>
    </row>
    <row r="996" spans="1:6" ht="16.5" hidden="1">
      <c r="A996" s="27" t="s">
        <v>1785</v>
      </c>
      <c r="B996" s="4">
        <v>44013</v>
      </c>
      <c r="C996" s="11">
        <v>44063</v>
      </c>
      <c r="D996" s="5">
        <v>104</v>
      </c>
      <c r="E996" s="6" t="s">
        <v>1741</v>
      </c>
      <c r="F996" s="7" t="s">
        <v>1765</v>
      </c>
    </row>
    <row r="997" spans="1:6" ht="16.5" hidden="1">
      <c r="A997" s="27" t="s">
        <v>1785</v>
      </c>
      <c r="B997" s="4">
        <v>44064</v>
      </c>
      <c r="C997" s="11">
        <v>44094</v>
      </c>
      <c r="D997" s="5">
        <v>86</v>
      </c>
      <c r="E997" s="6" t="s">
        <v>1741</v>
      </c>
      <c r="F997" s="7" t="s">
        <v>1765</v>
      </c>
    </row>
    <row r="998" spans="1:6" ht="16.5" hidden="1">
      <c r="A998" s="27" t="s">
        <v>1785</v>
      </c>
      <c r="B998" s="4">
        <v>44095</v>
      </c>
      <c r="C998" s="11">
        <v>44124</v>
      </c>
      <c r="D998" s="5">
        <v>15</v>
      </c>
      <c r="E998" s="6" t="s">
        <v>1741</v>
      </c>
      <c r="F998" s="7" t="s">
        <v>1765</v>
      </c>
    </row>
    <row r="999" spans="1:6" ht="16.5" hidden="1">
      <c r="A999" s="27" t="s">
        <v>1785</v>
      </c>
      <c r="B999" s="4">
        <v>44125</v>
      </c>
      <c r="C999" s="11">
        <v>44155</v>
      </c>
      <c r="D999" s="5">
        <v>16</v>
      </c>
      <c r="E999" s="6" t="s">
        <v>1741</v>
      </c>
      <c r="F999" s="7" t="s">
        <v>1765</v>
      </c>
    </row>
    <row r="1000" spans="1:6" ht="16.5" hidden="1">
      <c r="A1000" s="27" t="s">
        <v>1785</v>
      </c>
      <c r="B1000" s="4">
        <v>44156</v>
      </c>
      <c r="C1000" s="11">
        <v>44185</v>
      </c>
      <c r="D1000" s="5">
        <v>26</v>
      </c>
      <c r="E1000" s="6" t="s">
        <v>1741</v>
      </c>
      <c r="F1000" s="7" t="s">
        <v>1765</v>
      </c>
    </row>
    <row r="1001" spans="1:6" ht="16.5" hidden="1">
      <c r="A1001" s="27" t="s">
        <v>1785</v>
      </c>
      <c r="B1001" s="4">
        <v>44186</v>
      </c>
      <c r="C1001" s="11">
        <v>44216</v>
      </c>
      <c r="D1001" s="5">
        <v>32</v>
      </c>
      <c r="E1001" s="6" t="s">
        <v>1741</v>
      </c>
      <c r="F1001" s="7" t="s">
        <v>1765</v>
      </c>
    </row>
    <row r="1002" spans="1:6" ht="16.5" hidden="1">
      <c r="A1002" s="27" t="s">
        <v>1785</v>
      </c>
      <c r="B1002" s="4">
        <v>44217</v>
      </c>
      <c r="C1002" s="11">
        <v>44247</v>
      </c>
      <c r="D1002" s="5">
        <v>21</v>
      </c>
      <c r="E1002" s="6" t="s">
        <v>1741</v>
      </c>
      <c r="F1002" s="7" t="s">
        <v>1765</v>
      </c>
    </row>
    <row r="1003" spans="1:6" ht="16.5" hidden="1">
      <c r="A1003" s="27" t="s">
        <v>1785</v>
      </c>
      <c r="B1003" s="4">
        <v>44248</v>
      </c>
      <c r="C1003" s="11">
        <v>44275</v>
      </c>
      <c r="D1003" s="5">
        <v>148</v>
      </c>
      <c r="E1003" s="6" t="s">
        <v>1741</v>
      </c>
      <c r="F1003" s="7" t="s">
        <v>1765</v>
      </c>
    </row>
    <row r="1004" spans="1:6" ht="16.5" hidden="1">
      <c r="A1004" s="27" t="s">
        <v>1786</v>
      </c>
      <c r="B1004" s="4">
        <v>43525</v>
      </c>
      <c r="C1004" s="11">
        <v>43556</v>
      </c>
      <c r="D1004" s="5">
        <v>40</v>
      </c>
      <c r="E1004" s="6" t="s">
        <v>1739</v>
      </c>
      <c r="F1004" s="7" t="s">
        <v>1770</v>
      </c>
    </row>
    <row r="1005" spans="1:6" ht="16.5" hidden="1">
      <c r="A1005" s="27" t="s">
        <v>1786</v>
      </c>
      <c r="B1005" s="4">
        <v>43556</v>
      </c>
      <c r="C1005" s="11">
        <v>43586</v>
      </c>
      <c r="D1005" s="5">
        <v>55</v>
      </c>
      <c r="E1005" s="6" t="s">
        <v>1739</v>
      </c>
      <c r="F1005" s="7" t="s">
        <v>1770</v>
      </c>
    </row>
    <row r="1006" spans="1:6" ht="16.5" hidden="1">
      <c r="A1006" s="27" t="s">
        <v>1786</v>
      </c>
      <c r="B1006" s="4">
        <v>43586</v>
      </c>
      <c r="C1006" s="11">
        <v>43617</v>
      </c>
      <c r="D1006" s="5">
        <v>61</v>
      </c>
      <c r="E1006" s="6" t="s">
        <v>1739</v>
      </c>
      <c r="F1006" s="7" t="s">
        <v>1770</v>
      </c>
    </row>
    <row r="1007" spans="1:6" ht="16.5" hidden="1">
      <c r="A1007" s="27" t="s">
        <v>1786</v>
      </c>
      <c r="B1007" s="4">
        <v>43617</v>
      </c>
      <c r="C1007" s="11">
        <v>43647</v>
      </c>
      <c r="D1007" s="5">
        <v>71</v>
      </c>
      <c r="E1007" s="6" t="s">
        <v>1739</v>
      </c>
      <c r="F1007" s="7" t="s">
        <v>1770</v>
      </c>
    </row>
    <row r="1008" spans="1:6" ht="16.5" hidden="1">
      <c r="A1008" s="27" t="s">
        <v>1786</v>
      </c>
      <c r="B1008" s="4">
        <v>43647</v>
      </c>
      <c r="C1008" s="11">
        <v>43678</v>
      </c>
      <c r="D1008" s="5">
        <v>108</v>
      </c>
      <c r="E1008" s="6" t="s">
        <v>1739</v>
      </c>
      <c r="F1008" s="7" t="s">
        <v>1770</v>
      </c>
    </row>
    <row r="1009" spans="1:6" ht="16.5" hidden="1">
      <c r="A1009" s="27" t="s">
        <v>1786</v>
      </c>
      <c r="B1009" s="4">
        <v>43678</v>
      </c>
      <c r="C1009" s="11">
        <v>43709</v>
      </c>
      <c r="D1009" s="5">
        <v>143</v>
      </c>
      <c r="E1009" s="6" t="s">
        <v>1739</v>
      </c>
      <c r="F1009" s="7" t="s">
        <v>1770</v>
      </c>
    </row>
    <row r="1010" spans="1:6" ht="16.5" hidden="1">
      <c r="A1010" s="27" t="s">
        <v>1786</v>
      </c>
      <c r="B1010" s="4">
        <v>43709</v>
      </c>
      <c r="C1010" s="11">
        <v>43739</v>
      </c>
      <c r="D1010" s="5">
        <v>157</v>
      </c>
      <c r="E1010" s="6" t="s">
        <v>1739</v>
      </c>
      <c r="F1010" s="7" t="s">
        <v>1770</v>
      </c>
    </row>
    <row r="1011" spans="1:6" ht="16.5" hidden="1">
      <c r="A1011" s="27" t="s">
        <v>1786</v>
      </c>
      <c r="B1011" s="4">
        <v>43739</v>
      </c>
      <c r="C1011" s="11">
        <v>43770</v>
      </c>
      <c r="D1011" s="5">
        <v>177</v>
      </c>
      <c r="E1011" s="6" t="s">
        <v>1739</v>
      </c>
      <c r="F1011" s="7" t="s">
        <v>1770</v>
      </c>
    </row>
    <row r="1012" spans="1:6" ht="16.5" hidden="1">
      <c r="A1012" s="27" t="s">
        <v>1786</v>
      </c>
      <c r="B1012" s="4">
        <v>43770</v>
      </c>
      <c r="C1012" s="11">
        <v>43800</v>
      </c>
      <c r="D1012" s="5">
        <v>186</v>
      </c>
      <c r="E1012" s="6" t="s">
        <v>1739</v>
      </c>
      <c r="F1012" s="7" t="s">
        <v>1770</v>
      </c>
    </row>
    <row r="1013" spans="1:6" ht="16.5" hidden="1">
      <c r="A1013" s="27" t="s">
        <v>1786</v>
      </c>
      <c r="B1013" s="4">
        <v>43800</v>
      </c>
      <c r="C1013" s="11">
        <v>43831</v>
      </c>
      <c r="D1013" s="5">
        <v>199</v>
      </c>
      <c r="E1013" s="6" t="s">
        <v>1739</v>
      </c>
      <c r="F1013" s="7" t="s">
        <v>1770</v>
      </c>
    </row>
    <row r="1014" spans="1:6" ht="16.5" hidden="1">
      <c r="A1014" s="27" t="s">
        <v>1786</v>
      </c>
      <c r="B1014" s="4">
        <v>43831</v>
      </c>
      <c r="C1014" s="11">
        <v>43862</v>
      </c>
      <c r="D1014" s="5">
        <v>212</v>
      </c>
      <c r="E1014" s="6" t="s">
        <v>1739</v>
      </c>
      <c r="F1014" s="7" t="s">
        <v>1770</v>
      </c>
    </row>
    <row r="1015" spans="1:6" ht="16.5" hidden="1">
      <c r="A1015" s="27" t="s">
        <v>1786</v>
      </c>
      <c r="B1015" s="4">
        <v>43862</v>
      </c>
      <c r="C1015" s="11">
        <v>43891</v>
      </c>
      <c r="D1015" s="5">
        <v>230</v>
      </c>
      <c r="E1015" s="6" t="s">
        <v>1739</v>
      </c>
      <c r="F1015" s="7" t="s">
        <v>1770</v>
      </c>
    </row>
    <row r="1016" spans="1:6" ht="16.5" hidden="1">
      <c r="A1016" s="27" t="s">
        <v>1786</v>
      </c>
      <c r="B1016" s="4">
        <v>43891</v>
      </c>
      <c r="C1016" s="11">
        <v>43922</v>
      </c>
      <c r="D1016" s="5">
        <v>1460</v>
      </c>
      <c r="E1016" s="6" t="s">
        <v>1739</v>
      </c>
      <c r="F1016" s="7" t="s">
        <v>1770</v>
      </c>
    </row>
    <row r="1017" spans="1:6" ht="16.5" hidden="1">
      <c r="A1017" s="27" t="s">
        <v>1786</v>
      </c>
      <c r="B1017" s="4">
        <v>43922</v>
      </c>
      <c r="C1017" s="11">
        <v>43952</v>
      </c>
      <c r="D1017" s="5">
        <v>2129</v>
      </c>
      <c r="E1017" s="6" t="s">
        <v>1739</v>
      </c>
      <c r="F1017" s="7" t="s">
        <v>1770</v>
      </c>
    </row>
    <row r="1018" spans="1:6" ht="16.5" hidden="1">
      <c r="A1018" s="27" t="s">
        <v>1786</v>
      </c>
      <c r="B1018" s="4">
        <v>43952</v>
      </c>
      <c r="C1018" s="11">
        <v>43983</v>
      </c>
      <c r="D1018" s="5">
        <v>2420</v>
      </c>
      <c r="E1018" s="6" t="s">
        <v>1739</v>
      </c>
      <c r="F1018" s="7" t="s">
        <v>1770</v>
      </c>
    </row>
    <row r="1019" spans="1:6" ht="16.5" hidden="1">
      <c r="A1019" s="27" t="s">
        <v>1786</v>
      </c>
      <c r="B1019" s="4">
        <v>43983</v>
      </c>
      <c r="C1019" s="11">
        <v>44013</v>
      </c>
      <c r="D1019" s="5">
        <v>2824</v>
      </c>
      <c r="E1019" s="6" t="s">
        <v>1739</v>
      </c>
      <c r="F1019" s="7" t="s">
        <v>1770</v>
      </c>
    </row>
    <row r="1020" spans="1:6" ht="16.5" hidden="1">
      <c r="A1020" s="27" t="s">
        <v>1786</v>
      </c>
      <c r="B1020" s="4">
        <v>44013</v>
      </c>
      <c r="C1020" s="11">
        <v>44063</v>
      </c>
      <c r="D1020" s="5">
        <v>3001</v>
      </c>
      <c r="E1020" s="6" t="s">
        <v>1741</v>
      </c>
      <c r="F1020" s="7" t="s">
        <v>1770</v>
      </c>
    </row>
    <row r="1021" spans="1:6" ht="16.5" hidden="1">
      <c r="A1021" s="27" t="s">
        <v>1786</v>
      </c>
      <c r="B1021" s="4">
        <v>44064</v>
      </c>
      <c r="C1021" s="11">
        <v>44094</v>
      </c>
      <c r="D1021" s="5">
        <v>3020</v>
      </c>
      <c r="E1021" s="6" t="s">
        <v>1741</v>
      </c>
      <c r="F1021" s="7" t="s">
        <v>1770</v>
      </c>
    </row>
    <row r="1022" spans="1:6" ht="16.5" hidden="1">
      <c r="A1022" s="27" t="s">
        <v>1786</v>
      </c>
      <c r="B1022" s="4">
        <v>44095</v>
      </c>
      <c r="C1022" s="11">
        <v>44124</v>
      </c>
      <c r="D1022" s="5">
        <v>3130</v>
      </c>
      <c r="E1022" s="6" t="s">
        <v>1741</v>
      </c>
      <c r="F1022" s="7" t="s">
        <v>1770</v>
      </c>
    </row>
    <row r="1023" spans="1:6" ht="16.5" hidden="1">
      <c r="A1023" s="27" t="s">
        <v>1786</v>
      </c>
      <c r="B1023" s="4">
        <v>44125</v>
      </c>
      <c r="C1023" s="11">
        <v>44155</v>
      </c>
      <c r="D1023" s="5">
        <v>3193</v>
      </c>
      <c r="E1023" s="6" t="s">
        <v>1741</v>
      </c>
      <c r="F1023" s="7" t="s">
        <v>1770</v>
      </c>
    </row>
    <row r="1024" spans="1:6" ht="16.5" hidden="1">
      <c r="A1024" s="27" t="s">
        <v>1786</v>
      </c>
      <c r="B1024" s="4">
        <v>44156</v>
      </c>
      <c r="C1024" s="11">
        <v>44185</v>
      </c>
      <c r="D1024" s="5">
        <v>3228</v>
      </c>
      <c r="E1024" s="6" t="s">
        <v>1741</v>
      </c>
      <c r="F1024" s="7" t="s">
        <v>1770</v>
      </c>
    </row>
    <row r="1025" spans="1:6" ht="16.5" hidden="1">
      <c r="A1025" s="27" t="s">
        <v>1786</v>
      </c>
      <c r="B1025" s="4">
        <v>44186</v>
      </c>
      <c r="C1025" s="11">
        <v>44216</v>
      </c>
      <c r="D1025" s="5">
        <v>94</v>
      </c>
      <c r="E1025" s="6" t="s">
        <v>1741</v>
      </c>
      <c r="F1025" s="7" t="s">
        <v>1770</v>
      </c>
    </row>
    <row r="1026" spans="1:6" ht="16.5" hidden="1">
      <c r="A1026" s="27" t="s">
        <v>1786</v>
      </c>
      <c r="B1026" s="4">
        <v>44217</v>
      </c>
      <c r="C1026" s="11">
        <v>44247</v>
      </c>
      <c r="D1026" s="5">
        <v>88</v>
      </c>
      <c r="E1026" s="6" t="s">
        <v>1741</v>
      </c>
      <c r="F1026" s="7" t="s">
        <v>1770</v>
      </c>
    </row>
    <row r="1027" spans="1:6" ht="16.5" hidden="1">
      <c r="A1027" s="27" t="s">
        <v>1786</v>
      </c>
      <c r="B1027" s="4">
        <v>44248</v>
      </c>
      <c r="C1027" s="11">
        <v>44275</v>
      </c>
      <c r="D1027" s="5">
        <v>86</v>
      </c>
      <c r="E1027" s="6" t="s">
        <v>1741</v>
      </c>
      <c r="F1027" s="7" t="s">
        <v>1770</v>
      </c>
    </row>
    <row r="1028" spans="1:6" ht="16.5" hidden="1">
      <c r="A1028" s="27" t="s">
        <v>1787</v>
      </c>
      <c r="B1028" s="4">
        <v>43525</v>
      </c>
      <c r="C1028" s="11">
        <v>43556</v>
      </c>
      <c r="D1028" s="8">
        <v>41592</v>
      </c>
      <c r="E1028" s="6" t="s">
        <v>1739</v>
      </c>
      <c r="F1028" s="7" t="s">
        <v>1740</v>
      </c>
    </row>
    <row r="1029" spans="1:6" ht="16.5" hidden="1">
      <c r="A1029" s="27" t="s">
        <v>1787</v>
      </c>
      <c r="B1029" s="4">
        <v>43556</v>
      </c>
      <c r="C1029" s="11">
        <v>43586</v>
      </c>
      <c r="D1029" s="8">
        <v>53512</v>
      </c>
      <c r="E1029" s="6" t="s">
        <v>1739</v>
      </c>
      <c r="F1029" s="7" t="s">
        <v>1740</v>
      </c>
    </row>
    <row r="1030" spans="1:6" ht="16.5" hidden="1">
      <c r="A1030" s="27" t="s">
        <v>1787</v>
      </c>
      <c r="B1030" s="4">
        <v>43586</v>
      </c>
      <c r="C1030" s="11">
        <v>43617</v>
      </c>
      <c r="D1030" s="8">
        <v>63401</v>
      </c>
      <c r="E1030" s="6" t="s">
        <v>1739</v>
      </c>
      <c r="F1030" s="7" t="s">
        <v>1740</v>
      </c>
    </row>
    <row r="1031" spans="1:6" ht="16.5" hidden="1">
      <c r="A1031" s="27" t="s">
        <v>1787</v>
      </c>
      <c r="B1031" s="4">
        <v>43617</v>
      </c>
      <c r="C1031" s="11">
        <v>43647</v>
      </c>
      <c r="D1031" s="8">
        <v>79079</v>
      </c>
      <c r="E1031" s="6" t="s">
        <v>1739</v>
      </c>
      <c r="F1031" s="7" t="s">
        <v>1740</v>
      </c>
    </row>
    <row r="1032" spans="1:6" ht="16.5" hidden="1">
      <c r="A1032" s="27" t="s">
        <v>1787</v>
      </c>
      <c r="B1032" s="4">
        <v>43647</v>
      </c>
      <c r="C1032" s="11">
        <v>43678</v>
      </c>
      <c r="D1032" s="8">
        <v>106290</v>
      </c>
      <c r="E1032" s="6" t="s">
        <v>1739</v>
      </c>
      <c r="F1032" s="7" t="s">
        <v>1740</v>
      </c>
    </row>
    <row r="1033" spans="1:6" ht="16.5" hidden="1">
      <c r="A1033" s="27" t="s">
        <v>1787</v>
      </c>
      <c r="B1033" s="4">
        <v>43678</v>
      </c>
      <c r="C1033" s="11">
        <v>43709</v>
      </c>
      <c r="D1033" s="8">
        <v>136937</v>
      </c>
      <c r="E1033" s="6" t="s">
        <v>1739</v>
      </c>
      <c r="F1033" s="7" t="s">
        <v>1740</v>
      </c>
    </row>
    <row r="1034" spans="1:6" ht="16.5" hidden="1">
      <c r="A1034" s="27" t="s">
        <v>1787</v>
      </c>
      <c r="B1034" s="4">
        <v>43709</v>
      </c>
      <c r="C1034" s="11">
        <v>43739</v>
      </c>
      <c r="D1034" s="8">
        <v>164865</v>
      </c>
      <c r="E1034" s="6" t="s">
        <v>1739</v>
      </c>
      <c r="F1034" s="7" t="s">
        <v>1740</v>
      </c>
    </row>
    <row r="1035" spans="1:6" ht="16.5" hidden="1">
      <c r="A1035" s="27" t="s">
        <v>1787</v>
      </c>
      <c r="B1035" s="4">
        <v>43739</v>
      </c>
      <c r="C1035" s="11">
        <v>43770</v>
      </c>
      <c r="D1035" s="8">
        <v>187659</v>
      </c>
      <c r="E1035" s="6" t="s">
        <v>1739</v>
      </c>
      <c r="F1035" s="7" t="s">
        <v>1740</v>
      </c>
    </row>
    <row r="1036" spans="1:6" ht="16.5" hidden="1">
      <c r="A1036" s="27" t="s">
        <v>1787</v>
      </c>
      <c r="B1036" s="4">
        <v>43770</v>
      </c>
      <c r="C1036" s="11">
        <v>43800</v>
      </c>
      <c r="D1036" s="8">
        <v>190484</v>
      </c>
      <c r="E1036" s="6" t="s">
        <v>1739</v>
      </c>
      <c r="F1036" s="7" t="s">
        <v>1740</v>
      </c>
    </row>
    <row r="1037" spans="1:6" ht="16.5" hidden="1">
      <c r="A1037" s="27" t="s">
        <v>1787</v>
      </c>
      <c r="B1037" s="4">
        <v>43800</v>
      </c>
      <c r="C1037" s="11">
        <v>43831</v>
      </c>
      <c r="D1037" s="8">
        <v>207497</v>
      </c>
      <c r="E1037" s="6" t="s">
        <v>1739</v>
      </c>
      <c r="F1037" s="7" t="s">
        <v>1740</v>
      </c>
    </row>
    <row r="1038" spans="1:6" ht="16.5" hidden="1">
      <c r="A1038" s="27" t="s">
        <v>1787</v>
      </c>
      <c r="B1038" s="4">
        <v>43831</v>
      </c>
      <c r="C1038" s="11">
        <v>43862</v>
      </c>
      <c r="D1038" s="8">
        <v>225034</v>
      </c>
      <c r="E1038" s="6" t="s">
        <v>1739</v>
      </c>
      <c r="F1038" s="7" t="s">
        <v>1740</v>
      </c>
    </row>
    <row r="1039" spans="1:6" ht="16.5" hidden="1">
      <c r="A1039" s="27" t="s">
        <v>1787</v>
      </c>
      <c r="B1039" s="4">
        <v>43862</v>
      </c>
      <c r="C1039" s="237"/>
      <c r="D1039" s="8">
        <v>247234</v>
      </c>
      <c r="E1039" s="6" t="s">
        <v>1739</v>
      </c>
      <c r="F1039" s="7" t="s">
        <v>1740</v>
      </c>
    </row>
    <row r="1040" spans="1:6" ht="16.5" hidden="1">
      <c r="A1040" s="27" t="s">
        <v>1787</v>
      </c>
      <c r="B1040" s="4">
        <v>43891</v>
      </c>
      <c r="C1040" s="11">
        <v>43922</v>
      </c>
      <c r="D1040" s="8">
        <v>1319745</v>
      </c>
      <c r="E1040" s="6" t="s">
        <v>1739</v>
      </c>
      <c r="F1040" s="7" t="s">
        <v>1740</v>
      </c>
    </row>
    <row r="1041" spans="1:6" ht="16.5" hidden="1">
      <c r="A1041" s="27" t="s">
        <v>1787</v>
      </c>
      <c r="B1041" s="4">
        <v>43922</v>
      </c>
      <c r="C1041" s="11">
        <v>43952</v>
      </c>
      <c r="D1041" s="8">
        <v>2353051</v>
      </c>
      <c r="E1041" s="6" t="s">
        <v>1739</v>
      </c>
      <c r="F1041" s="7" t="s">
        <v>1740</v>
      </c>
    </row>
    <row r="1042" spans="1:6" ht="16.5" hidden="1">
      <c r="A1042" s="27" t="s">
        <v>1787</v>
      </c>
      <c r="B1042" s="4">
        <v>43952</v>
      </c>
      <c r="C1042" s="11">
        <v>43983</v>
      </c>
      <c r="D1042" s="8">
        <v>3430934</v>
      </c>
      <c r="E1042" s="6" t="s">
        <v>1739</v>
      </c>
      <c r="F1042" s="7" t="s">
        <v>1740</v>
      </c>
    </row>
    <row r="1043" spans="1:6" ht="16.5" hidden="1">
      <c r="A1043" s="27" t="s">
        <v>1787</v>
      </c>
      <c r="B1043" s="4">
        <v>43983</v>
      </c>
      <c r="C1043" s="11">
        <v>44013</v>
      </c>
      <c r="D1043" s="8">
        <v>4324367</v>
      </c>
      <c r="E1043" s="6" t="s">
        <v>1739</v>
      </c>
      <c r="F1043" s="7" t="s">
        <v>1740</v>
      </c>
    </row>
    <row r="1044" spans="1:6" ht="16.5" hidden="1">
      <c r="A1044" s="27" t="s">
        <v>1787</v>
      </c>
      <c r="B1044" s="4">
        <v>44013</v>
      </c>
      <c r="C1044" s="11">
        <v>44063</v>
      </c>
      <c r="D1044" s="8">
        <v>4727016</v>
      </c>
      <c r="E1044" s="6" t="s">
        <v>1741</v>
      </c>
      <c r="F1044" s="7" t="s">
        <v>1740</v>
      </c>
    </row>
    <row r="1045" spans="1:6" ht="16.5" hidden="1">
      <c r="A1045" s="27" t="s">
        <v>1787</v>
      </c>
      <c r="B1045" s="4">
        <v>44064</v>
      </c>
      <c r="C1045" s="11">
        <v>44094</v>
      </c>
      <c r="D1045" s="5">
        <v>5164638</v>
      </c>
      <c r="E1045" s="6" t="s">
        <v>1741</v>
      </c>
      <c r="F1045" s="7" t="s">
        <v>1740</v>
      </c>
    </row>
    <row r="1046" spans="1:6" ht="16.5" hidden="1">
      <c r="A1046" s="27" t="s">
        <v>1787</v>
      </c>
      <c r="B1046" s="4">
        <v>44095</v>
      </c>
      <c r="C1046" s="11">
        <v>44124</v>
      </c>
      <c r="D1046" s="5">
        <v>5472234</v>
      </c>
      <c r="E1046" s="6" t="s">
        <v>1741</v>
      </c>
      <c r="F1046" s="7" t="s">
        <v>1740</v>
      </c>
    </row>
    <row r="1047" spans="1:6" ht="16.5" hidden="1">
      <c r="A1047" s="27" t="s">
        <v>1787</v>
      </c>
      <c r="B1047" s="4">
        <v>44125</v>
      </c>
      <c r="C1047" s="11">
        <v>44155</v>
      </c>
      <c r="D1047" s="8">
        <v>5725187</v>
      </c>
      <c r="E1047" s="6" t="s">
        <v>1741</v>
      </c>
      <c r="F1047" s="7" t="s">
        <v>1740</v>
      </c>
    </row>
    <row r="1048" spans="1:6" ht="18.75" hidden="1" customHeight="1">
      <c r="A1048" s="27" t="s">
        <v>1787</v>
      </c>
      <c r="B1048" s="4">
        <v>44156</v>
      </c>
      <c r="C1048" s="11">
        <v>44185</v>
      </c>
      <c r="D1048" s="8">
        <v>5948382</v>
      </c>
      <c r="E1048" s="6" t="s">
        <v>1741</v>
      </c>
      <c r="F1048" s="7" t="s">
        <v>1740</v>
      </c>
    </row>
    <row r="1049" spans="1:6" ht="16.5" hidden="1">
      <c r="A1049" s="27" t="s">
        <v>1787</v>
      </c>
      <c r="B1049" s="4">
        <v>44186</v>
      </c>
      <c r="C1049" s="11">
        <v>44216</v>
      </c>
      <c r="D1049" s="8">
        <v>6485237</v>
      </c>
      <c r="E1049" s="6" t="s">
        <v>1741</v>
      </c>
      <c r="F1049" s="7" t="s">
        <v>1740</v>
      </c>
    </row>
    <row r="1050" spans="1:6" ht="16.5" hidden="1">
      <c r="A1050" s="27" t="s">
        <v>1787</v>
      </c>
      <c r="B1050" s="4">
        <v>44217</v>
      </c>
      <c r="C1050" s="11">
        <v>44247</v>
      </c>
      <c r="D1050" s="8">
        <v>6938114</v>
      </c>
      <c r="E1050" s="6" t="s">
        <v>1741</v>
      </c>
      <c r="F1050" s="18" t="s">
        <v>1740</v>
      </c>
    </row>
    <row r="1051" spans="1:6" ht="16.5" hidden="1">
      <c r="A1051" s="27" t="s">
        <v>1787</v>
      </c>
      <c r="B1051" s="4">
        <v>44248</v>
      </c>
      <c r="C1051" s="11">
        <v>44275</v>
      </c>
      <c r="D1051" s="10">
        <v>7184341</v>
      </c>
      <c r="E1051" s="6" t="s">
        <v>1741</v>
      </c>
      <c r="F1051" s="7" t="s">
        <v>1740</v>
      </c>
    </row>
    <row r="1052" spans="1:6" ht="33" hidden="1">
      <c r="A1052" s="27" t="s">
        <v>1757</v>
      </c>
      <c r="B1052" s="4">
        <v>44248</v>
      </c>
      <c r="C1052" s="11">
        <v>44275</v>
      </c>
      <c r="D1052" s="6">
        <v>22</v>
      </c>
      <c r="E1052" s="6" t="s">
        <v>1741</v>
      </c>
      <c r="F1052" s="7" t="s">
        <v>1752</v>
      </c>
    </row>
    <row r="1053" spans="1:6" ht="16.5" hidden="1">
      <c r="A1053" s="27" t="s">
        <v>1753</v>
      </c>
      <c r="B1053" s="4">
        <v>44248</v>
      </c>
      <c r="C1053" s="11">
        <v>44275</v>
      </c>
      <c r="D1053" s="5">
        <v>215</v>
      </c>
      <c r="E1053" s="6" t="s">
        <v>1741</v>
      </c>
      <c r="F1053" s="7" t="s">
        <v>1752</v>
      </c>
    </row>
    <row r="1054" spans="1:6" ht="33" hidden="1">
      <c r="A1054" s="27" t="s">
        <v>1751</v>
      </c>
      <c r="B1054" s="4">
        <v>44248</v>
      </c>
      <c r="C1054" s="11">
        <v>44275</v>
      </c>
      <c r="D1054" s="6">
        <v>2</v>
      </c>
      <c r="E1054" s="6" t="s">
        <v>1741</v>
      </c>
      <c r="F1054" s="7" t="s">
        <v>1752</v>
      </c>
    </row>
    <row r="1055" spans="1:6" ht="33" hidden="1">
      <c r="A1055" s="27" t="s">
        <v>1756</v>
      </c>
      <c r="B1055" s="4">
        <v>44248</v>
      </c>
      <c r="C1055" s="11">
        <v>44275</v>
      </c>
      <c r="D1055" s="6">
        <v>18</v>
      </c>
      <c r="E1055" s="6" t="s">
        <v>1741</v>
      </c>
      <c r="F1055" s="7" t="s">
        <v>1752</v>
      </c>
    </row>
    <row r="1056" spans="1:6" ht="16.5" hidden="1">
      <c r="A1056" s="27" t="s">
        <v>1754</v>
      </c>
      <c r="B1056" s="4">
        <v>44248</v>
      </c>
      <c r="C1056" s="11">
        <v>44275</v>
      </c>
      <c r="D1056" s="6">
        <v>1</v>
      </c>
      <c r="E1056" s="6" t="s">
        <v>1741</v>
      </c>
      <c r="F1056" s="7" t="s">
        <v>1752</v>
      </c>
    </row>
    <row r="1057" spans="1:6" ht="33" hidden="1">
      <c r="A1057" s="27" t="s">
        <v>1764</v>
      </c>
      <c r="B1057" s="4">
        <v>44276</v>
      </c>
      <c r="C1057" s="11">
        <v>44306</v>
      </c>
      <c r="D1057" s="349">
        <v>100</v>
      </c>
      <c r="E1057" s="6" t="s">
        <v>1741</v>
      </c>
      <c r="F1057" s="7" t="s">
        <v>1765</v>
      </c>
    </row>
    <row r="1058" spans="1:6" ht="33" hidden="1">
      <c r="A1058" s="27" t="s">
        <v>1766</v>
      </c>
      <c r="B1058" s="4">
        <v>44276</v>
      </c>
      <c r="C1058" s="11">
        <v>44306</v>
      </c>
      <c r="D1058" s="6">
        <v>0</v>
      </c>
      <c r="E1058" s="6" t="s">
        <v>1741</v>
      </c>
      <c r="F1058" s="7" t="s">
        <v>1765</v>
      </c>
    </row>
    <row r="1059" spans="1:6" ht="16.5" hidden="1">
      <c r="A1059" s="27" t="s">
        <v>1767</v>
      </c>
      <c r="B1059" s="4">
        <v>44276</v>
      </c>
      <c r="C1059" s="11">
        <v>44306</v>
      </c>
      <c r="D1059" s="6">
        <v>41</v>
      </c>
      <c r="E1059" s="6" t="s">
        <v>1741</v>
      </c>
      <c r="F1059" s="7" t="s">
        <v>1765</v>
      </c>
    </row>
    <row r="1060" spans="1:6" ht="16.5" hidden="1">
      <c r="A1060" s="27" t="s">
        <v>1768</v>
      </c>
      <c r="B1060" s="4">
        <v>44276</v>
      </c>
      <c r="C1060" s="11">
        <v>44306</v>
      </c>
      <c r="D1060" s="10">
        <v>558646</v>
      </c>
      <c r="E1060" s="6" t="s">
        <v>1741</v>
      </c>
      <c r="F1060" s="7" t="s">
        <v>1765</v>
      </c>
    </row>
    <row r="1061" spans="1:6" ht="16.5" hidden="1">
      <c r="A1061" s="27" t="s">
        <v>1771</v>
      </c>
      <c r="B1061" s="4">
        <v>44276</v>
      </c>
      <c r="C1061" s="11">
        <v>44306</v>
      </c>
      <c r="D1061" s="6">
        <v>0</v>
      </c>
      <c r="E1061" s="6" t="s">
        <v>1741</v>
      </c>
      <c r="F1061" s="7" t="s">
        <v>1765</v>
      </c>
    </row>
    <row r="1062" spans="1:6" ht="33" hidden="1">
      <c r="A1062" s="27" t="s">
        <v>1772</v>
      </c>
      <c r="B1062" s="4">
        <v>44276</v>
      </c>
      <c r="C1062" s="11">
        <v>44306</v>
      </c>
      <c r="D1062" s="6">
        <v>15</v>
      </c>
      <c r="E1062" s="6" t="s">
        <v>1741</v>
      </c>
      <c r="F1062" s="7" t="s">
        <v>1765</v>
      </c>
    </row>
    <row r="1063" spans="1:6" ht="33" hidden="1">
      <c r="A1063" s="27" t="s">
        <v>1773</v>
      </c>
      <c r="B1063" s="4">
        <v>44276</v>
      </c>
      <c r="C1063" s="11">
        <v>44306</v>
      </c>
      <c r="D1063" s="6">
        <v>116</v>
      </c>
      <c r="E1063" s="6" t="s">
        <v>1741</v>
      </c>
      <c r="F1063" s="7" t="s">
        <v>1765</v>
      </c>
    </row>
    <row r="1064" spans="1:6" ht="33" hidden="1">
      <c r="A1064" s="27" t="s">
        <v>1774</v>
      </c>
      <c r="B1064" s="4">
        <v>44276</v>
      </c>
      <c r="C1064" s="11">
        <v>44306</v>
      </c>
      <c r="D1064" s="10">
        <v>4285</v>
      </c>
      <c r="E1064" s="6" t="s">
        <v>1741</v>
      </c>
      <c r="F1064" s="7" t="s">
        <v>1765</v>
      </c>
    </row>
    <row r="1065" spans="1:6" ht="16.5" hidden="1">
      <c r="A1065" s="27" t="s">
        <v>1776</v>
      </c>
      <c r="B1065" s="4">
        <v>44276</v>
      </c>
      <c r="C1065" s="11">
        <v>44306</v>
      </c>
      <c r="D1065" s="6">
        <v>0</v>
      </c>
      <c r="E1065" s="6" t="s">
        <v>1741</v>
      </c>
      <c r="F1065" s="7" t="s">
        <v>1765</v>
      </c>
    </row>
    <row r="1066" spans="1:6" ht="16.5" hidden="1">
      <c r="A1066" s="27" t="s">
        <v>1777</v>
      </c>
      <c r="B1066" s="4">
        <v>44276</v>
      </c>
      <c r="C1066" s="11">
        <v>44306</v>
      </c>
      <c r="D1066" s="6">
        <v>2</v>
      </c>
      <c r="E1066" s="6" t="s">
        <v>1741</v>
      </c>
      <c r="F1066" s="7" t="s">
        <v>1765</v>
      </c>
    </row>
    <row r="1067" spans="1:6" ht="16.5" hidden="1">
      <c r="A1067" s="27" t="s">
        <v>1785</v>
      </c>
      <c r="B1067" s="4">
        <v>44276</v>
      </c>
      <c r="C1067" s="11">
        <v>44306</v>
      </c>
      <c r="D1067" s="6">
        <v>404</v>
      </c>
      <c r="E1067" s="6" t="s">
        <v>1741</v>
      </c>
      <c r="F1067" s="7" t="s">
        <v>1765</v>
      </c>
    </row>
    <row r="1068" spans="1:6" ht="16.5" hidden="1">
      <c r="A1068" s="27" t="s">
        <v>1784</v>
      </c>
      <c r="B1068" s="4">
        <v>44276</v>
      </c>
      <c r="C1068" s="11">
        <v>44306</v>
      </c>
      <c r="D1068" s="10">
        <v>2760</v>
      </c>
      <c r="E1068" s="6" t="s">
        <v>1741</v>
      </c>
      <c r="F1068" s="7" t="s">
        <v>1740</v>
      </c>
    </row>
    <row r="1069" spans="1:6" ht="16.5" hidden="1">
      <c r="A1069" s="27" t="s">
        <v>1787</v>
      </c>
      <c r="B1069" s="4">
        <v>44276</v>
      </c>
      <c r="C1069" s="11">
        <v>44306</v>
      </c>
      <c r="D1069" s="10">
        <v>7742987</v>
      </c>
      <c r="E1069" s="6" t="s">
        <v>1741</v>
      </c>
      <c r="F1069" s="7" t="s">
        <v>1740</v>
      </c>
    </row>
    <row r="1070" spans="1:6" ht="16.5" hidden="1">
      <c r="A1070" s="27" t="s">
        <v>1786</v>
      </c>
      <c r="B1070" s="4">
        <v>44276</v>
      </c>
      <c r="C1070" s="11">
        <v>44306</v>
      </c>
      <c r="D1070" s="10">
        <v>155</v>
      </c>
      <c r="E1070" s="6" t="s">
        <v>1741</v>
      </c>
      <c r="F1070" s="7" t="s">
        <v>1770</v>
      </c>
    </row>
    <row r="1071" spans="1:6" ht="33" hidden="1">
      <c r="A1071" s="27" t="s">
        <v>1769</v>
      </c>
      <c r="B1071" s="4">
        <v>44276</v>
      </c>
      <c r="C1071" s="11">
        <v>44306</v>
      </c>
      <c r="D1071" s="10">
        <v>55</v>
      </c>
      <c r="E1071" s="6" t="s">
        <v>1741</v>
      </c>
      <c r="F1071" s="7" t="s">
        <v>1770</v>
      </c>
    </row>
    <row r="1072" spans="1:6" ht="33" hidden="1">
      <c r="A1072" s="27" t="s">
        <v>1757</v>
      </c>
      <c r="B1072" s="4">
        <v>44276</v>
      </c>
      <c r="C1072" s="11">
        <v>44306</v>
      </c>
      <c r="D1072" s="6">
        <v>7</v>
      </c>
      <c r="E1072" s="6" t="s">
        <v>1741</v>
      </c>
      <c r="F1072" s="7" t="s">
        <v>1752</v>
      </c>
    </row>
    <row r="1073" spans="1:6" ht="16.5" hidden="1">
      <c r="A1073" s="27" t="s">
        <v>1753</v>
      </c>
      <c r="B1073" s="4">
        <v>44276</v>
      </c>
      <c r="C1073" s="11">
        <v>44306</v>
      </c>
      <c r="D1073" s="6">
        <v>216</v>
      </c>
      <c r="E1073" s="6" t="s">
        <v>1741</v>
      </c>
      <c r="F1073" s="7" t="s">
        <v>1752</v>
      </c>
    </row>
    <row r="1074" spans="1:6" ht="33" hidden="1">
      <c r="A1074" s="27" t="s">
        <v>1751</v>
      </c>
      <c r="B1074" s="4">
        <v>44276</v>
      </c>
      <c r="C1074" s="11">
        <v>44306</v>
      </c>
      <c r="D1074" s="6">
        <v>11</v>
      </c>
      <c r="E1074" s="6" t="s">
        <v>1741</v>
      </c>
      <c r="F1074" s="7" t="s">
        <v>1752</v>
      </c>
    </row>
    <row r="1075" spans="1:6" ht="33" hidden="1">
      <c r="A1075" s="27" t="s">
        <v>1756</v>
      </c>
      <c r="B1075" s="4">
        <v>44276</v>
      </c>
      <c r="C1075" s="11">
        <v>44306</v>
      </c>
      <c r="D1075" s="6">
        <v>6</v>
      </c>
      <c r="E1075" s="6" t="s">
        <v>1741</v>
      </c>
      <c r="F1075" s="7" t="s">
        <v>1752</v>
      </c>
    </row>
    <row r="1076" spans="1:6" ht="16.5" hidden="1">
      <c r="A1076" s="27" t="s">
        <v>1754</v>
      </c>
      <c r="B1076" s="4">
        <v>44276</v>
      </c>
      <c r="C1076" s="11">
        <v>44306</v>
      </c>
      <c r="D1076" s="6">
        <v>1</v>
      </c>
      <c r="E1076" s="6" t="s">
        <v>1741</v>
      </c>
      <c r="F1076" s="7" t="s">
        <v>1752</v>
      </c>
    </row>
    <row r="1077" spans="1:6" ht="16.5" hidden="1">
      <c r="A1077" s="27" t="s">
        <v>1755</v>
      </c>
      <c r="B1077" s="4">
        <v>44276</v>
      </c>
      <c r="C1077" s="11">
        <v>44306</v>
      </c>
      <c r="D1077" s="6">
        <v>17</v>
      </c>
      <c r="E1077" s="6" t="s">
        <v>1741</v>
      </c>
      <c r="F1077" s="7" t="s">
        <v>1752</v>
      </c>
    </row>
    <row r="1078" spans="1:6" ht="33" hidden="1">
      <c r="A1078" s="27" t="s">
        <v>1764</v>
      </c>
      <c r="B1078" s="4">
        <v>44307</v>
      </c>
      <c r="C1078" s="11">
        <v>44336</v>
      </c>
      <c r="D1078" s="10">
        <v>100</v>
      </c>
      <c r="E1078" s="6" t="s">
        <v>1741</v>
      </c>
      <c r="F1078" s="7" t="s">
        <v>1765</v>
      </c>
    </row>
    <row r="1079" spans="1:6" ht="33" hidden="1">
      <c r="A1079" s="27" t="s">
        <v>1766</v>
      </c>
      <c r="B1079" s="4">
        <v>44307</v>
      </c>
      <c r="C1079" s="11">
        <v>44336</v>
      </c>
      <c r="D1079" s="10">
        <v>0</v>
      </c>
      <c r="E1079" s="6" t="s">
        <v>1741</v>
      </c>
      <c r="F1079" s="7" t="s">
        <v>1765</v>
      </c>
    </row>
    <row r="1080" spans="1:6" ht="16.5" hidden="1">
      <c r="A1080" s="27" t="s">
        <v>1767</v>
      </c>
      <c r="B1080" s="4">
        <v>44307</v>
      </c>
      <c r="C1080" s="11">
        <v>44336</v>
      </c>
      <c r="D1080" s="10">
        <v>0</v>
      </c>
      <c r="E1080" s="6" t="s">
        <v>1741</v>
      </c>
      <c r="F1080" s="7" t="s">
        <v>1765</v>
      </c>
    </row>
    <row r="1081" spans="1:6" ht="16.5" hidden="1">
      <c r="A1081" s="27" t="s">
        <v>1768</v>
      </c>
      <c r="B1081" s="4">
        <v>44307</v>
      </c>
      <c r="C1081" s="11">
        <v>44336</v>
      </c>
      <c r="D1081" s="10">
        <v>591076</v>
      </c>
      <c r="E1081" s="6" t="s">
        <v>1741</v>
      </c>
      <c r="F1081" s="7" t="s">
        <v>1765</v>
      </c>
    </row>
    <row r="1082" spans="1:6" ht="16.5" hidden="1">
      <c r="A1082" s="27" t="s">
        <v>1771</v>
      </c>
      <c r="B1082" s="4">
        <v>44307</v>
      </c>
      <c r="C1082" s="11">
        <v>44336</v>
      </c>
      <c r="D1082" s="10">
        <v>0</v>
      </c>
      <c r="E1082" s="6" t="s">
        <v>1741</v>
      </c>
      <c r="F1082" s="7" t="s">
        <v>1765</v>
      </c>
    </row>
    <row r="1083" spans="1:6" ht="33" hidden="1">
      <c r="A1083" s="27" t="s">
        <v>1772</v>
      </c>
      <c r="B1083" s="4">
        <v>44307</v>
      </c>
      <c r="C1083" s="11">
        <v>44336</v>
      </c>
      <c r="D1083" s="10">
        <v>84</v>
      </c>
      <c r="E1083" s="6" t="s">
        <v>1741</v>
      </c>
      <c r="F1083" s="7" t="s">
        <v>1765</v>
      </c>
    </row>
    <row r="1084" spans="1:6" ht="33" hidden="1">
      <c r="A1084" s="27" t="s">
        <v>1774</v>
      </c>
      <c r="B1084" s="4">
        <v>44307</v>
      </c>
      <c r="C1084" s="11">
        <v>44336</v>
      </c>
      <c r="D1084" s="10">
        <f>95882-91901</f>
        <v>3981</v>
      </c>
      <c r="E1084" s="6" t="s">
        <v>1741</v>
      </c>
      <c r="F1084" s="7" t="s">
        <v>1765</v>
      </c>
    </row>
    <row r="1085" spans="1:6" ht="16.5" hidden="1">
      <c r="A1085" s="27" t="s">
        <v>1776</v>
      </c>
      <c r="B1085" s="4">
        <v>44307</v>
      </c>
      <c r="C1085" s="11">
        <v>44336</v>
      </c>
      <c r="D1085" s="10">
        <v>0</v>
      </c>
      <c r="E1085" s="6" t="s">
        <v>1741</v>
      </c>
      <c r="F1085" s="7" t="s">
        <v>1765</v>
      </c>
    </row>
    <row r="1086" spans="1:6" ht="16.5" hidden="1">
      <c r="A1086" s="27" t="s">
        <v>1777</v>
      </c>
      <c r="B1086" s="4">
        <v>44307</v>
      </c>
      <c r="C1086" s="11">
        <v>44336</v>
      </c>
      <c r="D1086" s="10">
        <v>1</v>
      </c>
      <c r="E1086" s="6" t="s">
        <v>1741</v>
      </c>
      <c r="F1086" s="7" t="s">
        <v>1765</v>
      </c>
    </row>
    <row r="1087" spans="1:6" ht="16.5" hidden="1">
      <c r="A1087" s="27" t="s">
        <v>1785</v>
      </c>
      <c r="B1087" s="4">
        <v>44307</v>
      </c>
      <c r="C1087" s="11">
        <v>44336</v>
      </c>
      <c r="D1087" s="10">
        <v>23</v>
      </c>
      <c r="E1087" s="6" t="s">
        <v>1741</v>
      </c>
      <c r="F1087" s="7" t="s">
        <v>1765</v>
      </c>
    </row>
    <row r="1088" spans="1:6" ht="16.5" hidden="1">
      <c r="A1088" s="27" t="s">
        <v>1784</v>
      </c>
      <c r="B1088" s="4">
        <v>44307</v>
      </c>
      <c r="C1088" s="11">
        <v>44336</v>
      </c>
      <c r="D1088" s="10">
        <v>2760</v>
      </c>
      <c r="E1088" s="6" t="s">
        <v>1741</v>
      </c>
      <c r="F1088" s="7" t="s">
        <v>1740</v>
      </c>
    </row>
    <row r="1089" spans="1:6" ht="16.5" hidden="1">
      <c r="A1089" s="27" t="s">
        <v>1787</v>
      </c>
      <c r="B1089" s="4">
        <v>44307</v>
      </c>
      <c r="C1089" s="11">
        <v>44336</v>
      </c>
      <c r="D1089" s="10">
        <v>8334063</v>
      </c>
      <c r="E1089" s="6" t="s">
        <v>1741</v>
      </c>
      <c r="F1089" s="7" t="s">
        <v>1740</v>
      </c>
    </row>
    <row r="1090" spans="1:6" ht="16.5" hidden="1">
      <c r="A1090" s="27" t="s">
        <v>1786</v>
      </c>
      <c r="B1090" s="4">
        <v>44307</v>
      </c>
      <c r="C1090" s="11">
        <v>44336</v>
      </c>
      <c r="D1090" s="10">
        <v>213</v>
      </c>
      <c r="E1090" s="6" t="s">
        <v>1741</v>
      </c>
      <c r="F1090" s="7" t="s">
        <v>1770</v>
      </c>
    </row>
    <row r="1091" spans="1:6" ht="33" hidden="1">
      <c r="A1091" s="27" t="s">
        <v>1769</v>
      </c>
      <c r="B1091" s="4">
        <v>44307</v>
      </c>
      <c r="C1091" s="11">
        <v>44336</v>
      </c>
      <c r="D1091" s="10">
        <v>0</v>
      </c>
      <c r="E1091" s="6" t="s">
        <v>1741</v>
      </c>
      <c r="F1091" s="7" t="s">
        <v>1770</v>
      </c>
    </row>
    <row r="1092" spans="1:6" ht="33" hidden="1">
      <c r="A1092" s="27" t="s">
        <v>1757</v>
      </c>
      <c r="B1092" s="4">
        <v>44307</v>
      </c>
      <c r="C1092" s="11">
        <v>44336</v>
      </c>
      <c r="D1092" s="10">
        <v>13</v>
      </c>
      <c r="E1092" s="6" t="s">
        <v>1741</v>
      </c>
      <c r="F1092" s="7" t="s">
        <v>1752</v>
      </c>
    </row>
    <row r="1093" spans="1:6" ht="16.5" hidden="1">
      <c r="A1093" s="27" t="s">
        <v>1753</v>
      </c>
      <c r="B1093" s="4">
        <v>44307</v>
      </c>
      <c r="C1093" s="11">
        <v>44336</v>
      </c>
      <c r="D1093" s="10">
        <v>232</v>
      </c>
      <c r="E1093" s="6" t="s">
        <v>1741</v>
      </c>
      <c r="F1093" s="7" t="s">
        <v>1752</v>
      </c>
    </row>
    <row r="1094" spans="1:6" ht="33" hidden="1">
      <c r="A1094" s="27" t="s">
        <v>1751</v>
      </c>
      <c r="B1094" s="4">
        <v>44307</v>
      </c>
      <c r="C1094" s="11">
        <v>44336</v>
      </c>
      <c r="D1094" s="10">
        <v>5</v>
      </c>
      <c r="E1094" s="6" t="s">
        <v>1741</v>
      </c>
      <c r="F1094" s="7" t="s">
        <v>1752</v>
      </c>
    </row>
    <row r="1095" spans="1:6" ht="33" hidden="1">
      <c r="A1095" s="27" t="s">
        <v>1756</v>
      </c>
      <c r="B1095" s="4">
        <v>44307</v>
      </c>
      <c r="C1095" s="11">
        <v>44336</v>
      </c>
      <c r="D1095" s="10">
        <v>14</v>
      </c>
      <c r="E1095" s="6" t="s">
        <v>1741</v>
      </c>
      <c r="F1095" s="7" t="s">
        <v>1752</v>
      </c>
    </row>
    <row r="1096" spans="1:6" ht="16.5" hidden="1">
      <c r="A1096" s="27" t="s">
        <v>1754</v>
      </c>
      <c r="B1096" s="4">
        <v>44307</v>
      </c>
      <c r="C1096" s="11">
        <v>44336</v>
      </c>
      <c r="D1096" s="10">
        <v>0</v>
      </c>
      <c r="E1096" s="6" t="s">
        <v>1741</v>
      </c>
      <c r="F1096" s="7" t="s">
        <v>1752</v>
      </c>
    </row>
    <row r="1097" spans="1:6" ht="16.5" hidden="1">
      <c r="A1097" s="27" t="s">
        <v>1755</v>
      </c>
      <c r="B1097" s="4">
        <v>44307</v>
      </c>
      <c r="C1097" s="11">
        <v>44336</v>
      </c>
      <c r="D1097" s="10">
        <v>5</v>
      </c>
      <c r="E1097" s="6" t="s">
        <v>1741</v>
      </c>
      <c r="F1097" s="7" t="s">
        <v>1752</v>
      </c>
    </row>
    <row r="1098" spans="1:6" ht="16.5" hidden="1">
      <c r="A1098" s="27" t="s">
        <v>1775</v>
      </c>
      <c r="B1098" s="4">
        <v>44307</v>
      </c>
      <c r="C1098" s="11">
        <v>44336</v>
      </c>
      <c r="D1098" s="8">
        <v>0</v>
      </c>
      <c r="E1098" s="6" t="s">
        <v>1741</v>
      </c>
      <c r="F1098" s="7" t="s">
        <v>1740</v>
      </c>
    </row>
    <row r="1099" spans="1:6" ht="33" hidden="1">
      <c r="A1099" s="27" t="s">
        <v>1738</v>
      </c>
      <c r="B1099" s="4">
        <v>44307</v>
      </c>
      <c r="C1099" s="11">
        <v>44336</v>
      </c>
      <c r="D1099" s="10">
        <v>10</v>
      </c>
      <c r="E1099" s="6" t="s">
        <v>1741</v>
      </c>
      <c r="F1099" s="7" t="s">
        <v>1740</v>
      </c>
    </row>
    <row r="1100" spans="1:6" ht="21.75" hidden="1" customHeight="1">
      <c r="A1100" s="27" t="s">
        <v>1743</v>
      </c>
      <c r="B1100" s="4">
        <v>44307</v>
      </c>
      <c r="C1100" s="11">
        <v>44336</v>
      </c>
      <c r="D1100" s="10">
        <v>0</v>
      </c>
      <c r="E1100" s="6" t="s">
        <v>1741</v>
      </c>
      <c r="F1100" s="7" t="s">
        <v>1740</v>
      </c>
    </row>
    <row r="1101" spans="1:6" ht="16.5" hidden="1">
      <c r="A1101" s="27" t="s">
        <v>1744</v>
      </c>
      <c r="B1101" s="4">
        <v>44307</v>
      </c>
      <c r="C1101" s="11">
        <v>44336</v>
      </c>
      <c r="D1101" s="10">
        <v>0</v>
      </c>
      <c r="E1101" s="6" t="s">
        <v>1741</v>
      </c>
      <c r="F1101" s="7" t="s">
        <v>1740</v>
      </c>
    </row>
    <row r="1102" spans="1:6" ht="16.5" hidden="1">
      <c r="A1102" s="27" t="s">
        <v>1745</v>
      </c>
      <c r="B1102" s="4">
        <v>44307</v>
      </c>
      <c r="C1102" s="11">
        <v>44336</v>
      </c>
      <c r="D1102" s="10">
        <v>0</v>
      </c>
      <c r="E1102" s="6" t="s">
        <v>1741</v>
      </c>
      <c r="F1102" s="7" t="s">
        <v>1740</v>
      </c>
    </row>
    <row r="1103" spans="1:6" ht="16.5" hidden="1">
      <c r="A1103" s="27" t="s">
        <v>1746</v>
      </c>
      <c r="B1103" s="4">
        <v>44307</v>
      </c>
      <c r="C1103" s="11">
        <v>44336</v>
      </c>
      <c r="D1103" s="10">
        <v>0</v>
      </c>
      <c r="E1103" s="6" t="s">
        <v>1741</v>
      </c>
      <c r="F1103" s="7" t="s">
        <v>1740</v>
      </c>
    </row>
    <row r="1104" spans="1:6" ht="16.5" hidden="1">
      <c r="A1104" s="27" t="s">
        <v>1788</v>
      </c>
      <c r="B1104" s="4">
        <v>44307</v>
      </c>
      <c r="C1104" s="11">
        <v>44336</v>
      </c>
      <c r="D1104" s="10">
        <v>1</v>
      </c>
      <c r="E1104" s="6" t="s">
        <v>1741</v>
      </c>
      <c r="F1104" s="7" t="s">
        <v>1740</v>
      </c>
    </row>
    <row r="1105" spans="1:6" ht="16.5" hidden="1">
      <c r="A1105" s="27" t="s">
        <v>1789</v>
      </c>
      <c r="B1105" s="4">
        <v>44307</v>
      </c>
      <c r="C1105" s="11">
        <v>44336</v>
      </c>
      <c r="D1105" s="10">
        <v>0</v>
      </c>
      <c r="E1105" s="6" t="s">
        <v>1741</v>
      </c>
      <c r="F1105" s="7" t="s">
        <v>1740</v>
      </c>
    </row>
    <row r="1106" spans="1:6" ht="33" hidden="1">
      <c r="A1106" s="27" t="s">
        <v>1790</v>
      </c>
      <c r="B1106" s="4">
        <v>44307</v>
      </c>
      <c r="C1106" s="11">
        <v>44336</v>
      </c>
      <c r="D1106" s="10">
        <v>1</v>
      </c>
      <c r="E1106" s="6" t="s">
        <v>1741</v>
      </c>
      <c r="F1106" s="7" t="s">
        <v>1740</v>
      </c>
    </row>
    <row r="1107" spans="1:6" ht="16.5" hidden="1">
      <c r="A1107" s="27" t="s">
        <v>1760</v>
      </c>
      <c r="B1107" s="4">
        <v>44307</v>
      </c>
      <c r="C1107" s="11">
        <v>44336</v>
      </c>
      <c r="D1107" s="10">
        <v>0</v>
      </c>
      <c r="E1107" s="6" t="s">
        <v>1741</v>
      </c>
      <c r="F1107" s="7" t="s">
        <v>1740</v>
      </c>
    </row>
    <row r="1108" spans="1:6" ht="16.5" hidden="1">
      <c r="A1108" s="27" t="s">
        <v>1761</v>
      </c>
      <c r="B1108" s="4">
        <v>44307</v>
      </c>
      <c r="C1108" s="11">
        <v>44336</v>
      </c>
      <c r="D1108" s="10">
        <v>5</v>
      </c>
      <c r="E1108" s="6" t="s">
        <v>1741</v>
      </c>
      <c r="F1108" s="7" t="s">
        <v>1740</v>
      </c>
    </row>
    <row r="1109" spans="1:6" ht="16.5" hidden="1">
      <c r="A1109" s="27" t="s">
        <v>1791</v>
      </c>
      <c r="B1109" s="4">
        <v>44307</v>
      </c>
      <c r="C1109" s="11">
        <v>44336</v>
      </c>
      <c r="D1109" s="10">
        <v>0</v>
      </c>
      <c r="E1109" s="6" t="s">
        <v>1741</v>
      </c>
      <c r="F1109" s="7" t="s">
        <v>1770</v>
      </c>
    </row>
    <row r="1110" spans="1:6" ht="16.5" hidden="1">
      <c r="A1110" s="27" t="s">
        <v>1778</v>
      </c>
      <c r="B1110" s="4">
        <v>44337</v>
      </c>
      <c r="C1110" s="11">
        <v>44367</v>
      </c>
      <c r="D1110" s="8">
        <v>58</v>
      </c>
      <c r="E1110" s="6" t="s">
        <v>1741</v>
      </c>
      <c r="F1110" s="7" t="s">
        <v>1740</v>
      </c>
    </row>
    <row r="1111" spans="1:6" ht="16.5" hidden="1">
      <c r="A1111" s="27" t="s">
        <v>1779</v>
      </c>
      <c r="B1111" s="4">
        <v>44337</v>
      </c>
      <c r="C1111" s="11">
        <v>44367</v>
      </c>
      <c r="D1111" s="8">
        <v>158</v>
      </c>
      <c r="E1111" s="6" t="s">
        <v>1741</v>
      </c>
      <c r="F1111" s="7" t="s">
        <v>1740</v>
      </c>
    </row>
    <row r="1112" spans="1:6" ht="16.5" hidden="1">
      <c r="A1112" s="27" t="s">
        <v>1780</v>
      </c>
      <c r="B1112" s="4">
        <v>44337</v>
      </c>
      <c r="C1112" s="11">
        <v>44367</v>
      </c>
      <c r="D1112" s="8">
        <v>33</v>
      </c>
      <c r="E1112" s="6" t="s">
        <v>1741</v>
      </c>
      <c r="F1112" s="7" t="s">
        <v>1740</v>
      </c>
    </row>
    <row r="1113" spans="1:6" ht="16.5" hidden="1">
      <c r="A1113" s="27" t="s">
        <v>1781</v>
      </c>
      <c r="B1113" s="4">
        <v>44337</v>
      </c>
      <c r="C1113" s="11">
        <v>44367</v>
      </c>
      <c r="D1113" s="8">
        <v>59</v>
      </c>
      <c r="E1113" s="6" t="s">
        <v>1741</v>
      </c>
      <c r="F1113" s="7" t="s">
        <v>1740</v>
      </c>
    </row>
    <row r="1114" spans="1:6" ht="16.5" hidden="1">
      <c r="A1114" s="27" t="s">
        <v>1782</v>
      </c>
      <c r="B1114" s="4">
        <v>44337</v>
      </c>
      <c r="C1114" s="11">
        <v>44367</v>
      </c>
      <c r="D1114" s="8">
        <v>6</v>
      </c>
      <c r="E1114" s="6" t="s">
        <v>1741</v>
      </c>
      <c r="F1114" s="7" t="s">
        <v>1740</v>
      </c>
    </row>
    <row r="1115" spans="1:6" ht="16.5" hidden="1">
      <c r="A1115" s="27" t="s">
        <v>1783</v>
      </c>
      <c r="B1115" s="4">
        <v>44337</v>
      </c>
      <c r="C1115" s="11">
        <v>44367</v>
      </c>
      <c r="D1115" s="8">
        <v>108</v>
      </c>
      <c r="E1115" s="6" t="s">
        <v>1741</v>
      </c>
      <c r="F1115" s="7" t="s">
        <v>1740</v>
      </c>
    </row>
    <row r="1116" spans="1:6" ht="33" hidden="1">
      <c r="A1116" s="27" t="s">
        <v>1764</v>
      </c>
      <c r="B1116" s="4">
        <v>44337</v>
      </c>
      <c r="C1116" s="11">
        <v>44367</v>
      </c>
      <c r="D1116" s="10">
        <v>100</v>
      </c>
      <c r="E1116" s="6" t="s">
        <v>1741</v>
      </c>
      <c r="F1116" s="7" t="s">
        <v>1765</v>
      </c>
    </row>
    <row r="1117" spans="1:6" ht="33" hidden="1">
      <c r="A1117" s="27" t="s">
        <v>1766</v>
      </c>
      <c r="B1117" s="4">
        <v>44337</v>
      </c>
      <c r="C1117" s="11">
        <v>44367</v>
      </c>
      <c r="D1117" s="10">
        <v>0</v>
      </c>
      <c r="E1117" s="6" t="s">
        <v>1741</v>
      </c>
      <c r="F1117" s="7" t="s">
        <v>1765</v>
      </c>
    </row>
    <row r="1118" spans="1:6" ht="16.5" hidden="1">
      <c r="A1118" s="27" t="s">
        <v>1767</v>
      </c>
      <c r="B1118" s="4">
        <v>44337</v>
      </c>
      <c r="C1118" s="11">
        <v>44367</v>
      </c>
      <c r="D1118" s="10">
        <v>92</v>
      </c>
      <c r="E1118" s="6" t="s">
        <v>1741</v>
      </c>
      <c r="F1118" s="7" t="s">
        <v>1792</v>
      </c>
    </row>
    <row r="1119" spans="1:6" ht="16.5" hidden="1">
      <c r="A1119" s="27" t="s">
        <v>1768</v>
      </c>
      <c r="B1119" s="4">
        <v>44337</v>
      </c>
      <c r="C1119" s="11">
        <v>44367</v>
      </c>
      <c r="D1119" s="10">
        <v>395379</v>
      </c>
      <c r="E1119" s="6" t="s">
        <v>1741</v>
      </c>
      <c r="F1119" s="7" t="s">
        <v>1792</v>
      </c>
    </row>
    <row r="1120" spans="1:6" ht="16.5" hidden="1">
      <c r="A1120" s="27" t="s">
        <v>1771</v>
      </c>
      <c r="B1120" s="4">
        <v>44337</v>
      </c>
      <c r="C1120" s="11">
        <v>44367</v>
      </c>
      <c r="D1120" s="10">
        <v>577</v>
      </c>
      <c r="E1120" s="6" t="s">
        <v>1741</v>
      </c>
      <c r="F1120" s="7" t="s">
        <v>1765</v>
      </c>
    </row>
    <row r="1121" spans="1:6" ht="33" hidden="1">
      <c r="A1121" s="27" t="s">
        <v>1772</v>
      </c>
      <c r="B1121" s="4">
        <v>44337</v>
      </c>
      <c r="C1121" s="11">
        <v>44367</v>
      </c>
      <c r="D1121" s="10">
        <v>104</v>
      </c>
      <c r="E1121" s="6" t="s">
        <v>1741</v>
      </c>
      <c r="F1121" s="7" t="s">
        <v>1765</v>
      </c>
    </row>
    <row r="1122" spans="1:6" ht="33" hidden="1">
      <c r="A1122" s="27" t="s">
        <v>1774</v>
      </c>
      <c r="B1122" s="4">
        <v>44337</v>
      </c>
      <c r="C1122" s="11">
        <v>44367</v>
      </c>
      <c r="D1122" s="10">
        <v>3372</v>
      </c>
      <c r="E1122" s="6" t="s">
        <v>1741</v>
      </c>
      <c r="F1122" s="7" t="s">
        <v>1765</v>
      </c>
    </row>
    <row r="1123" spans="1:6" ht="16.5" hidden="1">
      <c r="A1123" s="27" t="s">
        <v>1776</v>
      </c>
      <c r="B1123" s="4">
        <v>44337</v>
      </c>
      <c r="C1123" s="11">
        <v>44367</v>
      </c>
      <c r="D1123" s="10">
        <v>0</v>
      </c>
      <c r="E1123" s="6" t="s">
        <v>1741</v>
      </c>
      <c r="F1123" s="7" t="s">
        <v>1765</v>
      </c>
    </row>
    <row r="1124" spans="1:6" ht="16.5" hidden="1">
      <c r="A1124" s="27" t="s">
        <v>1777</v>
      </c>
      <c r="B1124" s="4">
        <v>44337</v>
      </c>
      <c r="C1124" s="11">
        <v>44367</v>
      </c>
      <c r="D1124" s="10">
        <v>1</v>
      </c>
      <c r="E1124" s="6" t="s">
        <v>1741</v>
      </c>
      <c r="F1124" s="7" t="s">
        <v>1765</v>
      </c>
    </row>
    <row r="1125" spans="1:6" ht="16.5" hidden="1">
      <c r="A1125" s="27" t="s">
        <v>1785</v>
      </c>
      <c r="B1125" s="4">
        <v>44337</v>
      </c>
      <c r="C1125" s="11">
        <v>44367</v>
      </c>
      <c r="D1125" s="10">
        <v>32</v>
      </c>
      <c r="E1125" s="6" t="s">
        <v>1741</v>
      </c>
      <c r="F1125" s="7" t="s">
        <v>1765</v>
      </c>
    </row>
    <row r="1126" spans="1:6" ht="16.5" hidden="1">
      <c r="A1126" s="27" t="s">
        <v>1784</v>
      </c>
      <c r="B1126" s="4">
        <v>44337</v>
      </c>
      <c r="C1126" s="11">
        <v>44367</v>
      </c>
      <c r="D1126" s="10">
        <v>3130</v>
      </c>
      <c r="E1126" s="6" t="s">
        <v>1741</v>
      </c>
      <c r="F1126" s="7" t="s">
        <v>1740</v>
      </c>
    </row>
    <row r="1127" spans="1:6" ht="16.5" hidden="1">
      <c r="A1127" s="27" t="s">
        <v>1787</v>
      </c>
      <c r="B1127" s="4">
        <v>44337</v>
      </c>
      <c r="C1127" s="11">
        <v>44367</v>
      </c>
      <c r="D1127" s="10">
        <v>8729442</v>
      </c>
      <c r="E1127" s="6" t="s">
        <v>1741</v>
      </c>
      <c r="F1127" s="7" t="s">
        <v>1740</v>
      </c>
    </row>
    <row r="1128" spans="1:6" ht="16.5" hidden="1">
      <c r="A1128" s="27" t="s">
        <v>1786</v>
      </c>
      <c r="B1128" s="4">
        <v>44337</v>
      </c>
      <c r="C1128" s="11">
        <v>44367</v>
      </c>
      <c r="D1128" s="10">
        <v>219</v>
      </c>
      <c r="E1128" s="6" t="s">
        <v>1741</v>
      </c>
      <c r="F1128" s="7" t="s">
        <v>1770</v>
      </c>
    </row>
    <row r="1129" spans="1:6" ht="33" hidden="1">
      <c r="A1129" s="27" t="s">
        <v>1769</v>
      </c>
      <c r="B1129" s="4">
        <v>44337</v>
      </c>
      <c r="C1129" s="11">
        <v>44367</v>
      </c>
      <c r="D1129" s="12">
        <f>128/219</f>
        <v>0.58447488584474883</v>
      </c>
      <c r="E1129" s="6" t="s">
        <v>1741</v>
      </c>
      <c r="F1129" s="7" t="s">
        <v>1770</v>
      </c>
    </row>
    <row r="1130" spans="1:6" ht="33" hidden="1">
      <c r="A1130" s="27" t="s">
        <v>1757</v>
      </c>
      <c r="B1130" s="4">
        <v>44337</v>
      </c>
      <c r="C1130" s="11">
        <v>44367</v>
      </c>
      <c r="D1130" s="10">
        <v>0</v>
      </c>
      <c r="E1130" s="6" t="s">
        <v>1741</v>
      </c>
      <c r="F1130" s="7" t="s">
        <v>1752</v>
      </c>
    </row>
    <row r="1131" spans="1:6" ht="16.5" hidden="1">
      <c r="A1131" s="27" t="s">
        <v>1753</v>
      </c>
      <c r="B1131" s="4">
        <v>44337</v>
      </c>
      <c r="C1131" s="11">
        <v>44367</v>
      </c>
      <c r="D1131" s="10">
        <v>233</v>
      </c>
      <c r="E1131" s="6" t="s">
        <v>1741</v>
      </c>
      <c r="F1131" s="7" t="s">
        <v>1752</v>
      </c>
    </row>
    <row r="1132" spans="1:6" ht="33" hidden="1">
      <c r="A1132" s="27" t="s">
        <v>1751</v>
      </c>
      <c r="B1132" s="4">
        <v>44337</v>
      </c>
      <c r="C1132" s="11">
        <v>44367</v>
      </c>
      <c r="D1132" s="10">
        <v>10</v>
      </c>
      <c r="E1132" s="6" t="s">
        <v>1741</v>
      </c>
      <c r="F1132" s="7" t="s">
        <v>1752</v>
      </c>
    </row>
    <row r="1133" spans="1:6" ht="33" hidden="1">
      <c r="A1133" s="27" t="s">
        <v>1756</v>
      </c>
      <c r="B1133" s="4">
        <v>44337</v>
      </c>
      <c r="C1133" s="11">
        <v>44367</v>
      </c>
      <c r="D1133" s="10">
        <v>25</v>
      </c>
      <c r="E1133" s="6" t="s">
        <v>1741</v>
      </c>
      <c r="F1133" s="7" t="s">
        <v>1752</v>
      </c>
    </row>
    <row r="1134" spans="1:6" ht="16.5" hidden="1">
      <c r="A1134" s="27" t="s">
        <v>1754</v>
      </c>
      <c r="B1134" s="4">
        <v>44337</v>
      </c>
      <c r="C1134" s="11">
        <v>44367</v>
      </c>
      <c r="D1134" s="10">
        <v>0</v>
      </c>
      <c r="E1134" s="6" t="s">
        <v>1741</v>
      </c>
      <c r="F1134" s="7" t="s">
        <v>1752</v>
      </c>
    </row>
    <row r="1135" spans="1:6" ht="16.5" hidden="1">
      <c r="A1135" s="27" t="s">
        <v>1755</v>
      </c>
      <c r="B1135" s="4">
        <v>44337</v>
      </c>
      <c r="C1135" s="11">
        <v>44367</v>
      </c>
      <c r="D1135" s="10">
        <v>14</v>
      </c>
      <c r="E1135" s="6" t="s">
        <v>1741</v>
      </c>
      <c r="F1135" s="7" t="s">
        <v>1752</v>
      </c>
    </row>
    <row r="1136" spans="1:6" ht="16.5" hidden="1">
      <c r="A1136" s="27" t="s">
        <v>1775</v>
      </c>
      <c r="B1136" s="4">
        <v>44337</v>
      </c>
      <c r="C1136" s="11">
        <v>44367</v>
      </c>
      <c r="D1136" s="8">
        <v>3</v>
      </c>
      <c r="E1136" s="6" t="s">
        <v>1741</v>
      </c>
      <c r="F1136" s="7" t="s">
        <v>1740</v>
      </c>
    </row>
    <row r="1137" spans="1:6" ht="33" hidden="1">
      <c r="A1137" s="27" t="s">
        <v>1738</v>
      </c>
      <c r="B1137" s="4">
        <v>44337</v>
      </c>
      <c r="C1137" s="11">
        <v>44367</v>
      </c>
      <c r="D1137" s="10">
        <v>27</v>
      </c>
      <c r="E1137" s="6" t="s">
        <v>1741</v>
      </c>
      <c r="F1137" s="7" t="s">
        <v>1740</v>
      </c>
    </row>
    <row r="1138" spans="1:6" ht="33" hidden="1">
      <c r="A1138" s="27" t="s">
        <v>1743</v>
      </c>
      <c r="B1138" s="4">
        <v>44337</v>
      </c>
      <c r="C1138" s="11">
        <v>44367</v>
      </c>
      <c r="D1138" s="10">
        <v>10</v>
      </c>
      <c r="E1138" s="6" t="s">
        <v>1741</v>
      </c>
      <c r="F1138" s="7" t="s">
        <v>1740</v>
      </c>
    </row>
    <row r="1139" spans="1:6" ht="16.5" hidden="1">
      <c r="A1139" s="27" t="s">
        <v>1744</v>
      </c>
      <c r="B1139" s="4">
        <v>44337</v>
      </c>
      <c r="C1139" s="11">
        <v>44367</v>
      </c>
      <c r="D1139" s="10">
        <v>1</v>
      </c>
      <c r="E1139" s="6" t="s">
        <v>1741</v>
      </c>
      <c r="F1139" s="7" t="s">
        <v>1740</v>
      </c>
    </row>
    <row r="1140" spans="1:6" ht="16.5" hidden="1">
      <c r="A1140" s="27" t="s">
        <v>1745</v>
      </c>
      <c r="B1140" s="4">
        <v>44337</v>
      </c>
      <c r="C1140" s="11">
        <v>44367</v>
      </c>
      <c r="D1140" s="10">
        <v>1</v>
      </c>
      <c r="E1140" s="6" t="s">
        <v>1741</v>
      </c>
      <c r="F1140" s="7" t="s">
        <v>1740</v>
      </c>
    </row>
    <row r="1141" spans="1:6" ht="16.5" hidden="1">
      <c r="A1141" s="27" t="s">
        <v>1746</v>
      </c>
      <c r="B1141" s="4">
        <v>44337</v>
      </c>
      <c r="C1141" s="11">
        <v>44367</v>
      </c>
      <c r="D1141" s="10">
        <v>1</v>
      </c>
      <c r="E1141" s="6" t="s">
        <v>1741</v>
      </c>
      <c r="F1141" s="7" t="s">
        <v>1740</v>
      </c>
    </row>
    <row r="1142" spans="1:6" ht="16.5" hidden="1">
      <c r="A1142" s="27" t="s">
        <v>1788</v>
      </c>
      <c r="B1142" s="4">
        <v>44337</v>
      </c>
      <c r="C1142" s="11">
        <v>44367</v>
      </c>
      <c r="D1142" s="10">
        <v>10</v>
      </c>
      <c r="E1142" s="6" t="s">
        <v>1741</v>
      </c>
      <c r="F1142" s="7" t="s">
        <v>1740</v>
      </c>
    </row>
    <row r="1143" spans="1:6" ht="16.5" hidden="1">
      <c r="A1143" s="27" t="s">
        <v>1789</v>
      </c>
      <c r="B1143" s="4">
        <v>44337</v>
      </c>
      <c r="C1143" s="11">
        <v>44367</v>
      </c>
      <c r="D1143" s="10">
        <v>0</v>
      </c>
      <c r="E1143" s="6" t="s">
        <v>1741</v>
      </c>
      <c r="F1143" s="7" t="s">
        <v>1740</v>
      </c>
    </row>
    <row r="1144" spans="1:6" ht="33" hidden="1">
      <c r="A1144" s="27" t="s">
        <v>1790</v>
      </c>
      <c r="B1144" s="4">
        <v>44337</v>
      </c>
      <c r="C1144" s="11">
        <v>44367</v>
      </c>
      <c r="D1144" s="10">
        <v>7</v>
      </c>
      <c r="E1144" s="6" t="s">
        <v>1741</v>
      </c>
      <c r="F1144" s="7" t="s">
        <v>1740</v>
      </c>
    </row>
    <row r="1145" spans="1:6" ht="16.5" hidden="1">
      <c r="A1145" s="27" t="s">
        <v>1760</v>
      </c>
      <c r="B1145" s="4">
        <v>44337</v>
      </c>
      <c r="C1145" s="11">
        <v>44367</v>
      </c>
      <c r="D1145" s="10">
        <v>0</v>
      </c>
      <c r="E1145" s="6" t="s">
        <v>1741</v>
      </c>
      <c r="F1145" s="7" t="s">
        <v>1740</v>
      </c>
    </row>
    <row r="1146" spans="1:6" ht="16.5" hidden="1">
      <c r="A1146" s="27" t="s">
        <v>1761</v>
      </c>
      <c r="B1146" s="4">
        <v>44337</v>
      </c>
      <c r="C1146" s="11">
        <v>44367</v>
      </c>
      <c r="D1146" s="10">
        <v>5</v>
      </c>
      <c r="E1146" s="6" t="s">
        <v>1741</v>
      </c>
      <c r="F1146" s="7" t="s">
        <v>1740</v>
      </c>
    </row>
    <row r="1147" spans="1:6" ht="16.5" hidden="1">
      <c r="A1147" s="27" t="s">
        <v>1791</v>
      </c>
      <c r="B1147" s="4">
        <v>44337</v>
      </c>
      <c r="C1147" s="11">
        <v>44367</v>
      </c>
      <c r="D1147" s="10">
        <v>10</v>
      </c>
      <c r="E1147" s="6" t="s">
        <v>1741</v>
      </c>
      <c r="F1147" s="7" t="s">
        <v>1770</v>
      </c>
    </row>
    <row r="1148" spans="1:6" ht="16.5" hidden="1">
      <c r="A1148" s="27" t="s">
        <v>1778</v>
      </c>
      <c r="B1148" s="4">
        <v>44368</v>
      </c>
      <c r="C1148" s="11">
        <v>44397</v>
      </c>
      <c r="D1148" s="8">
        <v>58</v>
      </c>
      <c r="E1148" s="6" t="s">
        <v>1741</v>
      </c>
      <c r="F1148" s="7" t="s">
        <v>1740</v>
      </c>
    </row>
    <row r="1149" spans="1:6" ht="16.5" hidden="1">
      <c r="A1149" s="27" t="s">
        <v>1779</v>
      </c>
      <c r="B1149" s="4">
        <v>44368</v>
      </c>
      <c r="C1149" s="11">
        <v>44397</v>
      </c>
      <c r="D1149" s="8">
        <v>166</v>
      </c>
      <c r="E1149" s="6" t="s">
        <v>1741</v>
      </c>
      <c r="F1149" s="7" t="s">
        <v>1740</v>
      </c>
    </row>
    <row r="1150" spans="1:6" ht="16.5" hidden="1">
      <c r="A1150" s="27" t="s">
        <v>1780</v>
      </c>
      <c r="B1150" s="4">
        <v>44368</v>
      </c>
      <c r="C1150" s="11">
        <v>44397</v>
      </c>
      <c r="D1150" s="8">
        <v>33</v>
      </c>
      <c r="E1150" s="6" t="s">
        <v>1741</v>
      </c>
      <c r="F1150" s="7" t="s">
        <v>1740</v>
      </c>
    </row>
    <row r="1151" spans="1:6" ht="16.5" hidden="1">
      <c r="A1151" s="27" t="s">
        <v>1781</v>
      </c>
      <c r="B1151" s="4">
        <v>44368</v>
      </c>
      <c r="C1151" s="11">
        <v>44397</v>
      </c>
      <c r="D1151" s="8">
        <v>60</v>
      </c>
      <c r="E1151" s="6" t="s">
        <v>1741</v>
      </c>
      <c r="F1151" s="7" t="s">
        <v>1740</v>
      </c>
    </row>
    <row r="1152" spans="1:6" ht="16.5" hidden="1">
      <c r="A1152" s="27" t="s">
        <v>1782</v>
      </c>
      <c r="B1152" s="4">
        <v>44368</v>
      </c>
      <c r="C1152" s="11">
        <v>44397</v>
      </c>
      <c r="D1152" s="8">
        <v>6</v>
      </c>
      <c r="E1152" s="6" t="s">
        <v>1741</v>
      </c>
      <c r="F1152" s="7" t="s">
        <v>1740</v>
      </c>
    </row>
    <row r="1153" spans="1:6" ht="16.5" hidden="1">
      <c r="A1153" s="27" t="s">
        <v>1783</v>
      </c>
      <c r="B1153" s="4">
        <v>44368</v>
      </c>
      <c r="C1153" s="11">
        <v>44397</v>
      </c>
      <c r="D1153" s="8">
        <v>110</v>
      </c>
      <c r="E1153" s="6" t="s">
        <v>1741</v>
      </c>
      <c r="F1153" s="7" t="s">
        <v>1740</v>
      </c>
    </row>
    <row r="1154" spans="1:6" ht="33" hidden="1">
      <c r="A1154" s="27" t="s">
        <v>1764</v>
      </c>
      <c r="B1154" s="4">
        <v>44368</v>
      </c>
      <c r="C1154" s="11">
        <v>44397</v>
      </c>
      <c r="D1154" s="10"/>
      <c r="E1154" s="6" t="s">
        <v>1741</v>
      </c>
      <c r="F1154" s="7" t="s">
        <v>1765</v>
      </c>
    </row>
    <row r="1155" spans="1:6" ht="33" hidden="1">
      <c r="A1155" s="27" t="s">
        <v>1766</v>
      </c>
      <c r="B1155" s="4">
        <v>44368</v>
      </c>
      <c r="C1155" s="11">
        <v>44397</v>
      </c>
      <c r="D1155" s="10"/>
      <c r="E1155" s="6" t="s">
        <v>1741</v>
      </c>
      <c r="F1155" s="7" t="s">
        <v>1765</v>
      </c>
    </row>
    <row r="1156" spans="1:6" ht="16.5" hidden="1">
      <c r="A1156" s="27" t="s">
        <v>1767</v>
      </c>
      <c r="B1156" s="4">
        <v>44368</v>
      </c>
      <c r="C1156" s="11">
        <v>44397</v>
      </c>
      <c r="D1156" s="10">
        <v>64</v>
      </c>
      <c r="E1156" s="6" t="s">
        <v>1741</v>
      </c>
      <c r="F1156" s="7" t="s">
        <v>1792</v>
      </c>
    </row>
    <row r="1157" spans="1:6" ht="16.5" hidden="1">
      <c r="A1157" s="27" t="s">
        <v>1768</v>
      </c>
      <c r="B1157" s="4">
        <v>44368</v>
      </c>
      <c r="C1157" s="11">
        <v>44397</v>
      </c>
      <c r="D1157" s="10">
        <v>441379</v>
      </c>
      <c r="E1157" s="6" t="s">
        <v>1741</v>
      </c>
      <c r="F1157" s="7" t="s">
        <v>1792</v>
      </c>
    </row>
    <row r="1158" spans="1:6" ht="16.5" hidden="1">
      <c r="A1158" s="27" t="s">
        <v>1771</v>
      </c>
      <c r="B1158" s="4">
        <v>44368</v>
      </c>
      <c r="C1158" s="11">
        <v>44397</v>
      </c>
      <c r="D1158" s="10">
        <v>62</v>
      </c>
      <c r="E1158" s="6" t="s">
        <v>1741</v>
      </c>
      <c r="F1158" s="7" t="s">
        <v>1792</v>
      </c>
    </row>
    <row r="1159" spans="1:6" ht="33" hidden="1">
      <c r="A1159" s="27" t="s">
        <v>1772</v>
      </c>
      <c r="B1159" s="4">
        <v>44368</v>
      </c>
      <c r="C1159" s="11">
        <v>44397</v>
      </c>
      <c r="D1159" s="10">
        <v>106</v>
      </c>
      <c r="E1159" s="6" t="s">
        <v>1741</v>
      </c>
      <c r="F1159" s="7" t="s">
        <v>1792</v>
      </c>
    </row>
    <row r="1160" spans="1:6" ht="33" hidden="1">
      <c r="A1160" s="27" t="s">
        <v>1774</v>
      </c>
      <c r="B1160" s="4">
        <v>44368</v>
      </c>
      <c r="C1160" s="11">
        <v>44397</v>
      </c>
      <c r="D1160" s="10">
        <v>2837</v>
      </c>
      <c r="E1160" s="6" t="s">
        <v>1741</v>
      </c>
      <c r="F1160" s="7" t="s">
        <v>1792</v>
      </c>
    </row>
    <row r="1161" spans="1:6" ht="16.5" hidden="1">
      <c r="A1161" s="27" t="s">
        <v>1776</v>
      </c>
      <c r="B1161" s="4">
        <v>44368</v>
      </c>
      <c r="C1161" s="11">
        <v>44397</v>
      </c>
      <c r="D1161" s="10">
        <v>0</v>
      </c>
      <c r="E1161" s="6" t="s">
        <v>1741</v>
      </c>
      <c r="F1161" s="7" t="s">
        <v>1792</v>
      </c>
    </row>
    <row r="1162" spans="1:6" ht="16.5" hidden="1">
      <c r="A1162" s="27" t="s">
        <v>1777</v>
      </c>
      <c r="B1162" s="4">
        <v>44368</v>
      </c>
      <c r="C1162" s="11">
        <v>44397</v>
      </c>
      <c r="D1162" s="10">
        <v>4</v>
      </c>
      <c r="E1162" s="6" t="s">
        <v>1741</v>
      </c>
      <c r="F1162" s="7" t="s">
        <v>1792</v>
      </c>
    </row>
    <row r="1163" spans="1:6" ht="16.5" hidden="1">
      <c r="A1163" s="27" t="s">
        <v>1785</v>
      </c>
      <c r="B1163" s="4">
        <v>44368</v>
      </c>
      <c r="C1163" s="11">
        <v>44397</v>
      </c>
      <c r="D1163" s="10">
        <v>26</v>
      </c>
      <c r="E1163" s="6" t="s">
        <v>1741</v>
      </c>
      <c r="F1163" s="7" t="s">
        <v>1792</v>
      </c>
    </row>
    <row r="1164" spans="1:6" ht="16.5" hidden="1">
      <c r="A1164" s="27" t="s">
        <v>1784</v>
      </c>
      <c r="B1164" s="4">
        <v>44368</v>
      </c>
      <c r="C1164" s="11">
        <v>44397</v>
      </c>
      <c r="D1164" s="10">
        <v>3217</v>
      </c>
      <c r="E1164" s="6" t="s">
        <v>1741</v>
      </c>
      <c r="F1164" s="7" t="s">
        <v>1792</v>
      </c>
    </row>
    <row r="1165" spans="1:6" ht="30.75" hidden="1">
      <c r="A1165" s="27" t="s">
        <v>1787</v>
      </c>
      <c r="B1165" s="4">
        <v>44368</v>
      </c>
      <c r="C1165" s="11">
        <v>44397</v>
      </c>
      <c r="D1165" s="13" t="s">
        <v>1793</v>
      </c>
      <c r="E1165" s="6" t="s">
        <v>1741</v>
      </c>
      <c r="F1165" s="7" t="s">
        <v>1740</v>
      </c>
    </row>
    <row r="1166" spans="1:6" ht="16.5" hidden="1">
      <c r="A1166" s="27" t="s">
        <v>1786</v>
      </c>
      <c r="B1166" s="4">
        <v>44368</v>
      </c>
      <c r="C1166" s="11">
        <v>44397</v>
      </c>
      <c r="D1166" s="10">
        <v>251</v>
      </c>
      <c r="E1166" s="6" t="s">
        <v>1741</v>
      </c>
      <c r="F1166" s="7" t="s">
        <v>1770</v>
      </c>
    </row>
    <row r="1167" spans="1:6" ht="33" hidden="1">
      <c r="A1167" s="27" t="s">
        <v>1769</v>
      </c>
      <c r="B1167" s="4">
        <v>44368</v>
      </c>
      <c r="C1167" s="11">
        <v>44397</v>
      </c>
      <c r="D1167" s="12">
        <f>60/251</f>
        <v>0.23904382470119523</v>
      </c>
      <c r="E1167" s="6" t="s">
        <v>1741</v>
      </c>
      <c r="F1167" s="7" t="s">
        <v>1770</v>
      </c>
    </row>
    <row r="1168" spans="1:6" ht="33" hidden="1">
      <c r="A1168" s="27" t="s">
        <v>1757</v>
      </c>
      <c r="B1168" s="4">
        <v>44368</v>
      </c>
      <c r="C1168" s="11">
        <v>44397</v>
      </c>
      <c r="D1168" s="10">
        <v>0</v>
      </c>
      <c r="E1168" s="6" t="s">
        <v>1741</v>
      </c>
      <c r="F1168" s="7" t="s">
        <v>1752</v>
      </c>
    </row>
    <row r="1169" spans="1:6" ht="16.5" hidden="1">
      <c r="A1169" s="27" t="s">
        <v>1753</v>
      </c>
      <c r="B1169" s="4">
        <v>44368</v>
      </c>
      <c r="C1169" s="11">
        <v>44397</v>
      </c>
      <c r="D1169" s="10">
        <v>233</v>
      </c>
      <c r="E1169" s="6" t="s">
        <v>1741</v>
      </c>
      <c r="F1169" s="7" t="s">
        <v>1752</v>
      </c>
    </row>
    <row r="1170" spans="1:6" ht="33" hidden="1">
      <c r="A1170" s="27" t="s">
        <v>1751</v>
      </c>
      <c r="B1170" s="4">
        <v>44368</v>
      </c>
      <c r="C1170" s="11">
        <v>44397</v>
      </c>
      <c r="D1170" s="10">
        <v>8</v>
      </c>
      <c r="E1170" s="6" t="s">
        <v>1741</v>
      </c>
      <c r="F1170" s="7" t="s">
        <v>1752</v>
      </c>
    </row>
    <row r="1171" spans="1:6" ht="33" hidden="1">
      <c r="A1171" s="27" t="s">
        <v>1756</v>
      </c>
      <c r="B1171" s="4">
        <v>44368</v>
      </c>
      <c r="C1171" s="11">
        <v>44397</v>
      </c>
      <c r="D1171" s="10">
        <v>7</v>
      </c>
      <c r="E1171" s="6" t="s">
        <v>1741</v>
      </c>
      <c r="F1171" s="7" t="s">
        <v>1752</v>
      </c>
    </row>
    <row r="1172" spans="1:6" ht="16.5" hidden="1">
      <c r="A1172" s="27" t="s">
        <v>1754</v>
      </c>
      <c r="B1172" s="4">
        <v>44368</v>
      </c>
      <c r="C1172" s="11">
        <v>44397</v>
      </c>
      <c r="D1172" s="10">
        <v>0</v>
      </c>
      <c r="E1172" s="6" t="s">
        <v>1741</v>
      </c>
      <c r="F1172" s="7" t="s">
        <v>1752</v>
      </c>
    </row>
    <row r="1173" spans="1:6" ht="16.5" hidden="1">
      <c r="A1173" s="27" t="s">
        <v>1755</v>
      </c>
      <c r="B1173" s="4">
        <v>44368</v>
      </c>
      <c r="C1173" s="11">
        <v>44397</v>
      </c>
      <c r="D1173" s="10">
        <v>32</v>
      </c>
      <c r="E1173" s="6" t="s">
        <v>1741</v>
      </c>
      <c r="F1173" s="7" t="s">
        <v>1752</v>
      </c>
    </row>
    <row r="1174" spans="1:6" ht="16.5" hidden="1">
      <c r="A1174" s="27" t="s">
        <v>1775</v>
      </c>
      <c r="B1174" s="4">
        <v>44368</v>
      </c>
      <c r="C1174" s="11">
        <v>44397</v>
      </c>
      <c r="D1174" s="8">
        <v>3</v>
      </c>
      <c r="E1174" s="6" t="s">
        <v>1741</v>
      </c>
      <c r="F1174" s="7" t="s">
        <v>1740</v>
      </c>
    </row>
    <row r="1175" spans="1:6" ht="33" hidden="1">
      <c r="A1175" s="27" t="s">
        <v>1738</v>
      </c>
      <c r="B1175" s="4">
        <v>44368</v>
      </c>
      <c r="C1175" s="11">
        <v>44397</v>
      </c>
      <c r="D1175" s="10">
        <v>20</v>
      </c>
      <c r="E1175" s="6" t="s">
        <v>1741</v>
      </c>
      <c r="F1175" s="7" t="s">
        <v>1740</v>
      </c>
    </row>
    <row r="1176" spans="1:6" ht="33" hidden="1">
      <c r="A1176" s="27" t="s">
        <v>1743</v>
      </c>
      <c r="B1176" s="4">
        <v>44368</v>
      </c>
      <c r="C1176" s="11">
        <v>44397</v>
      </c>
      <c r="D1176" s="10">
        <v>10</v>
      </c>
      <c r="E1176" s="6" t="s">
        <v>1741</v>
      </c>
      <c r="F1176" s="7" t="s">
        <v>1740</v>
      </c>
    </row>
    <row r="1177" spans="1:6" ht="16.5" hidden="1">
      <c r="A1177" s="27" t="s">
        <v>1744</v>
      </c>
      <c r="B1177" s="4">
        <v>44368</v>
      </c>
      <c r="C1177" s="11">
        <v>44397</v>
      </c>
      <c r="D1177" s="10">
        <v>2</v>
      </c>
      <c r="E1177" s="6" t="s">
        <v>1741</v>
      </c>
      <c r="F1177" s="7" t="s">
        <v>1740</v>
      </c>
    </row>
    <row r="1178" spans="1:6" ht="16.5" hidden="1">
      <c r="A1178" s="27" t="s">
        <v>1745</v>
      </c>
      <c r="B1178" s="4">
        <v>44368</v>
      </c>
      <c r="C1178" s="11">
        <v>44397</v>
      </c>
      <c r="D1178" s="10">
        <v>2</v>
      </c>
      <c r="E1178" s="6" t="s">
        <v>1741</v>
      </c>
      <c r="F1178" s="7" t="s">
        <v>1740</v>
      </c>
    </row>
    <row r="1179" spans="1:6" ht="16.5" hidden="1">
      <c r="A1179" s="27" t="s">
        <v>1746</v>
      </c>
      <c r="B1179" s="4">
        <v>44368</v>
      </c>
      <c r="C1179" s="11">
        <v>44397</v>
      </c>
      <c r="D1179" s="10">
        <v>0</v>
      </c>
      <c r="E1179" s="6" t="s">
        <v>1741</v>
      </c>
      <c r="F1179" s="7" t="s">
        <v>1740</v>
      </c>
    </row>
    <row r="1180" spans="1:6" ht="16.5" hidden="1">
      <c r="A1180" s="27" t="s">
        <v>1788</v>
      </c>
      <c r="B1180" s="4">
        <v>44368</v>
      </c>
      <c r="C1180" s="11">
        <v>44397</v>
      </c>
      <c r="D1180" s="10">
        <v>3</v>
      </c>
      <c r="E1180" s="6" t="s">
        <v>1741</v>
      </c>
      <c r="F1180" s="7" t="s">
        <v>1740</v>
      </c>
    </row>
    <row r="1181" spans="1:6" ht="16.5" hidden="1">
      <c r="A1181" s="27" t="s">
        <v>1789</v>
      </c>
      <c r="B1181" s="4">
        <v>44368</v>
      </c>
      <c r="C1181" s="11">
        <v>44397</v>
      </c>
      <c r="D1181" s="10">
        <v>6</v>
      </c>
      <c r="E1181" s="6" t="s">
        <v>1741</v>
      </c>
      <c r="F1181" s="7" t="s">
        <v>1740</v>
      </c>
    </row>
    <row r="1182" spans="1:6" ht="33" hidden="1">
      <c r="A1182" s="27" t="s">
        <v>1790</v>
      </c>
      <c r="B1182" s="4">
        <v>44368</v>
      </c>
      <c r="C1182" s="11">
        <v>44397</v>
      </c>
      <c r="D1182" s="10">
        <v>7</v>
      </c>
      <c r="E1182" s="6" t="s">
        <v>1741</v>
      </c>
      <c r="F1182" s="7" t="s">
        <v>1740</v>
      </c>
    </row>
    <row r="1183" spans="1:6" ht="16.5" hidden="1">
      <c r="A1183" s="27" t="s">
        <v>1760</v>
      </c>
      <c r="B1183" s="4">
        <v>44368</v>
      </c>
      <c r="C1183" s="11">
        <v>44397</v>
      </c>
      <c r="D1183" s="10">
        <v>0</v>
      </c>
      <c r="E1183" s="6" t="s">
        <v>1741</v>
      </c>
      <c r="F1183" s="7" t="s">
        <v>1740</v>
      </c>
    </row>
    <row r="1184" spans="1:6" ht="16.5" hidden="1">
      <c r="A1184" s="27" t="s">
        <v>1761</v>
      </c>
      <c r="B1184" s="4">
        <v>44368</v>
      </c>
      <c r="C1184" s="11">
        <v>44397</v>
      </c>
      <c r="D1184" s="10">
        <v>0</v>
      </c>
      <c r="E1184" s="6" t="s">
        <v>1741</v>
      </c>
      <c r="F1184" s="7" t="s">
        <v>1740</v>
      </c>
    </row>
    <row r="1185" spans="1:6" ht="16.5" hidden="1">
      <c r="A1185" s="27" t="s">
        <v>1791</v>
      </c>
      <c r="B1185" s="4">
        <v>44368</v>
      </c>
      <c r="C1185" s="11">
        <v>44397</v>
      </c>
      <c r="D1185" s="10">
        <v>15</v>
      </c>
      <c r="E1185" s="6" t="s">
        <v>1741</v>
      </c>
      <c r="F1185" s="7" t="s">
        <v>1770</v>
      </c>
    </row>
    <row r="1186" spans="1:6" ht="16.5" hidden="1">
      <c r="A1186" s="27" t="s">
        <v>1778</v>
      </c>
      <c r="B1186" s="4">
        <v>44398</v>
      </c>
      <c r="C1186" s="11">
        <v>44428</v>
      </c>
      <c r="D1186" s="8">
        <v>65</v>
      </c>
      <c r="E1186" s="6" t="s">
        <v>1741</v>
      </c>
      <c r="F1186" s="7" t="s">
        <v>1740</v>
      </c>
    </row>
    <row r="1187" spans="1:6" ht="16.5" hidden="1">
      <c r="A1187" s="27" t="s">
        <v>1779</v>
      </c>
      <c r="B1187" s="4">
        <v>44398</v>
      </c>
      <c r="C1187" s="11">
        <v>44428</v>
      </c>
      <c r="D1187" s="8">
        <v>176</v>
      </c>
      <c r="E1187" s="6" t="s">
        <v>1741</v>
      </c>
      <c r="F1187" s="7" t="s">
        <v>1740</v>
      </c>
    </row>
    <row r="1188" spans="1:6" ht="16.5" hidden="1">
      <c r="A1188" s="27" t="s">
        <v>1780</v>
      </c>
      <c r="B1188" s="4">
        <v>44398</v>
      </c>
      <c r="C1188" s="11">
        <v>44428</v>
      </c>
      <c r="D1188" s="8">
        <v>33</v>
      </c>
      <c r="E1188" s="6" t="s">
        <v>1741</v>
      </c>
      <c r="F1188" s="7" t="s">
        <v>1740</v>
      </c>
    </row>
    <row r="1189" spans="1:6" ht="16.5" hidden="1">
      <c r="A1189" s="27" t="s">
        <v>1781</v>
      </c>
      <c r="B1189" s="4">
        <v>44398</v>
      </c>
      <c r="C1189" s="11">
        <v>44428</v>
      </c>
      <c r="D1189" s="8">
        <v>61</v>
      </c>
      <c r="E1189" s="6" t="s">
        <v>1741</v>
      </c>
      <c r="F1189" s="7" t="s">
        <v>1740</v>
      </c>
    </row>
    <row r="1190" spans="1:6" ht="16.5" hidden="1">
      <c r="A1190" s="27" t="s">
        <v>1782</v>
      </c>
      <c r="B1190" s="4">
        <v>44398</v>
      </c>
      <c r="C1190" s="11">
        <v>44428</v>
      </c>
      <c r="D1190" s="8">
        <v>6</v>
      </c>
      <c r="E1190" s="6" t="s">
        <v>1741</v>
      </c>
      <c r="F1190" s="7" t="s">
        <v>1740</v>
      </c>
    </row>
    <row r="1191" spans="1:6" ht="16.5" hidden="1">
      <c r="A1191" s="27" t="s">
        <v>1783</v>
      </c>
      <c r="B1191" s="4">
        <v>44398</v>
      </c>
      <c r="C1191" s="11">
        <v>44428</v>
      </c>
      <c r="D1191" s="8">
        <v>112</v>
      </c>
      <c r="E1191" s="6" t="s">
        <v>1741</v>
      </c>
      <c r="F1191" s="7" t="s">
        <v>1740</v>
      </c>
    </row>
    <row r="1192" spans="1:6" ht="33" hidden="1">
      <c r="A1192" s="27" t="s">
        <v>1764</v>
      </c>
      <c r="B1192" s="4">
        <v>44398</v>
      </c>
      <c r="C1192" s="11">
        <v>44428</v>
      </c>
      <c r="D1192" s="10">
        <v>100</v>
      </c>
      <c r="E1192" s="6" t="s">
        <v>1741</v>
      </c>
      <c r="F1192" s="7" t="s">
        <v>1765</v>
      </c>
    </row>
    <row r="1193" spans="1:6" ht="33" hidden="1">
      <c r="A1193" s="27" t="s">
        <v>1766</v>
      </c>
      <c r="B1193" s="4">
        <v>44398</v>
      </c>
      <c r="C1193" s="11">
        <v>44428</v>
      </c>
      <c r="D1193" s="10">
        <v>0</v>
      </c>
      <c r="E1193" s="6" t="s">
        <v>1741</v>
      </c>
      <c r="F1193" s="7" t="s">
        <v>1765</v>
      </c>
    </row>
    <row r="1194" spans="1:6" ht="16.5" hidden="1">
      <c r="A1194" s="27" t="s">
        <v>1767</v>
      </c>
      <c r="B1194" s="4">
        <v>44398</v>
      </c>
      <c r="C1194" s="11">
        <v>44428</v>
      </c>
      <c r="D1194" s="10">
        <v>90</v>
      </c>
      <c r="E1194" s="6" t="s">
        <v>1741</v>
      </c>
      <c r="F1194" s="7" t="s">
        <v>1792</v>
      </c>
    </row>
    <row r="1195" spans="1:6" ht="16.5" hidden="1">
      <c r="A1195" s="27" t="s">
        <v>1768</v>
      </c>
      <c r="B1195" s="4">
        <v>44398</v>
      </c>
      <c r="C1195" s="11">
        <v>44428</v>
      </c>
      <c r="D1195" s="10">
        <v>496644</v>
      </c>
      <c r="E1195" s="6" t="s">
        <v>1741</v>
      </c>
      <c r="F1195" s="7" t="s">
        <v>1792</v>
      </c>
    </row>
    <row r="1196" spans="1:6" ht="16.5" hidden="1">
      <c r="A1196" s="27" t="s">
        <v>1771</v>
      </c>
      <c r="B1196" s="4">
        <v>44398</v>
      </c>
      <c r="C1196" s="11">
        <v>44428</v>
      </c>
      <c r="D1196" s="10">
        <v>40</v>
      </c>
      <c r="E1196" s="6" t="s">
        <v>1741</v>
      </c>
      <c r="F1196" s="7" t="s">
        <v>1792</v>
      </c>
    </row>
    <row r="1197" spans="1:6" ht="33" hidden="1">
      <c r="A1197" s="27" t="s">
        <v>1772</v>
      </c>
      <c r="B1197" s="4">
        <v>44398</v>
      </c>
      <c r="C1197" s="11">
        <v>44428</v>
      </c>
      <c r="D1197" s="10">
        <v>109</v>
      </c>
      <c r="E1197" s="6" t="s">
        <v>1741</v>
      </c>
      <c r="F1197" s="7" t="s">
        <v>1792</v>
      </c>
    </row>
    <row r="1198" spans="1:6" ht="33" hidden="1">
      <c r="A1198" s="27" t="s">
        <v>1774</v>
      </c>
      <c r="B1198" s="4">
        <v>44398</v>
      </c>
      <c r="C1198" s="11">
        <v>44428</v>
      </c>
      <c r="D1198" s="10">
        <v>3454</v>
      </c>
      <c r="E1198" s="6" t="s">
        <v>1741</v>
      </c>
      <c r="F1198" s="7" t="s">
        <v>1792</v>
      </c>
    </row>
    <row r="1199" spans="1:6" ht="16.5" hidden="1">
      <c r="A1199" s="27" t="s">
        <v>1776</v>
      </c>
      <c r="B1199" s="4">
        <v>44398</v>
      </c>
      <c r="C1199" s="11">
        <v>44428</v>
      </c>
      <c r="D1199" s="10">
        <v>0</v>
      </c>
      <c r="E1199" s="6" t="s">
        <v>1741</v>
      </c>
      <c r="F1199" s="7" t="s">
        <v>1792</v>
      </c>
    </row>
    <row r="1200" spans="1:6" ht="16.5" hidden="1">
      <c r="A1200" s="27" t="s">
        <v>1777</v>
      </c>
      <c r="B1200" s="4">
        <v>44398</v>
      </c>
      <c r="C1200" s="11">
        <v>44428</v>
      </c>
      <c r="D1200" s="10">
        <v>5</v>
      </c>
      <c r="E1200" s="6" t="s">
        <v>1741</v>
      </c>
      <c r="F1200" s="7" t="s">
        <v>1792</v>
      </c>
    </row>
    <row r="1201" spans="1:6" ht="16.5" hidden="1">
      <c r="A1201" s="27" t="s">
        <v>1785</v>
      </c>
      <c r="B1201" s="4">
        <v>44398</v>
      </c>
      <c r="C1201" s="11">
        <v>44428</v>
      </c>
      <c r="D1201" s="10">
        <v>27</v>
      </c>
      <c r="E1201" s="6" t="s">
        <v>1741</v>
      </c>
      <c r="F1201" s="7" t="s">
        <v>1792</v>
      </c>
    </row>
    <row r="1202" spans="1:6" ht="16.5" hidden="1">
      <c r="A1202" s="27" t="s">
        <v>1784</v>
      </c>
      <c r="B1202" s="4">
        <v>44398</v>
      </c>
      <c r="C1202" s="11">
        <v>44428</v>
      </c>
      <c r="D1202" s="10">
        <v>3257</v>
      </c>
      <c r="E1202" s="6" t="s">
        <v>1741</v>
      </c>
      <c r="F1202" s="7" t="s">
        <v>1792</v>
      </c>
    </row>
    <row r="1203" spans="1:6" ht="16.5" hidden="1">
      <c r="A1203" s="27" t="s">
        <v>1787</v>
      </c>
      <c r="B1203" s="4">
        <v>44398</v>
      </c>
      <c r="C1203" s="11">
        <v>44428</v>
      </c>
      <c r="D1203" s="13">
        <v>9699558</v>
      </c>
      <c r="E1203" s="6" t="s">
        <v>1741</v>
      </c>
      <c r="F1203" s="7" t="s">
        <v>1740</v>
      </c>
    </row>
    <row r="1204" spans="1:6" ht="16.5" hidden="1">
      <c r="A1204" s="27" t="s">
        <v>1786</v>
      </c>
      <c r="B1204" s="4">
        <v>44398</v>
      </c>
      <c r="C1204" s="11">
        <v>44428</v>
      </c>
      <c r="D1204" s="10">
        <v>403</v>
      </c>
      <c r="E1204" s="6" t="s">
        <v>1741</v>
      </c>
      <c r="F1204" s="7" t="s">
        <v>1770</v>
      </c>
    </row>
    <row r="1205" spans="1:6" ht="33" hidden="1">
      <c r="A1205" s="27" t="s">
        <v>1769</v>
      </c>
      <c r="B1205" s="4">
        <v>44398</v>
      </c>
      <c r="C1205" s="11">
        <v>44428</v>
      </c>
      <c r="D1205" s="12">
        <f>209/403</f>
        <v>0.5186104218362283</v>
      </c>
      <c r="E1205" s="6" t="s">
        <v>1741</v>
      </c>
      <c r="F1205" s="7" t="s">
        <v>1770</v>
      </c>
    </row>
    <row r="1206" spans="1:6" ht="33" hidden="1">
      <c r="A1206" s="27" t="s">
        <v>1757</v>
      </c>
      <c r="B1206" s="4">
        <v>44398</v>
      </c>
      <c r="C1206" s="11">
        <v>44428</v>
      </c>
      <c r="D1206" s="10">
        <v>3</v>
      </c>
      <c r="E1206" s="6" t="s">
        <v>1741</v>
      </c>
      <c r="F1206" s="7" t="s">
        <v>1752</v>
      </c>
    </row>
    <row r="1207" spans="1:6" ht="16.5" hidden="1">
      <c r="A1207" s="27" t="s">
        <v>1753</v>
      </c>
      <c r="B1207" s="4">
        <v>44398</v>
      </c>
      <c r="C1207" s="11">
        <v>44428</v>
      </c>
      <c r="D1207" s="10">
        <v>234</v>
      </c>
      <c r="E1207" s="6" t="s">
        <v>1741</v>
      </c>
      <c r="F1207" s="7" t="s">
        <v>1752</v>
      </c>
    </row>
    <row r="1208" spans="1:6" ht="33" hidden="1">
      <c r="A1208" s="27" t="s">
        <v>1751</v>
      </c>
      <c r="B1208" s="4">
        <v>44398</v>
      </c>
      <c r="C1208" s="11">
        <v>44428</v>
      </c>
      <c r="D1208" s="10">
        <v>5</v>
      </c>
      <c r="E1208" s="6" t="s">
        <v>1741</v>
      </c>
      <c r="F1208" s="7" t="s">
        <v>1752</v>
      </c>
    </row>
    <row r="1209" spans="1:6" ht="33" hidden="1">
      <c r="A1209" s="27" t="s">
        <v>1756</v>
      </c>
      <c r="B1209" s="4">
        <v>44398</v>
      </c>
      <c r="C1209" s="11">
        <v>44428</v>
      </c>
      <c r="D1209" s="10">
        <f>32+30</f>
        <v>62</v>
      </c>
      <c r="E1209" s="6" t="s">
        <v>1741</v>
      </c>
      <c r="F1209" s="7" t="s">
        <v>1752</v>
      </c>
    </row>
    <row r="1210" spans="1:6" ht="16.5" hidden="1">
      <c r="A1210" s="27" t="s">
        <v>1754</v>
      </c>
      <c r="B1210" s="4">
        <v>44398</v>
      </c>
      <c r="C1210" s="11">
        <v>44428</v>
      </c>
      <c r="D1210" s="10">
        <v>2</v>
      </c>
      <c r="E1210" s="6" t="s">
        <v>1741</v>
      </c>
      <c r="F1210" s="7" t="s">
        <v>1752</v>
      </c>
    </row>
    <row r="1211" spans="1:6" ht="16.5" hidden="1">
      <c r="A1211" s="27" t="s">
        <v>1755</v>
      </c>
      <c r="B1211" s="4">
        <v>44398</v>
      </c>
      <c r="C1211" s="11">
        <v>44428</v>
      </c>
      <c r="D1211" s="10">
        <v>12</v>
      </c>
      <c r="E1211" s="6" t="s">
        <v>1741</v>
      </c>
      <c r="F1211" s="7" t="s">
        <v>1752</v>
      </c>
    </row>
    <row r="1212" spans="1:6" ht="16.5" hidden="1">
      <c r="A1212" s="27" t="s">
        <v>1775</v>
      </c>
      <c r="B1212" s="4">
        <v>44398</v>
      </c>
      <c r="C1212" s="11">
        <v>44428</v>
      </c>
      <c r="D1212" s="8">
        <v>0</v>
      </c>
      <c r="E1212" s="6" t="s">
        <v>1741</v>
      </c>
      <c r="F1212" s="7" t="s">
        <v>1740</v>
      </c>
    </row>
    <row r="1213" spans="1:6" ht="49.5" hidden="1">
      <c r="A1213" s="27" t="s">
        <v>1794</v>
      </c>
      <c r="B1213" s="4">
        <v>44398</v>
      </c>
      <c r="C1213" s="11">
        <v>44428</v>
      </c>
      <c r="D1213" s="46">
        <v>112</v>
      </c>
      <c r="E1213" s="6" t="s">
        <v>1741</v>
      </c>
      <c r="F1213" s="7" t="s">
        <v>1740</v>
      </c>
    </row>
    <row r="1214" spans="1:6" ht="33" hidden="1">
      <c r="A1214" s="27" t="s">
        <v>1743</v>
      </c>
      <c r="B1214" s="4">
        <v>44398</v>
      </c>
      <c r="C1214" s="11">
        <v>44428</v>
      </c>
      <c r="D1214" s="10">
        <v>20</v>
      </c>
      <c r="E1214" s="6" t="s">
        <v>1741</v>
      </c>
      <c r="F1214" s="7" t="s">
        <v>1740</v>
      </c>
    </row>
    <row r="1215" spans="1:6" ht="16.5" hidden="1">
      <c r="A1215" s="27" t="s">
        <v>1744</v>
      </c>
      <c r="B1215" s="4">
        <v>44398</v>
      </c>
      <c r="C1215" s="11">
        <v>44428</v>
      </c>
      <c r="D1215" s="10">
        <v>1</v>
      </c>
      <c r="E1215" s="6" t="s">
        <v>1741</v>
      </c>
      <c r="F1215" s="7" t="s">
        <v>1740</v>
      </c>
    </row>
    <row r="1216" spans="1:6" ht="16.5" hidden="1">
      <c r="A1216" s="27" t="s">
        <v>1745</v>
      </c>
      <c r="B1216" s="4">
        <v>44398</v>
      </c>
      <c r="C1216" s="11">
        <v>44428</v>
      </c>
      <c r="D1216" s="10">
        <v>1</v>
      </c>
      <c r="E1216" s="6" t="s">
        <v>1741</v>
      </c>
      <c r="F1216" s="7" t="s">
        <v>1740</v>
      </c>
    </row>
    <row r="1217" spans="1:6" ht="16.5" hidden="1">
      <c r="A1217" s="27" t="s">
        <v>1746</v>
      </c>
      <c r="B1217" s="4">
        <v>44398</v>
      </c>
      <c r="C1217" s="11">
        <v>44428</v>
      </c>
      <c r="D1217" s="10">
        <v>0</v>
      </c>
      <c r="E1217" s="6" t="s">
        <v>1741</v>
      </c>
      <c r="F1217" s="7" t="s">
        <v>1740</v>
      </c>
    </row>
    <row r="1218" spans="1:6" ht="16.5" hidden="1">
      <c r="A1218" s="27" t="s">
        <v>1788</v>
      </c>
      <c r="B1218" s="4">
        <v>44398</v>
      </c>
      <c r="C1218" s="11">
        <v>44428</v>
      </c>
      <c r="D1218" s="10">
        <v>12</v>
      </c>
      <c r="E1218" s="6" t="s">
        <v>1741</v>
      </c>
      <c r="F1218" s="7" t="s">
        <v>1740</v>
      </c>
    </row>
    <row r="1219" spans="1:6" ht="16.5" hidden="1">
      <c r="A1219" s="27" t="s">
        <v>1789</v>
      </c>
      <c r="B1219" s="4">
        <v>44398</v>
      </c>
      <c r="C1219" s="11">
        <v>44428</v>
      </c>
      <c r="D1219" s="10">
        <v>0</v>
      </c>
      <c r="E1219" s="6" t="s">
        <v>1741</v>
      </c>
      <c r="F1219" s="7" t="s">
        <v>1740</v>
      </c>
    </row>
    <row r="1220" spans="1:6" ht="33" hidden="1">
      <c r="A1220" s="27" t="s">
        <v>1790</v>
      </c>
      <c r="B1220" s="4">
        <v>44398</v>
      </c>
      <c r="C1220" s="11">
        <v>44428</v>
      </c>
      <c r="D1220" s="10">
        <v>6</v>
      </c>
      <c r="E1220" s="6" t="s">
        <v>1741</v>
      </c>
      <c r="F1220" s="7" t="s">
        <v>1740</v>
      </c>
    </row>
    <row r="1221" spans="1:6" ht="16.5" hidden="1">
      <c r="A1221" s="27" t="s">
        <v>1760</v>
      </c>
      <c r="B1221" s="4">
        <v>44398</v>
      </c>
      <c r="C1221" s="11">
        <v>44428</v>
      </c>
      <c r="D1221" s="10">
        <v>0</v>
      </c>
      <c r="E1221" s="6" t="s">
        <v>1741</v>
      </c>
      <c r="F1221" s="7" t="s">
        <v>1740</v>
      </c>
    </row>
    <row r="1222" spans="1:6" ht="16.5" hidden="1">
      <c r="A1222" s="27" t="s">
        <v>1761</v>
      </c>
      <c r="B1222" s="4">
        <v>44398</v>
      </c>
      <c r="C1222" s="11">
        <v>44428</v>
      </c>
      <c r="D1222" s="10">
        <v>7</v>
      </c>
      <c r="E1222" s="6" t="s">
        <v>1741</v>
      </c>
      <c r="F1222" s="7" t="s">
        <v>1740</v>
      </c>
    </row>
    <row r="1223" spans="1:6" ht="16.5" hidden="1">
      <c r="A1223" s="29" t="s">
        <v>1791</v>
      </c>
      <c r="B1223" s="14">
        <v>44398</v>
      </c>
      <c r="C1223" s="15">
        <v>44428</v>
      </c>
      <c r="D1223" s="16">
        <v>23</v>
      </c>
      <c r="E1223" s="17" t="s">
        <v>1741</v>
      </c>
      <c r="F1223" s="18" t="s">
        <v>1770</v>
      </c>
    </row>
    <row r="1224" spans="1:6" ht="16.5" hidden="1">
      <c r="A1224" s="27" t="s">
        <v>1778</v>
      </c>
      <c r="B1224" s="4">
        <v>44429</v>
      </c>
      <c r="C1224" s="11">
        <v>44459</v>
      </c>
      <c r="D1224" s="8">
        <v>66</v>
      </c>
      <c r="E1224" s="6" t="s">
        <v>1741</v>
      </c>
      <c r="F1224" s="7" t="s">
        <v>1740</v>
      </c>
    </row>
    <row r="1225" spans="1:6" ht="16.5" hidden="1">
      <c r="A1225" s="27" t="s">
        <v>1779</v>
      </c>
      <c r="B1225" s="4">
        <v>44429</v>
      </c>
      <c r="C1225" s="11">
        <v>44459</v>
      </c>
      <c r="D1225" s="8">
        <v>185</v>
      </c>
      <c r="E1225" s="6" t="s">
        <v>1741</v>
      </c>
      <c r="F1225" s="7" t="s">
        <v>1740</v>
      </c>
    </row>
    <row r="1226" spans="1:6" ht="16.5" hidden="1">
      <c r="A1226" s="27" t="s">
        <v>1780</v>
      </c>
      <c r="B1226" s="4">
        <v>44429</v>
      </c>
      <c r="C1226" s="11">
        <v>44459</v>
      </c>
      <c r="D1226" s="8">
        <v>33</v>
      </c>
      <c r="E1226" s="6" t="s">
        <v>1741</v>
      </c>
      <c r="F1226" s="7" t="s">
        <v>1740</v>
      </c>
    </row>
    <row r="1227" spans="1:6" ht="16.5" hidden="1">
      <c r="A1227" s="27" t="s">
        <v>1781</v>
      </c>
      <c r="B1227" s="4">
        <v>44429</v>
      </c>
      <c r="C1227" s="11">
        <v>44459</v>
      </c>
      <c r="D1227" s="8">
        <v>61</v>
      </c>
      <c r="E1227" s="6" t="s">
        <v>1741</v>
      </c>
      <c r="F1227" s="7" t="s">
        <v>1740</v>
      </c>
    </row>
    <row r="1228" spans="1:6" ht="16.5" hidden="1">
      <c r="A1228" s="27" t="s">
        <v>1782</v>
      </c>
      <c r="B1228" s="4">
        <v>44429</v>
      </c>
      <c r="C1228" s="11">
        <v>44459</v>
      </c>
      <c r="D1228" s="8">
        <v>6</v>
      </c>
      <c r="E1228" s="6" t="s">
        <v>1741</v>
      </c>
      <c r="F1228" s="7" t="s">
        <v>1740</v>
      </c>
    </row>
    <row r="1229" spans="1:6" ht="16.5" hidden="1">
      <c r="A1229" s="27" t="s">
        <v>1783</v>
      </c>
      <c r="B1229" s="4">
        <v>44429</v>
      </c>
      <c r="C1229" s="11">
        <v>44459</v>
      </c>
      <c r="D1229" s="8">
        <v>114</v>
      </c>
      <c r="E1229" s="6" t="s">
        <v>1741</v>
      </c>
      <c r="F1229" s="7" t="s">
        <v>1740</v>
      </c>
    </row>
    <row r="1230" spans="1:6" ht="33" hidden="1">
      <c r="A1230" s="27" t="s">
        <v>1764</v>
      </c>
      <c r="B1230" s="4">
        <v>44429</v>
      </c>
      <c r="C1230" s="11">
        <v>44459</v>
      </c>
      <c r="D1230" s="10">
        <v>100</v>
      </c>
      <c r="E1230" s="6" t="s">
        <v>1741</v>
      </c>
      <c r="F1230" s="7" t="s">
        <v>1765</v>
      </c>
    </row>
    <row r="1231" spans="1:6" ht="33" hidden="1">
      <c r="A1231" s="27" t="s">
        <v>1766</v>
      </c>
      <c r="B1231" s="4">
        <v>44429</v>
      </c>
      <c r="C1231" s="11">
        <v>44459</v>
      </c>
      <c r="D1231" s="10">
        <v>0</v>
      </c>
      <c r="E1231" s="6" t="s">
        <v>1741</v>
      </c>
      <c r="F1231" s="7" t="s">
        <v>1765</v>
      </c>
    </row>
    <row r="1232" spans="1:6" ht="16.5" hidden="1">
      <c r="A1232" s="27" t="s">
        <v>1767</v>
      </c>
      <c r="B1232" s="4">
        <v>44429</v>
      </c>
      <c r="C1232" s="11">
        <v>44459</v>
      </c>
      <c r="D1232" s="10">
        <v>57</v>
      </c>
      <c r="E1232" s="6" t="s">
        <v>1741</v>
      </c>
      <c r="F1232" s="7" t="s">
        <v>1792</v>
      </c>
    </row>
    <row r="1233" spans="1:6" ht="16.5" hidden="1">
      <c r="A1233" s="27" t="s">
        <v>1768</v>
      </c>
      <c r="B1233" s="4">
        <v>44429</v>
      </c>
      <c r="C1233" s="11">
        <v>44459</v>
      </c>
      <c r="D1233" s="10">
        <v>357838</v>
      </c>
      <c r="E1233" s="6" t="s">
        <v>1741</v>
      </c>
      <c r="F1233" s="7" t="s">
        <v>1792</v>
      </c>
    </row>
    <row r="1234" spans="1:6" ht="16.5" hidden="1">
      <c r="A1234" s="27" t="s">
        <v>1771</v>
      </c>
      <c r="B1234" s="4">
        <v>44429</v>
      </c>
      <c r="C1234" s="11">
        <v>44459</v>
      </c>
      <c r="D1234" s="10">
        <v>33</v>
      </c>
      <c r="E1234" s="6" t="s">
        <v>1741</v>
      </c>
      <c r="F1234" s="7" t="s">
        <v>1792</v>
      </c>
    </row>
    <row r="1235" spans="1:6" ht="33" hidden="1">
      <c r="A1235" s="27" t="s">
        <v>1772</v>
      </c>
      <c r="B1235" s="4">
        <v>44429</v>
      </c>
      <c r="C1235" s="11">
        <v>44459</v>
      </c>
      <c r="D1235" s="10" t="s">
        <v>1795</v>
      </c>
      <c r="E1235" s="6" t="s">
        <v>1741</v>
      </c>
      <c r="F1235" s="7" t="s">
        <v>1792</v>
      </c>
    </row>
    <row r="1236" spans="1:6" ht="33" hidden="1">
      <c r="A1236" s="27" t="s">
        <v>1774</v>
      </c>
      <c r="B1236" s="4">
        <v>44429</v>
      </c>
      <c r="C1236" s="11">
        <v>44459</v>
      </c>
      <c r="D1236" s="10">
        <v>3135</v>
      </c>
      <c r="E1236" s="6" t="s">
        <v>1741</v>
      </c>
      <c r="F1236" s="7" t="s">
        <v>1792</v>
      </c>
    </row>
    <row r="1237" spans="1:6" ht="16.5" hidden="1">
      <c r="A1237" s="27" t="s">
        <v>1776</v>
      </c>
      <c r="B1237" s="4">
        <v>44429</v>
      </c>
      <c r="C1237" s="11">
        <v>44459</v>
      </c>
      <c r="D1237" s="10">
        <v>0</v>
      </c>
      <c r="E1237" s="6" t="s">
        <v>1741</v>
      </c>
      <c r="F1237" s="7" t="s">
        <v>1792</v>
      </c>
    </row>
    <row r="1238" spans="1:6" ht="16.5" hidden="1">
      <c r="A1238" s="27" t="s">
        <v>1777</v>
      </c>
      <c r="B1238" s="4">
        <v>44429</v>
      </c>
      <c r="C1238" s="11">
        <v>44459</v>
      </c>
      <c r="D1238" s="10">
        <v>3</v>
      </c>
      <c r="E1238" s="6" t="s">
        <v>1741</v>
      </c>
      <c r="F1238" s="7" t="s">
        <v>1792</v>
      </c>
    </row>
    <row r="1239" spans="1:6" ht="16.5" hidden="1">
      <c r="A1239" s="27" t="s">
        <v>1785</v>
      </c>
      <c r="B1239" s="4">
        <v>44429</v>
      </c>
      <c r="C1239" s="11">
        <v>44459</v>
      </c>
      <c r="D1239" s="10">
        <v>37</v>
      </c>
      <c r="E1239" s="6" t="s">
        <v>1741</v>
      </c>
      <c r="F1239" s="7" t="s">
        <v>1792</v>
      </c>
    </row>
    <row r="1240" spans="1:6" ht="16.5" hidden="1">
      <c r="A1240" s="27" t="s">
        <v>1784</v>
      </c>
      <c r="B1240" s="4">
        <v>44429</v>
      </c>
      <c r="C1240" s="11">
        <v>44459</v>
      </c>
      <c r="D1240" s="10">
        <v>3289</v>
      </c>
      <c r="E1240" s="6" t="s">
        <v>1741</v>
      </c>
      <c r="F1240" s="7" t="s">
        <v>1792</v>
      </c>
    </row>
    <row r="1241" spans="1:6" ht="16.5" hidden="1">
      <c r="A1241" s="27" t="s">
        <v>1787</v>
      </c>
      <c r="B1241" s="4">
        <v>44429</v>
      </c>
      <c r="C1241" s="11">
        <v>44459</v>
      </c>
      <c r="D1241" s="8">
        <v>10025303</v>
      </c>
      <c r="E1241" s="6" t="s">
        <v>1741</v>
      </c>
      <c r="F1241" s="7" t="s">
        <v>1740</v>
      </c>
    </row>
    <row r="1242" spans="1:6" ht="16.5" hidden="1">
      <c r="A1242" s="27" t="s">
        <v>1786</v>
      </c>
      <c r="B1242" s="4">
        <v>44429</v>
      </c>
      <c r="C1242" s="11">
        <v>44459</v>
      </c>
      <c r="D1242" s="10">
        <v>455</v>
      </c>
      <c r="E1242" s="6" t="s">
        <v>1741</v>
      </c>
      <c r="F1242" s="7" t="s">
        <v>1770</v>
      </c>
    </row>
    <row r="1243" spans="1:6" ht="33" hidden="1">
      <c r="A1243" s="27" t="s">
        <v>1769</v>
      </c>
      <c r="B1243" s="4">
        <v>44429</v>
      </c>
      <c r="C1243" s="11">
        <v>44459</v>
      </c>
      <c r="D1243" s="12">
        <f>491/455</f>
        <v>1.0791208791208791</v>
      </c>
      <c r="E1243" s="6" t="s">
        <v>1741</v>
      </c>
      <c r="F1243" s="7" t="s">
        <v>1770</v>
      </c>
    </row>
    <row r="1244" spans="1:6" ht="33" hidden="1">
      <c r="A1244" s="27" t="s">
        <v>1757</v>
      </c>
      <c r="B1244" s="4">
        <v>44429</v>
      </c>
      <c r="C1244" s="11">
        <v>44459</v>
      </c>
      <c r="D1244" s="10">
        <v>3</v>
      </c>
      <c r="E1244" s="6" t="s">
        <v>1741</v>
      </c>
      <c r="F1244" s="7" t="s">
        <v>1752</v>
      </c>
    </row>
    <row r="1245" spans="1:6" ht="16.5" hidden="1">
      <c r="A1245" s="27" t="s">
        <v>1753</v>
      </c>
      <c r="B1245" s="4">
        <v>44429</v>
      </c>
      <c r="C1245" s="11">
        <v>44459</v>
      </c>
      <c r="D1245" s="10">
        <v>231</v>
      </c>
      <c r="E1245" s="6" t="s">
        <v>1741</v>
      </c>
      <c r="F1245" s="7" t="s">
        <v>1752</v>
      </c>
    </row>
    <row r="1246" spans="1:6" ht="33" hidden="1">
      <c r="A1246" s="27" t="s">
        <v>1751</v>
      </c>
      <c r="B1246" s="4">
        <v>44429</v>
      </c>
      <c r="C1246" s="11">
        <v>44459</v>
      </c>
      <c r="D1246" s="10">
        <v>10</v>
      </c>
      <c r="E1246" s="6" t="s">
        <v>1741</v>
      </c>
      <c r="F1246" s="7" t="s">
        <v>1752</v>
      </c>
    </row>
    <row r="1247" spans="1:6" ht="33" hidden="1">
      <c r="A1247" s="27" t="s">
        <v>1756</v>
      </c>
      <c r="B1247" s="4">
        <v>44429</v>
      </c>
      <c r="C1247" s="11">
        <v>44459</v>
      </c>
      <c r="D1247" s="10">
        <v>31</v>
      </c>
      <c r="E1247" s="6" t="s">
        <v>1741</v>
      </c>
      <c r="F1247" s="7" t="s">
        <v>1752</v>
      </c>
    </row>
    <row r="1248" spans="1:6" ht="16.5" hidden="1">
      <c r="A1248" s="27" t="s">
        <v>1754</v>
      </c>
      <c r="B1248" s="4">
        <v>44429</v>
      </c>
      <c r="C1248" s="11">
        <v>44459</v>
      </c>
      <c r="D1248" s="10">
        <v>2</v>
      </c>
      <c r="E1248" s="6" t="s">
        <v>1741</v>
      </c>
      <c r="F1248" s="7" t="s">
        <v>1752</v>
      </c>
    </row>
    <row r="1249" spans="1:6" ht="16.5" hidden="1">
      <c r="A1249" s="27" t="s">
        <v>1755</v>
      </c>
      <c r="B1249" s="4">
        <v>44429</v>
      </c>
      <c r="C1249" s="11">
        <v>44459</v>
      </c>
      <c r="D1249" s="10">
        <f>10+22+15</f>
        <v>47</v>
      </c>
      <c r="E1249" s="6" t="s">
        <v>1741</v>
      </c>
      <c r="F1249" s="7" t="s">
        <v>1752</v>
      </c>
    </row>
    <row r="1250" spans="1:6" ht="16.5" hidden="1">
      <c r="A1250" s="27" t="s">
        <v>1775</v>
      </c>
      <c r="B1250" s="4">
        <v>44429</v>
      </c>
      <c r="C1250" s="11">
        <v>44459</v>
      </c>
      <c r="D1250" s="6">
        <v>1</v>
      </c>
      <c r="E1250" s="6" t="s">
        <v>1741</v>
      </c>
      <c r="F1250" s="7" t="s">
        <v>1740</v>
      </c>
    </row>
    <row r="1251" spans="1:6" ht="49.5" hidden="1">
      <c r="A1251" s="27" t="s">
        <v>1794</v>
      </c>
      <c r="B1251" s="4">
        <v>44429</v>
      </c>
      <c r="C1251" s="11">
        <v>44459</v>
      </c>
      <c r="D1251" s="10">
        <v>10</v>
      </c>
      <c r="E1251" s="6" t="s">
        <v>1741</v>
      </c>
      <c r="F1251" s="7" t="s">
        <v>1740</v>
      </c>
    </row>
    <row r="1252" spans="1:6" ht="33" hidden="1">
      <c r="A1252" s="27" t="s">
        <v>1743</v>
      </c>
      <c r="B1252" s="4">
        <v>44429</v>
      </c>
      <c r="C1252" s="11">
        <v>44459</v>
      </c>
      <c r="D1252" s="10">
        <v>20</v>
      </c>
      <c r="E1252" s="6" t="s">
        <v>1741</v>
      </c>
      <c r="F1252" s="7" t="s">
        <v>1740</v>
      </c>
    </row>
    <row r="1253" spans="1:6" ht="16.5" hidden="1">
      <c r="A1253" s="27" t="s">
        <v>1744</v>
      </c>
      <c r="B1253" s="4">
        <v>44429</v>
      </c>
      <c r="C1253" s="11">
        <v>44459</v>
      </c>
      <c r="D1253" s="10">
        <v>1</v>
      </c>
      <c r="E1253" s="6" t="s">
        <v>1741</v>
      </c>
      <c r="F1253" s="7" t="s">
        <v>1740</v>
      </c>
    </row>
    <row r="1254" spans="1:6" ht="16.5" hidden="1">
      <c r="A1254" s="27" t="s">
        <v>1745</v>
      </c>
      <c r="B1254" s="4">
        <v>44429</v>
      </c>
      <c r="C1254" s="11">
        <v>44459</v>
      </c>
      <c r="D1254" s="10">
        <v>0</v>
      </c>
      <c r="E1254" s="6" t="s">
        <v>1741</v>
      </c>
      <c r="F1254" s="7" t="s">
        <v>1740</v>
      </c>
    </row>
    <row r="1255" spans="1:6" ht="16.5" hidden="1">
      <c r="A1255" s="27" t="s">
        <v>1746</v>
      </c>
      <c r="B1255" s="4">
        <v>44429</v>
      </c>
      <c r="C1255" s="11">
        <v>44459</v>
      </c>
      <c r="D1255" s="10">
        <v>1</v>
      </c>
      <c r="E1255" s="6" t="s">
        <v>1741</v>
      </c>
      <c r="F1255" s="7" t="s">
        <v>1740</v>
      </c>
    </row>
    <row r="1256" spans="1:6" ht="16.5" hidden="1">
      <c r="A1256" s="27" t="s">
        <v>1788</v>
      </c>
      <c r="B1256" s="4">
        <v>44429</v>
      </c>
      <c r="C1256" s="11">
        <v>44459</v>
      </c>
      <c r="D1256" s="10">
        <v>10</v>
      </c>
      <c r="E1256" s="6" t="s">
        <v>1741</v>
      </c>
      <c r="F1256" s="7" t="s">
        <v>1740</v>
      </c>
    </row>
    <row r="1257" spans="1:6" ht="16.5" hidden="1">
      <c r="A1257" s="27" t="s">
        <v>1789</v>
      </c>
      <c r="B1257" s="4">
        <v>44429</v>
      </c>
      <c r="C1257" s="11">
        <v>44459</v>
      </c>
      <c r="D1257" s="10">
        <v>6</v>
      </c>
      <c r="E1257" s="6" t="s">
        <v>1741</v>
      </c>
      <c r="F1257" s="7" t="s">
        <v>1740</v>
      </c>
    </row>
    <row r="1258" spans="1:6" ht="33" hidden="1">
      <c r="A1258" s="27" t="s">
        <v>1790</v>
      </c>
      <c r="B1258" s="4">
        <v>44429</v>
      </c>
      <c r="C1258" s="11">
        <v>44459</v>
      </c>
      <c r="D1258" s="10">
        <v>5</v>
      </c>
      <c r="E1258" s="6" t="s">
        <v>1741</v>
      </c>
      <c r="F1258" s="7" t="s">
        <v>1740</v>
      </c>
    </row>
    <row r="1259" spans="1:6" ht="16.5" hidden="1">
      <c r="A1259" s="27" t="s">
        <v>1760</v>
      </c>
      <c r="B1259" s="4">
        <v>44429</v>
      </c>
      <c r="C1259" s="11">
        <v>44459</v>
      </c>
      <c r="D1259" s="10">
        <v>0</v>
      </c>
      <c r="E1259" s="6" t="s">
        <v>1741</v>
      </c>
      <c r="F1259" s="7" t="s">
        <v>1740</v>
      </c>
    </row>
    <row r="1260" spans="1:6" ht="16.5" hidden="1">
      <c r="A1260" s="27" t="s">
        <v>1761</v>
      </c>
      <c r="B1260" s="4">
        <v>44429</v>
      </c>
      <c r="C1260" s="11">
        <v>44459</v>
      </c>
      <c r="D1260" s="10">
        <v>5</v>
      </c>
      <c r="E1260" s="6" t="s">
        <v>1741</v>
      </c>
      <c r="F1260" s="7" t="s">
        <v>1740</v>
      </c>
    </row>
    <row r="1261" spans="1:6" ht="16.5" hidden="1">
      <c r="A1261" s="29" t="s">
        <v>1791</v>
      </c>
      <c r="B1261" s="4">
        <v>44429</v>
      </c>
      <c r="C1261" s="11">
        <v>44459</v>
      </c>
      <c r="D1261" s="16">
        <v>18</v>
      </c>
      <c r="E1261" s="17" t="s">
        <v>1741</v>
      </c>
      <c r="F1261" s="18" t="s">
        <v>1770</v>
      </c>
    </row>
    <row r="1262" spans="1:6" ht="33" hidden="1">
      <c r="A1262" s="27" t="s">
        <v>1764</v>
      </c>
      <c r="B1262" s="4">
        <v>44460</v>
      </c>
      <c r="C1262" s="11">
        <v>44489</v>
      </c>
      <c r="D1262" s="10">
        <v>100</v>
      </c>
      <c r="E1262" s="6" t="s">
        <v>1741</v>
      </c>
      <c r="F1262" s="7" t="s">
        <v>1765</v>
      </c>
    </row>
    <row r="1263" spans="1:6" ht="33" hidden="1">
      <c r="A1263" s="27" t="s">
        <v>1766</v>
      </c>
      <c r="B1263" s="4">
        <v>44460</v>
      </c>
      <c r="C1263" s="11">
        <v>44489</v>
      </c>
      <c r="D1263" s="10">
        <v>0</v>
      </c>
      <c r="E1263" s="6" t="s">
        <v>1741</v>
      </c>
      <c r="F1263" s="7" t="s">
        <v>1765</v>
      </c>
    </row>
    <row r="1264" spans="1:6" ht="16.5" hidden="1">
      <c r="A1264" s="27" t="s">
        <v>1767</v>
      </c>
      <c r="B1264" s="4">
        <v>44460</v>
      </c>
      <c r="C1264" s="11">
        <v>44489</v>
      </c>
      <c r="D1264" s="10">
        <v>67</v>
      </c>
      <c r="E1264" s="6" t="s">
        <v>1741</v>
      </c>
      <c r="F1264" s="7" t="s">
        <v>1792</v>
      </c>
    </row>
    <row r="1265" spans="1:6" ht="16.5" hidden="1">
      <c r="A1265" s="27" t="s">
        <v>1768</v>
      </c>
      <c r="B1265" s="4">
        <v>44460</v>
      </c>
      <c r="C1265" s="11">
        <v>44489</v>
      </c>
      <c r="D1265" s="10">
        <v>233934</v>
      </c>
      <c r="E1265" s="6" t="s">
        <v>1741</v>
      </c>
      <c r="F1265" s="7" t="s">
        <v>1792</v>
      </c>
    </row>
    <row r="1266" spans="1:6" ht="16.5" hidden="1">
      <c r="A1266" s="27" t="s">
        <v>1771</v>
      </c>
      <c r="B1266" s="4">
        <v>44460</v>
      </c>
      <c r="C1266" s="11">
        <v>44489</v>
      </c>
      <c r="D1266" s="10">
        <v>14</v>
      </c>
      <c r="E1266" s="6" t="s">
        <v>1741</v>
      </c>
      <c r="F1266" s="7" t="s">
        <v>1792</v>
      </c>
    </row>
    <row r="1267" spans="1:6" ht="33" hidden="1">
      <c r="A1267" s="27" t="s">
        <v>1772</v>
      </c>
      <c r="B1267" s="4">
        <v>44460</v>
      </c>
      <c r="C1267" s="11">
        <v>44489</v>
      </c>
      <c r="D1267" s="10">
        <v>112</v>
      </c>
      <c r="E1267" s="6" t="s">
        <v>1741</v>
      </c>
      <c r="F1267" s="7" t="s">
        <v>1792</v>
      </c>
    </row>
    <row r="1268" spans="1:6" ht="33" hidden="1">
      <c r="A1268" s="27" t="s">
        <v>1774</v>
      </c>
      <c r="B1268" s="4">
        <v>44460</v>
      </c>
      <c r="C1268" s="11">
        <v>44489</v>
      </c>
      <c r="D1268" s="10">
        <v>1971</v>
      </c>
      <c r="E1268" s="6" t="s">
        <v>1741</v>
      </c>
      <c r="F1268" s="7" t="s">
        <v>1792</v>
      </c>
    </row>
    <row r="1269" spans="1:6" ht="16.5" hidden="1">
      <c r="A1269" s="27" t="s">
        <v>1776</v>
      </c>
      <c r="B1269" s="4">
        <v>44460</v>
      </c>
      <c r="C1269" s="11">
        <v>44489</v>
      </c>
      <c r="D1269" s="10">
        <v>0</v>
      </c>
      <c r="E1269" s="6" t="s">
        <v>1741</v>
      </c>
      <c r="F1269" s="7" t="s">
        <v>1792</v>
      </c>
    </row>
    <row r="1270" spans="1:6" ht="16.5" hidden="1">
      <c r="A1270" s="27" t="s">
        <v>1777</v>
      </c>
      <c r="B1270" s="4">
        <v>44460</v>
      </c>
      <c r="C1270" s="11">
        <v>44489</v>
      </c>
      <c r="D1270" s="10">
        <v>4</v>
      </c>
      <c r="E1270" s="6" t="s">
        <v>1741</v>
      </c>
      <c r="F1270" s="7" t="s">
        <v>1792</v>
      </c>
    </row>
    <row r="1271" spans="1:6" ht="16.5" hidden="1">
      <c r="A1271" s="27" t="s">
        <v>1785</v>
      </c>
      <c r="B1271" s="4">
        <v>44460</v>
      </c>
      <c r="C1271" s="11">
        <v>44489</v>
      </c>
      <c r="D1271" s="10">
        <v>45</v>
      </c>
      <c r="E1271" s="6" t="s">
        <v>1741</v>
      </c>
      <c r="F1271" s="7" t="s">
        <v>1792</v>
      </c>
    </row>
    <row r="1272" spans="1:6" ht="16.5" hidden="1">
      <c r="A1272" s="27" t="s">
        <v>1784</v>
      </c>
      <c r="B1272" s="4">
        <v>44460</v>
      </c>
      <c r="C1272" s="11">
        <v>44489</v>
      </c>
      <c r="D1272" s="10">
        <v>3285</v>
      </c>
      <c r="E1272" s="6" t="s">
        <v>1741</v>
      </c>
      <c r="F1272" s="7" t="s">
        <v>1792</v>
      </c>
    </row>
    <row r="1273" spans="1:6" ht="16.5" hidden="1">
      <c r="A1273" s="27" t="s">
        <v>1786</v>
      </c>
      <c r="B1273" s="4">
        <v>44460</v>
      </c>
      <c r="C1273" s="11">
        <v>44489</v>
      </c>
      <c r="D1273" s="10">
        <v>117</v>
      </c>
      <c r="E1273" s="6" t="s">
        <v>1741</v>
      </c>
      <c r="F1273" s="7" t="s">
        <v>1770</v>
      </c>
    </row>
    <row r="1274" spans="1:6" ht="33" hidden="1">
      <c r="A1274" s="27" t="s">
        <v>1769</v>
      </c>
      <c r="B1274" s="4">
        <v>44460</v>
      </c>
      <c r="C1274" s="11">
        <v>44489</v>
      </c>
      <c r="D1274" s="12">
        <f>82/117</f>
        <v>0.70085470085470081</v>
      </c>
      <c r="E1274" s="6" t="s">
        <v>1741</v>
      </c>
      <c r="F1274" s="7" t="s">
        <v>1770</v>
      </c>
    </row>
    <row r="1275" spans="1:6" ht="33" hidden="1">
      <c r="A1275" s="27" t="s">
        <v>1757</v>
      </c>
      <c r="B1275" s="4">
        <v>44460</v>
      </c>
      <c r="C1275" s="11">
        <v>44489</v>
      </c>
      <c r="D1275" s="10">
        <f>8+12+1+2</f>
        <v>23</v>
      </c>
      <c r="E1275" s="6" t="s">
        <v>1741</v>
      </c>
      <c r="F1275" s="7" t="s">
        <v>1752</v>
      </c>
    </row>
    <row r="1276" spans="1:6" ht="16.5" hidden="1">
      <c r="A1276" s="27" t="s">
        <v>1753</v>
      </c>
      <c r="B1276" s="4">
        <v>44460</v>
      </c>
      <c r="C1276" s="11">
        <v>44489</v>
      </c>
      <c r="D1276" s="10">
        <v>231</v>
      </c>
      <c r="E1276" s="6" t="s">
        <v>1741</v>
      </c>
      <c r="F1276" s="7" t="s">
        <v>1752</v>
      </c>
    </row>
    <row r="1277" spans="1:6" ht="33" hidden="1">
      <c r="A1277" s="27" t="s">
        <v>1751</v>
      </c>
      <c r="B1277" s="4">
        <v>44460</v>
      </c>
      <c r="C1277" s="11">
        <v>44489</v>
      </c>
      <c r="D1277" s="10">
        <f>5+0</f>
        <v>5</v>
      </c>
      <c r="E1277" s="6" t="s">
        <v>1741</v>
      </c>
      <c r="F1277" s="7" t="s">
        <v>1752</v>
      </c>
    </row>
    <row r="1278" spans="1:6" ht="33" hidden="1">
      <c r="A1278" s="27" t="s">
        <v>1756</v>
      </c>
      <c r="B1278" s="4">
        <v>44460</v>
      </c>
      <c r="C1278" s="11">
        <v>44489</v>
      </c>
      <c r="D1278" s="10">
        <f>22+7+1+1</f>
        <v>31</v>
      </c>
      <c r="E1278" s="6" t="s">
        <v>1741</v>
      </c>
      <c r="F1278" s="7" t="s">
        <v>1752</v>
      </c>
    </row>
    <row r="1279" spans="1:6" ht="16.5" hidden="1">
      <c r="A1279" s="27" t="s">
        <v>1754</v>
      </c>
      <c r="B1279" s="4">
        <v>44460</v>
      </c>
      <c r="C1279" s="11">
        <v>44489</v>
      </c>
      <c r="D1279" s="10">
        <v>0</v>
      </c>
      <c r="E1279" s="6" t="s">
        <v>1741</v>
      </c>
      <c r="F1279" s="7" t="s">
        <v>1752</v>
      </c>
    </row>
    <row r="1280" spans="1:6" ht="16.5" hidden="1">
      <c r="A1280" s="27" t="s">
        <v>1755</v>
      </c>
      <c r="B1280" s="4">
        <v>44460</v>
      </c>
      <c r="C1280" s="11">
        <v>44489</v>
      </c>
      <c r="D1280" s="10">
        <v>5</v>
      </c>
      <c r="E1280" s="6" t="s">
        <v>1741</v>
      </c>
      <c r="F1280" s="7" t="s">
        <v>1752</v>
      </c>
    </row>
    <row r="1281" spans="1:6" ht="16.5" hidden="1">
      <c r="A1281" s="27" t="s">
        <v>1775</v>
      </c>
      <c r="B1281" s="4">
        <v>44460</v>
      </c>
      <c r="C1281" s="11">
        <v>44489</v>
      </c>
      <c r="D1281" s="6">
        <v>3</v>
      </c>
      <c r="E1281" s="6" t="s">
        <v>1741</v>
      </c>
      <c r="F1281" s="7" t="s">
        <v>1740</v>
      </c>
    </row>
    <row r="1282" spans="1:6" ht="16.5" hidden="1">
      <c r="A1282" s="29" t="s">
        <v>1791</v>
      </c>
      <c r="B1282" s="4">
        <v>44460</v>
      </c>
      <c r="C1282" s="11">
        <v>44489</v>
      </c>
      <c r="D1282" s="16">
        <v>9</v>
      </c>
      <c r="E1282" s="17" t="s">
        <v>1741</v>
      </c>
      <c r="F1282" s="18" t="s">
        <v>1770</v>
      </c>
    </row>
    <row r="1283" spans="1:6" ht="16.5" hidden="1">
      <c r="A1283" s="27" t="s">
        <v>1778</v>
      </c>
      <c r="B1283" s="4">
        <v>44460</v>
      </c>
      <c r="C1283" s="11">
        <v>44489</v>
      </c>
      <c r="D1283" s="8">
        <v>68</v>
      </c>
      <c r="E1283" s="6" t="s">
        <v>1741</v>
      </c>
      <c r="F1283" s="7" t="s">
        <v>1740</v>
      </c>
    </row>
    <row r="1284" spans="1:6" ht="16.5" hidden="1">
      <c r="A1284" s="27" t="s">
        <v>1779</v>
      </c>
      <c r="B1284" s="4">
        <v>44460</v>
      </c>
      <c r="C1284" s="11">
        <v>44489</v>
      </c>
      <c r="D1284" s="8">
        <v>197</v>
      </c>
      <c r="E1284" s="6" t="s">
        <v>1741</v>
      </c>
      <c r="F1284" s="7" t="s">
        <v>1740</v>
      </c>
    </row>
    <row r="1285" spans="1:6" ht="16.5" hidden="1">
      <c r="A1285" s="27" t="s">
        <v>1780</v>
      </c>
      <c r="B1285" s="4">
        <v>44460</v>
      </c>
      <c r="C1285" s="11">
        <v>44489</v>
      </c>
      <c r="D1285" s="8">
        <v>34</v>
      </c>
      <c r="E1285" s="6" t="s">
        <v>1741</v>
      </c>
      <c r="F1285" s="7" t="s">
        <v>1740</v>
      </c>
    </row>
    <row r="1286" spans="1:6" ht="16.5" hidden="1">
      <c r="A1286" s="27" t="s">
        <v>1781</v>
      </c>
      <c r="B1286" s="4">
        <v>44460</v>
      </c>
      <c r="C1286" s="11">
        <v>44489</v>
      </c>
      <c r="D1286" s="8">
        <v>61</v>
      </c>
      <c r="E1286" s="6" t="s">
        <v>1741</v>
      </c>
      <c r="F1286" s="7" t="s">
        <v>1740</v>
      </c>
    </row>
    <row r="1287" spans="1:6" ht="16.5" hidden="1">
      <c r="A1287" s="27" t="s">
        <v>1782</v>
      </c>
      <c r="B1287" s="4">
        <v>44460</v>
      </c>
      <c r="C1287" s="11">
        <v>44489</v>
      </c>
      <c r="D1287" s="8">
        <v>16</v>
      </c>
      <c r="E1287" s="6" t="s">
        <v>1741</v>
      </c>
      <c r="F1287" s="7" t="s">
        <v>1740</v>
      </c>
    </row>
    <row r="1288" spans="1:6" ht="16.5" hidden="1">
      <c r="A1288" s="29" t="s">
        <v>1783</v>
      </c>
      <c r="B1288" s="4">
        <v>44460</v>
      </c>
      <c r="C1288" s="11">
        <v>44489</v>
      </c>
      <c r="D1288" s="350">
        <v>117</v>
      </c>
      <c r="E1288" s="17" t="s">
        <v>1741</v>
      </c>
      <c r="F1288" s="18" t="s">
        <v>1740</v>
      </c>
    </row>
    <row r="1289" spans="1:6" ht="16.5" hidden="1">
      <c r="A1289" s="29" t="s">
        <v>1787</v>
      </c>
      <c r="B1289" s="4">
        <v>44460</v>
      </c>
      <c r="C1289" s="11">
        <v>44489</v>
      </c>
      <c r="D1289" s="350">
        <v>10259237</v>
      </c>
      <c r="E1289" s="17" t="s">
        <v>1741</v>
      </c>
      <c r="F1289" s="18" t="s">
        <v>1740</v>
      </c>
    </row>
    <row r="1290" spans="1:6" ht="16.5" hidden="1">
      <c r="A1290" s="27" t="s">
        <v>1775</v>
      </c>
      <c r="B1290" s="4">
        <v>44460</v>
      </c>
      <c r="C1290" s="11">
        <v>44489</v>
      </c>
      <c r="D1290" s="6">
        <v>3</v>
      </c>
      <c r="E1290" s="6" t="s">
        <v>1741</v>
      </c>
      <c r="F1290" s="7" t="s">
        <v>1740</v>
      </c>
    </row>
    <row r="1291" spans="1:6" ht="49.5" hidden="1">
      <c r="A1291" s="27" t="s">
        <v>1794</v>
      </c>
      <c r="B1291" s="4">
        <v>44460</v>
      </c>
      <c r="C1291" s="11">
        <v>44489</v>
      </c>
      <c r="D1291" s="10">
        <v>26</v>
      </c>
      <c r="E1291" s="6" t="s">
        <v>1741</v>
      </c>
      <c r="F1291" s="7" t="s">
        <v>1740</v>
      </c>
    </row>
    <row r="1292" spans="1:6" ht="33" hidden="1">
      <c r="A1292" s="27" t="s">
        <v>1743</v>
      </c>
      <c r="B1292" s="4">
        <v>44460</v>
      </c>
      <c r="C1292" s="11">
        <v>44489</v>
      </c>
      <c r="D1292" s="10">
        <v>20</v>
      </c>
      <c r="E1292" s="6" t="s">
        <v>1741</v>
      </c>
      <c r="F1292" s="7" t="s">
        <v>1740</v>
      </c>
    </row>
    <row r="1293" spans="1:6" ht="16.5" hidden="1">
      <c r="A1293" s="27" t="s">
        <v>1744</v>
      </c>
      <c r="B1293" s="4">
        <v>44460</v>
      </c>
      <c r="C1293" s="11">
        <v>44489</v>
      </c>
      <c r="D1293" s="10">
        <v>0</v>
      </c>
      <c r="E1293" s="6" t="s">
        <v>1741</v>
      </c>
      <c r="F1293" s="7" t="s">
        <v>1740</v>
      </c>
    </row>
    <row r="1294" spans="1:6" ht="16.5" hidden="1">
      <c r="A1294" s="27" t="s">
        <v>1745</v>
      </c>
      <c r="B1294" s="4">
        <v>44460</v>
      </c>
      <c r="C1294" s="11">
        <v>44489</v>
      </c>
      <c r="D1294" s="10">
        <v>0</v>
      </c>
      <c r="E1294" s="6" t="s">
        <v>1741</v>
      </c>
      <c r="F1294" s="7" t="s">
        <v>1740</v>
      </c>
    </row>
    <row r="1295" spans="1:6" ht="16.5" hidden="1">
      <c r="A1295" s="27" t="s">
        <v>1746</v>
      </c>
      <c r="B1295" s="4">
        <v>44460</v>
      </c>
      <c r="C1295" s="11">
        <v>44489</v>
      </c>
      <c r="D1295" s="10">
        <v>1</v>
      </c>
      <c r="E1295" s="6" t="s">
        <v>1741</v>
      </c>
      <c r="F1295" s="7" t="s">
        <v>1740</v>
      </c>
    </row>
    <row r="1296" spans="1:6" ht="16.5" hidden="1">
      <c r="A1296" s="27" t="s">
        <v>1788</v>
      </c>
      <c r="B1296" s="4">
        <v>44460</v>
      </c>
      <c r="C1296" s="11">
        <v>44489</v>
      </c>
      <c r="D1296" s="10">
        <v>13</v>
      </c>
      <c r="E1296" s="6" t="s">
        <v>1741</v>
      </c>
      <c r="F1296" s="7" t="s">
        <v>1740</v>
      </c>
    </row>
    <row r="1297" spans="1:6" ht="16.5" hidden="1">
      <c r="A1297" s="27" t="s">
        <v>1789</v>
      </c>
      <c r="B1297" s="4">
        <v>44460</v>
      </c>
      <c r="C1297" s="11">
        <v>44489</v>
      </c>
      <c r="D1297" s="10">
        <v>10</v>
      </c>
      <c r="E1297" s="6" t="s">
        <v>1741</v>
      </c>
      <c r="F1297" s="7" t="s">
        <v>1740</v>
      </c>
    </row>
    <row r="1298" spans="1:6" ht="33" hidden="1">
      <c r="A1298" s="27" t="s">
        <v>1790</v>
      </c>
      <c r="B1298" s="4">
        <v>44460</v>
      </c>
      <c r="C1298" s="11">
        <v>44489</v>
      </c>
      <c r="D1298" s="10">
        <v>7</v>
      </c>
      <c r="E1298" s="6" t="s">
        <v>1741</v>
      </c>
      <c r="F1298" s="7" t="s">
        <v>1740</v>
      </c>
    </row>
    <row r="1299" spans="1:6" ht="16.5" hidden="1">
      <c r="A1299" s="27" t="s">
        <v>1760</v>
      </c>
      <c r="B1299" s="4">
        <v>44460</v>
      </c>
      <c r="C1299" s="11">
        <v>44489</v>
      </c>
      <c r="D1299" s="10">
        <v>1</v>
      </c>
      <c r="E1299" s="6" t="s">
        <v>1741</v>
      </c>
      <c r="F1299" s="7" t="s">
        <v>1740</v>
      </c>
    </row>
    <row r="1300" spans="1:6" ht="16.5" hidden="1">
      <c r="A1300" s="29" t="s">
        <v>1761</v>
      </c>
      <c r="B1300" s="4">
        <v>44460</v>
      </c>
      <c r="C1300" s="11">
        <v>44489</v>
      </c>
      <c r="D1300" s="16">
        <v>1</v>
      </c>
      <c r="E1300" s="17" t="s">
        <v>1741</v>
      </c>
      <c r="F1300" s="18" t="s">
        <v>1740</v>
      </c>
    </row>
    <row r="1301" spans="1:6" ht="33" hidden="1">
      <c r="A1301" s="27" t="s">
        <v>1764</v>
      </c>
      <c r="B1301" s="4">
        <v>44490</v>
      </c>
      <c r="C1301" s="11">
        <v>44520</v>
      </c>
      <c r="D1301" s="10">
        <v>100</v>
      </c>
      <c r="E1301" s="6" t="s">
        <v>1741</v>
      </c>
      <c r="F1301" s="7" t="s">
        <v>1765</v>
      </c>
    </row>
    <row r="1302" spans="1:6" ht="33" hidden="1">
      <c r="A1302" s="27" t="s">
        <v>1766</v>
      </c>
      <c r="B1302" s="4">
        <v>44490</v>
      </c>
      <c r="C1302" s="11">
        <v>44520</v>
      </c>
      <c r="D1302" s="10">
        <v>0</v>
      </c>
      <c r="E1302" s="6" t="s">
        <v>1741</v>
      </c>
      <c r="F1302" s="7" t="s">
        <v>1765</v>
      </c>
    </row>
    <row r="1303" spans="1:6" ht="16.5" hidden="1">
      <c r="A1303" s="27" t="s">
        <v>1767</v>
      </c>
      <c r="B1303" s="4">
        <v>44490</v>
      </c>
      <c r="C1303" s="11">
        <v>44520</v>
      </c>
      <c r="D1303" s="10">
        <v>52</v>
      </c>
      <c r="E1303" s="6" t="s">
        <v>1741</v>
      </c>
      <c r="F1303" s="7" t="s">
        <v>1792</v>
      </c>
    </row>
    <row r="1304" spans="1:6" ht="16.5" hidden="1">
      <c r="A1304" s="27" t="s">
        <v>1768</v>
      </c>
      <c r="B1304" s="4">
        <v>44490</v>
      </c>
      <c r="C1304" s="11">
        <v>44520</v>
      </c>
      <c r="D1304" s="10">
        <v>208886</v>
      </c>
      <c r="E1304" s="6" t="s">
        <v>1741</v>
      </c>
      <c r="F1304" s="7" t="s">
        <v>1792</v>
      </c>
    </row>
    <row r="1305" spans="1:6" ht="16.5" hidden="1">
      <c r="A1305" s="27" t="s">
        <v>1771</v>
      </c>
      <c r="B1305" s="4">
        <v>44490</v>
      </c>
      <c r="C1305" s="11">
        <v>44520</v>
      </c>
      <c r="D1305" s="10">
        <v>10</v>
      </c>
      <c r="E1305" s="6" t="s">
        <v>1741</v>
      </c>
      <c r="F1305" s="7" t="s">
        <v>1792</v>
      </c>
    </row>
    <row r="1306" spans="1:6" ht="33" hidden="1">
      <c r="A1306" s="27" t="s">
        <v>1772</v>
      </c>
      <c r="B1306" s="4">
        <v>44490</v>
      </c>
      <c r="C1306" s="11">
        <v>44520</v>
      </c>
      <c r="D1306" s="10">
        <v>112</v>
      </c>
      <c r="E1306" s="6" t="s">
        <v>1741</v>
      </c>
      <c r="F1306" s="7" t="s">
        <v>1792</v>
      </c>
    </row>
    <row r="1307" spans="1:6" ht="33" hidden="1">
      <c r="A1307" s="27" t="s">
        <v>1774</v>
      </c>
      <c r="B1307" s="4">
        <v>44490</v>
      </c>
      <c r="C1307" s="11">
        <v>44520</v>
      </c>
      <c r="D1307" s="10">
        <v>2738</v>
      </c>
      <c r="E1307" s="6" t="s">
        <v>1741</v>
      </c>
      <c r="F1307" s="7" t="s">
        <v>1792</v>
      </c>
    </row>
    <row r="1308" spans="1:6" ht="16.5" hidden="1">
      <c r="A1308" s="27" t="s">
        <v>1776</v>
      </c>
      <c r="B1308" s="4">
        <v>44490</v>
      </c>
      <c r="C1308" s="11">
        <v>44520</v>
      </c>
      <c r="D1308" s="10">
        <v>0</v>
      </c>
      <c r="E1308" s="6" t="s">
        <v>1741</v>
      </c>
      <c r="F1308" s="7" t="s">
        <v>1792</v>
      </c>
    </row>
    <row r="1309" spans="1:6" ht="16.5" hidden="1">
      <c r="A1309" s="27" t="s">
        <v>1777</v>
      </c>
      <c r="B1309" s="4">
        <v>44490</v>
      </c>
      <c r="C1309" s="11">
        <v>44520</v>
      </c>
      <c r="D1309" s="10">
        <v>2</v>
      </c>
      <c r="E1309" s="6" t="s">
        <v>1741</v>
      </c>
      <c r="F1309" s="7" t="s">
        <v>1792</v>
      </c>
    </row>
    <row r="1310" spans="1:6" ht="16.5" hidden="1">
      <c r="A1310" s="27" t="s">
        <v>1785</v>
      </c>
      <c r="B1310" s="4">
        <v>44490</v>
      </c>
      <c r="C1310" s="11">
        <v>44520</v>
      </c>
      <c r="D1310" s="10">
        <v>43</v>
      </c>
      <c r="E1310" s="6" t="s">
        <v>1741</v>
      </c>
      <c r="F1310" s="7" t="s">
        <v>1792</v>
      </c>
    </row>
    <row r="1311" spans="1:6" ht="16.5" hidden="1">
      <c r="A1311" s="27" t="s">
        <v>1784</v>
      </c>
      <c r="B1311" s="4">
        <v>44490</v>
      </c>
      <c r="C1311" s="11">
        <v>44520</v>
      </c>
      <c r="D1311" s="10">
        <v>3296</v>
      </c>
      <c r="E1311" s="6" t="s">
        <v>1741</v>
      </c>
      <c r="F1311" s="7" t="s">
        <v>1792</v>
      </c>
    </row>
    <row r="1312" spans="1:6" ht="16.5" hidden="1">
      <c r="A1312" s="27" t="s">
        <v>1786</v>
      </c>
      <c r="B1312" s="4">
        <v>44490</v>
      </c>
      <c r="C1312" s="11">
        <v>44520</v>
      </c>
      <c r="D1312" s="10">
        <v>75</v>
      </c>
      <c r="E1312" s="6" t="s">
        <v>1741</v>
      </c>
      <c r="F1312" s="7" t="s">
        <v>1770</v>
      </c>
    </row>
    <row r="1313" spans="1:6" ht="33" hidden="1">
      <c r="A1313" s="27" t="s">
        <v>1769</v>
      </c>
      <c r="B1313" s="4">
        <v>44490</v>
      </c>
      <c r="C1313" s="11">
        <v>44520</v>
      </c>
      <c r="D1313" s="12">
        <f>72/75</f>
        <v>0.96</v>
      </c>
      <c r="E1313" s="6" t="s">
        <v>1741</v>
      </c>
      <c r="F1313" s="7" t="s">
        <v>1770</v>
      </c>
    </row>
    <row r="1314" spans="1:6" ht="33" hidden="1">
      <c r="A1314" s="27" t="s">
        <v>1757</v>
      </c>
      <c r="B1314" s="4">
        <v>44490</v>
      </c>
      <c r="C1314" s="11">
        <v>44520</v>
      </c>
      <c r="D1314" s="10">
        <v>1</v>
      </c>
      <c r="E1314" s="6" t="s">
        <v>1741</v>
      </c>
      <c r="F1314" s="7" t="s">
        <v>1752</v>
      </c>
    </row>
    <row r="1315" spans="1:6" ht="16.5" hidden="1">
      <c r="A1315" s="27" t="s">
        <v>1753</v>
      </c>
      <c r="B1315" s="4">
        <v>44490</v>
      </c>
      <c r="C1315" s="11">
        <v>44520</v>
      </c>
      <c r="D1315" s="10">
        <v>231</v>
      </c>
      <c r="E1315" s="6" t="s">
        <v>1741</v>
      </c>
      <c r="F1315" s="7" t="s">
        <v>1752</v>
      </c>
    </row>
    <row r="1316" spans="1:6" ht="33" hidden="1">
      <c r="A1316" s="27" t="s">
        <v>1751</v>
      </c>
      <c r="B1316" s="4">
        <v>44490</v>
      </c>
      <c r="C1316" s="11">
        <v>44520</v>
      </c>
      <c r="D1316" s="10">
        <v>2</v>
      </c>
      <c r="E1316" s="6" t="s">
        <v>1741</v>
      </c>
      <c r="F1316" s="7" t="s">
        <v>1752</v>
      </c>
    </row>
    <row r="1317" spans="1:6" ht="33" hidden="1">
      <c r="A1317" s="27" t="s">
        <v>1756</v>
      </c>
      <c r="B1317" s="4">
        <v>44490</v>
      </c>
      <c r="C1317" s="11">
        <v>44520</v>
      </c>
      <c r="D1317" s="10">
        <v>30</v>
      </c>
      <c r="E1317" s="6" t="s">
        <v>1741</v>
      </c>
      <c r="F1317" s="7" t="s">
        <v>1752</v>
      </c>
    </row>
    <row r="1318" spans="1:6" ht="16.5" hidden="1">
      <c r="A1318" s="27" t="s">
        <v>1754</v>
      </c>
      <c r="B1318" s="4">
        <v>44490</v>
      </c>
      <c r="C1318" s="11">
        <v>44520</v>
      </c>
      <c r="D1318" s="10">
        <v>0</v>
      </c>
      <c r="E1318" s="6" t="s">
        <v>1741</v>
      </c>
      <c r="F1318" s="7" t="s">
        <v>1752</v>
      </c>
    </row>
    <row r="1319" spans="1:6" ht="16.5" hidden="1">
      <c r="A1319" s="27" t="s">
        <v>1755</v>
      </c>
      <c r="B1319" s="4">
        <v>44490</v>
      </c>
      <c r="C1319" s="11">
        <v>44520</v>
      </c>
      <c r="D1319" s="10">
        <v>20</v>
      </c>
      <c r="E1319" s="6" t="s">
        <v>1741</v>
      </c>
      <c r="F1319" s="7" t="s">
        <v>1752</v>
      </c>
    </row>
    <row r="1320" spans="1:6" ht="16.5" hidden="1">
      <c r="A1320" s="27" t="s">
        <v>1775</v>
      </c>
      <c r="B1320" s="4">
        <v>44490</v>
      </c>
      <c r="C1320" s="11">
        <v>44520</v>
      </c>
      <c r="D1320" s="6">
        <v>5</v>
      </c>
      <c r="E1320" s="6" t="s">
        <v>1741</v>
      </c>
      <c r="F1320" s="7" t="s">
        <v>1740</v>
      </c>
    </row>
    <row r="1321" spans="1:6" ht="16.5" hidden="1">
      <c r="A1321" s="27" t="s">
        <v>1791</v>
      </c>
      <c r="B1321" s="4">
        <v>44490</v>
      </c>
      <c r="C1321" s="11">
        <v>44520</v>
      </c>
      <c r="D1321" s="10">
        <v>3</v>
      </c>
      <c r="E1321" s="6" t="s">
        <v>1741</v>
      </c>
      <c r="F1321" s="7" t="s">
        <v>1770</v>
      </c>
    </row>
    <row r="1322" spans="1:6" ht="16.5" hidden="1">
      <c r="A1322" s="27" t="s">
        <v>1778</v>
      </c>
      <c r="B1322" s="4">
        <v>44490</v>
      </c>
      <c r="C1322" s="11">
        <v>44520</v>
      </c>
      <c r="D1322" s="8">
        <v>70</v>
      </c>
      <c r="E1322" s="6" t="s">
        <v>1741</v>
      </c>
      <c r="F1322" s="7" t="s">
        <v>1740</v>
      </c>
    </row>
    <row r="1323" spans="1:6" ht="16.5" hidden="1">
      <c r="A1323" s="27" t="s">
        <v>1779</v>
      </c>
      <c r="B1323" s="4">
        <v>44490</v>
      </c>
      <c r="C1323" s="11">
        <v>44520</v>
      </c>
      <c r="D1323" s="8">
        <v>205</v>
      </c>
      <c r="E1323" s="6" t="s">
        <v>1741</v>
      </c>
      <c r="F1323" s="7" t="s">
        <v>1740</v>
      </c>
    </row>
    <row r="1324" spans="1:6" ht="16.5" hidden="1">
      <c r="A1324" s="27" t="s">
        <v>1780</v>
      </c>
      <c r="B1324" s="4">
        <v>44490</v>
      </c>
      <c r="C1324" s="11">
        <v>44520</v>
      </c>
      <c r="D1324" s="8">
        <v>34</v>
      </c>
      <c r="E1324" s="6" t="s">
        <v>1741</v>
      </c>
      <c r="F1324" s="7" t="s">
        <v>1740</v>
      </c>
    </row>
    <row r="1325" spans="1:6" ht="16.5" hidden="1">
      <c r="A1325" s="27" t="s">
        <v>1781</v>
      </c>
      <c r="B1325" s="4">
        <v>44490</v>
      </c>
      <c r="C1325" s="11">
        <v>44520</v>
      </c>
      <c r="D1325" s="8">
        <v>61</v>
      </c>
      <c r="E1325" s="6" t="s">
        <v>1741</v>
      </c>
      <c r="F1325" s="7" t="s">
        <v>1740</v>
      </c>
    </row>
    <row r="1326" spans="1:6" ht="16.5" hidden="1">
      <c r="A1326" s="27" t="s">
        <v>1782</v>
      </c>
      <c r="B1326" s="4">
        <v>44490</v>
      </c>
      <c r="C1326" s="11">
        <v>44520</v>
      </c>
      <c r="D1326" s="8">
        <v>17</v>
      </c>
      <c r="E1326" s="6" t="s">
        <v>1741</v>
      </c>
      <c r="F1326" s="7" t="s">
        <v>1740</v>
      </c>
    </row>
    <row r="1327" spans="1:6" ht="16.5" hidden="1">
      <c r="A1327" s="27" t="s">
        <v>1783</v>
      </c>
      <c r="B1327" s="4">
        <v>44490</v>
      </c>
      <c r="C1327" s="11">
        <v>44520</v>
      </c>
      <c r="D1327" s="8">
        <v>121</v>
      </c>
      <c r="E1327" s="6" t="s">
        <v>1741</v>
      </c>
      <c r="F1327" s="7" t="s">
        <v>1740</v>
      </c>
    </row>
    <row r="1328" spans="1:6" ht="16.5" hidden="1">
      <c r="A1328" s="27" t="s">
        <v>1787</v>
      </c>
      <c r="B1328" s="4">
        <v>44490</v>
      </c>
      <c r="C1328" s="11">
        <v>44520</v>
      </c>
      <c r="D1328" s="8">
        <v>10473362</v>
      </c>
      <c r="E1328" s="6" t="s">
        <v>1741</v>
      </c>
      <c r="F1328" s="7" t="s">
        <v>1740</v>
      </c>
    </row>
    <row r="1329" spans="1:6" ht="16.5" hidden="1">
      <c r="A1329" s="27" t="s">
        <v>1775</v>
      </c>
      <c r="B1329" s="4">
        <v>44490</v>
      </c>
      <c r="C1329" s="11">
        <v>44520</v>
      </c>
      <c r="D1329" s="6">
        <v>5</v>
      </c>
      <c r="E1329" s="6" t="s">
        <v>1741</v>
      </c>
      <c r="F1329" s="7" t="s">
        <v>1740</v>
      </c>
    </row>
    <row r="1330" spans="1:6" ht="49.5" hidden="1">
      <c r="A1330" s="27" t="s">
        <v>1794</v>
      </c>
      <c r="B1330" s="4">
        <v>44490</v>
      </c>
      <c r="C1330" s="11">
        <v>44520</v>
      </c>
      <c r="D1330" s="10">
        <v>35</v>
      </c>
      <c r="E1330" s="6" t="s">
        <v>1741</v>
      </c>
      <c r="F1330" s="7" t="s">
        <v>1740</v>
      </c>
    </row>
    <row r="1331" spans="1:6" ht="33" hidden="1">
      <c r="A1331" s="27" t="s">
        <v>1743</v>
      </c>
      <c r="B1331" s="4">
        <v>44490</v>
      </c>
      <c r="C1331" s="11">
        <v>44520</v>
      </c>
      <c r="D1331" s="10">
        <v>20</v>
      </c>
      <c r="E1331" s="6" t="s">
        <v>1741</v>
      </c>
      <c r="F1331" s="7" t="s">
        <v>1740</v>
      </c>
    </row>
    <row r="1332" spans="1:6" ht="16.5" hidden="1">
      <c r="A1332" s="27" t="s">
        <v>1744</v>
      </c>
      <c r="B1332" s="4">
        <v>44490</v>
      </c>
      <c r="C1332" s="11">
        <v>44520</v>
      </c>
      <c r="D1332" s="10">
        <v>0</v>
      </c>
      <c r="E1332" s="6" t="s">
        <v>1741</v>
      </c>
      <c r="F1332" s="7" t="s">
        <v>1740</v>
      </c>
    </row>
    <row r="1333" spans="1:6" ht="16.5" hidden="1">
      <c r="A1333" s="27" t="s">
        <v>1745</v>
      </c>
      <c r="B1333" s="4">
        <v>44490</v>
      </c>
      <c r="C1333" s="11">
        <v>44520</v>
      </c>
      <c r="D1333" s="10">
        <v>0</v>
      </c>
      <c r="E1333" s="6" t="s">
        <v>1741</v>
      </c>
      <c r="F1333" s="7" t="s">
        <v>1740</v>
      </c>
    </row>
    <row r="1334" spans="1:6" ht="16.5" hidden="1">
      <c r="A1334" s="27" t="s">
        <v>1746</v>
      </c>
      <c r="B1334" s="4">
        <v>44490</v>
      </c>
      <c r="C1334" s="11">
        <v>44520</v>
      </c>
      <c r="D1334" s="10">
        <v>0</v>
      </c>
      <c r="E1334" s="6" t="s">
        <v>1741</v>
      </c>
      <c r="F1334" s="7" t="s">
        <v>1740</v>
      </c>
    </row>
    <row r="1335" spans="1:6" ht="16.5" hidden="1">
      <c r="A1335" s="27" t="s">
        <v>1788</v>
      </c>
      <c r="B1335" s="4">
        <v>44490</v>
      </c>
      <c r="C1335" s="11">
        <v>44520</v>
      </c>
      <c r="D1335" s="10">
        <v>7</v>
      </c>
      <c r="E1335" s="6" t="s">
        <v>1741</v>
      </c>
      <c r="F1335" s="7" t="s">
        <v>1740</v>
      </c>
    </row>
    <row r="1336" spans="1:6" ht="16.5" hidden="1">
      <c r="A1336" s="27" t="s">
        <v>1789</v>
      </c>
      <c r="B1336" s="4">
        <v>44490</v>
      </c>
      <c r="C1336" s="11">
        <v>44520</v>
      </c>
      <c r="D1336" s="10">
        <v>0</v>
      </c>
      <c r="E1336" s="6" t="s">
        <v>1741</v>
      </c>
      <c r="F1336" s="7" t="s">
        <v>1740</v>
      </c>
    </row>
    <row r="1337" spans="1:6" ht="33" hidden="1">
      <c r="A1337" s="27" t="s">
        <v>1790</v>
      </c>
      <c r="B1337" s="4">
        <v>44490</v>
      </c>
      <c r="C1337" s="11">
        <v>44520</v>
      </c>
      <c r="D1337" s="10">
        <v>7</v>
      </c>
      <c r="E1337" s="6" t="s">
        <v>1741</v>
      </c>
      <c r="F1337" s="7" t="s">
        <v>1740</v>
      </c>
    </row>
    <row r="1338" spans="1:6" ht="16.5" hidden="1">
      <c r="A1338" s="27" t="s">
        <v>1760</v>
      </c>
      <c r="B1338" s="4">
        <v>44490</v>
      </c>
      <c r="C1338" s="11">
        <v>44520</v>
      </c>
      <c r="D1338" s="10">
        <v>1</v>
      </c>
      <c r="E1338" s="6" t="s">
        <v>1741</v>
      </c>
      <c r="F1338" s="7" t="s">
        <v>1740</v>
      </c>
    </row>
    <row r="1339" spans="1:6" ht="16.5" hidden="1">
      <c r="A1339" s="29" t="s">
        <v>1761</v>
      </c>
      <c r="B1339" s="4">
        <v>44490</v>
      </c>
      <c r="C1339" s="11">
        <v>44520</v>
      </c>
      <c r="D1339" s="16">
        <v>1</v>
      </c>
      <c r="E1339" s="17" t="s">
        <v>1741</v>
      </c>
      <c r="F1339" s="18" t="s">
        <v>1740</v>
      </c>
    </row>
    <row r="1340" spans="1:6" ht="33" hidden="1">
      <c r="A1340" s="27" t="s">
        <v>1764</v>
      </c>
      <c r="B1340" s="4">
        <v>44521</v>
      </c>
      <c r="C1340" s="11">
        <v>44550</v>
      </c>
      <c r="D1340" s="10">
        <v>100</v>
      </c>
      <c r="E1340" s="6" t="s">
        <v>1741</v>
      </c>
      <c r="F1340" s="7" t="s">
        <v>1765</v>
      </c>
    </row>
    <row r="1341" spans="1:6" ht="33" hidden="1">
      <c r="A1341" s="27" t="s">
        <v>1766</v>
      </c>
      <c r="B1341" s="4">
        <v>44521</v>
      </c>
      <c r="C1341" s="11">
        <v>44550</v>
      </c>
      <c r="D1341" s="10">
        <v>0</v>
      </c>
      <c r="E1341" s="6" t="s">
        <v>1741</v>
      </c>
      <c r="F1341" s="7" t="s">
        <v>1765</v>
      </c>
    </row>
    <row r="1342" spans="1:6" ht="16.5" hidden="1">
      <c r="A1342" s="27" t="s">
        <v>1767</v>
      </c>
      <c r="B1342" s="4">
        <v>44521</v>
      </c>
      <c r="C1342" s="11">
        <v>44550</v>
      </c>
      <c r="D1342" s="10">
        <v>24</v>
      </c>
      <c r="E1342" s="6" t="s">
        <v>1741</v>
      </c>
      <c r="F1342" s="7" t="s">
        <v>1792</v>
      </c>
    </row>
    <row r="1343" spans="1:6" ht="16.5" hidden="1">
      <c r="A1343" s="27" t="s">
        <v>1768</v>
      </c>
      <c r="B1343" s="4">
        <v>44521</v>
      </c>
      <c r="C1343" s="11">
        <v>44550</v>
      </c>
      <c r="D1343" s="10">
        <v>165662</v>
      </c>
      <c r="E1343" s="6" t="s">
        <v>1741</v>
      </c>
      <c r="F1343" s="7" t="s">
        <v>1792</v>
      </c>
    </row>
    <row r="1344" spans="1:6" ht="16.5" hidden="1">
      <c r="A1344" s="27" t="s">
        <v>1771</v>
      </c>
      <c r="B1344" s="4">
        <v>44521</v>
      </c>
      <c r="C1344" s="11">
        <v>44550</v>
      </c>
      <c r="D1344" s="10">
        <v>18</v>
      </c>
      <c r="E1344" s="6" t="s">
        <v>1741</v>
      </c>
      <c r="F1344" s="7" t="s">
        <v>1792</v>
      </c>
    </row>
    <row r="1345" spans="1:6" ht="33" hidden="1">
      <c r="A1345" s="27" t="s">
        <v>1772</v>
      </c>
      <c r="B1345" s="4">
        <v>44521</v>
      </c>
      <c r="C1345" s="11">
        <v>44550</v>
      </c>
      <c r="D1345" s="10">
        <v>108</v>
      </c>
      <c r="E1345" s="6" t="s">
        <v>1741</v>
      </c>
      <c r="F1345" s="7" t="s">
        <v>1792</v>
      </c>
    </row>
    <row r="1346" spans="1:6" ht="33" hidden="1">
      <c r="A1346" s="27" t="s">
        <v>1774</v>
      </c>
      <c r="B1346" s="4">
        <v>44521</v>
      </c>
      <c r="C1346" s="11">
        <v>44550</v>
      </c>
      <c r="D1346" s="10">
        <v>1582</v>
      </c>
      <c r="E1346" s="6" t="s">
        <v>1741</v>
      </c>
      <c r="F1346" s="7" t="s">
        <v>1792</v>
      </c>
    </row>
    <row r="1347" spans="1:6" ht="16.5" hidden="1">
      <c r="A1347" s="27" t="s">
        <v>1776</v>
      </c>
      <c r="B1347" s="4">
        <v>44521</v>
      </c>
      <c r="C1347" s="11">
        <v>44550</v>
      </c>
      <c r="D1347" s="10">
        <v>0</v>
      </c>
      <c r="E1347" s="6" t="s">
        <v>1741</v>
      </c>
      <c r="F1347" s="7" t="s">
        <v>1792</v>
      </c>
    </row>
    <row r="1348" spans="1:6" ht="16.5" hidden="1">
      <c r="A1348" s="27" t="s">
        <v>1777</v>
      </c>
      <c r="B1348" s="4">
        <v>44521</v>
      </c>
      <c r="C1348" s="11">
        <v>44550</v>
      </c>
      <c r="D1348" s="10">
        <v>3</v>
      </c>
      <c r="E1348" s="6" t="s">
        <v>1741</v>
      </c>
      <c r="F1348" s="7" t="s">
        <v>1792</v>
      </c>
    </row>
    <row r="1349" spans="1:6" ht="16.5" hidden="1">
      <c r="A1349" s="27" t="s">
        <v>1785</v>
      </c>
      <c r="B1349" s="4">
        <v>44521</v>
      </c>
      <c r="C1349" s="11">
        <v>44550</v>
      </c>
      <c r="D1349" s="10">
        <v>3</v>
      </c>
      <c r="E1349" s="6" t="s">
        <v>1741</v>
      </c>
      <c r="F1349" s="7" t="s">
        <v>1792</v>
      </c>
    </row>
    <row r="1350" spans="1:6" ht="16.5" hidden="1">
      <c r="A1350" s="27" t="s">
        <v>1784</v>
      </c>
      <c r="B1350" s="4">
        <v>44521</v>
      </c>
      <c r="C1350" s="11">
        <v>44550</v>
      </c>
      <c r="D1350" s="10">
        <v>3315</v>
      </c>
      <c r="E1350" s="6" t="s">
        <v>1741</v>
      </c>
      <c r="F1350" s="7" t="s">
        <v>1792</v>
      </c>
    </row>
    <row r="1351" spans="1:6" ht="16.5" hidden="1">
      <c r="A1351" s="27" t="s">
        <v>1786</v>
      </c>
      <c r="B1351" s="4">
        <v>44521</v>
      </c>
      <c r="C1351" s="11">
        <v>44550</v>
      </c>
      <c r="D1351" s="10">
        <v>53</v>
      </c>
      <c r="E1351" s="6" t="s">
        <v>1741</v>
      </c>
      <c r="F1351" s="7" t="s">
        <v>1770</v>
      </c>
    </row>
    <row r="1352" spans="1:6" ht="33" hidden="1">
      <c r="A1352" s="27" t="s">
        <v>1769</v>
      </c>
      <c r="B1352" s="4">
        <v>44521</v>
      </c>
      <c r="C1352" s="11">
        <v>44550</v>
      </c>
      <c r="D1352" s="12">
        <f>44/53</f>
        <v>0.83018867924528306</v>
      </c>
      <c r="E1352" s="6" t="s">
        <v>1741</v>
      </c>
      <c r="F1352" s="7" t="s">
        <v>1770</v>
      </c>
    </row>
    <row r="1353" spans="1:6" ht="33" hidden="1">
      <c r="A1353" s="27" t="s">
        <v>1757</v>
      </c>
      <c r="B1353" s="4">
        <v>44521</v>
      </c>
      <c r="C1353" s="11">
        <v>44550</v>
      </c>
      <c r="D1353" s="10">
        <v>0</v>
      </c>
      <c r="E1353" s="6" t="s">
        <v>1741</v>
      </c>
      <c r="F1353" s="7" t="s">
        <v>1752</v>
      </c>
    </row>
    <row r="1354" spans="1:6" ht="16.5" hidden="1">
      <c r="A1354" s="27" t="s">
        <v>1753</v>
      </c>
      <c r="B1354" s="4">
        <v>44521</v>
      </c>
      <c r="C1354" s="11">
        <v>44550</v>
      </c>
      <c r="D1354" s="109">
        <v>240</v>
      </c>
      <c r="E1354" s="6" t="s">
        <v>1741</v>
      </c>
      <c r="F1354" s="7" t="s">
        <v>1752</v>
      </c>
    </row>
    <row r="1355" spans="1:6" ht="33" hidden="1">
      <c r="A1355" s="27" t="s">
        <v>1751</v>
      </c>
      <c r="B1355" s="4">
        <v>44521</v>
      </c>
      <c r="C1355" s="11">
        <v>44550</v>
      </c>
      <c r="D1355" s="10">
        <v>5</v>
      </c>
      <c r="E1355" s="6" t="s">
        <v>1741</v>
      </c>
      <c r="F1355" s="7" t="s">
        <v>1752</v>
      </c>
    </row>
    <row r="1356" spans="1:6" ht="33" hidden="1">
      <c r="A1356" s="27" t="s">
        <v>1756</v>
      </c>
      <c r="B1356" s="4">
        <v>44521</v>
      </c>
      <c r="C1356" s="11">
        <v>44550</v>
      </c>
      <c r="D1356" s="10">
        <v>47</v>
      </c>
      <c r="E1356" s="6" t="s">
        <v>1741</v>
      </c>
      <c r="F1356" s="7" t="s">
        <v>1752</v>
      </c>
    </row>
    <row r="1357" spans="1:6" ht="16.5" hidden="1">
      <c r="A1357" s="27" t="s">
        <v>1754</v>
      </c>
      <c r="B1357" s="4">
        <v>44521</v>
      </c>
      <c r="C1357" s="11">
        <v>44550</v>
      </c>
      <c r="D1357" s="10">
        <v>3</v>
      </c>
      <c r="E1357" s="6" t="s">
        <v>1741</v>
      </c>
      <c r="F1357" s="7" t="s">
        <v>1752</v>
      </c>
    </row>
    <row r="1358" spans="1:6" ht="16.5" hidden="1">
      <c r="A1358" s="27" t="s">
        <v>1755</v>
      </c>
      <c r="B1358" s="4">
        <v>44521</v>
      </c>
      <c r="C1358" s="11">
        <v>44550</v>
      </c>
      <c r="D1358" s="10">
        <v>30</v>
      </c>
      <c r="E1358" s="6" t="s">
        <v>1741</v>
      </c>
      <c r="F1358" s="7" t="s">
        <v>1752</v>
      </c>
    </row>
    <row r="1359" spans="1:6" ht="16.5" hidden="1">
      <c r="A1359" s="27" t="s">
        <v>1775</v>
      </c>
      <c r="B1359" s="4">
        <v>44521</v>
      </c>
      <c r="C1359" s="11">
        <v>44550</v>
      </c>
      <c r="D1359" s="6">
        <v>6</v>
      </c>
      <c r="E1359" s="6" t="s">
        <v>1741</v>
      </c>
      <c r="F1359" s="7" t="s">
        <v>1740</v>
      </c>
    </row>
    <row r="1360" spans="1:6" ht="16.5" hidden="1">
      <c r="A1360" s="27" t="s">
        <v>1791</v>
      </c>
      <c r="B1360" s="4">
        <v>44521</v>
      </c>
      <c r="C1360" s="11">
        <v>44550</v>
      </c>
      <c r="D1360" s="10">
        <v>9</v>
      </c>
      <c r="E1360" s="6" t="s">
        <v>1741</v>
      </c>
      <c r="F1360" s="7" t="s">
        <v>1770</v>
      </c>
    </row>
    <row r="1361" spans="1:6" ht="16.5" hidden="1">
      <c r="A1361" s="27" t="s">
        <v>1778</v>
      </c>
      <c r="B1361" s="4">
        <v>44521</v>
      </c>
      <c r="C1361" s="11">
        <v>44550</v>
      </c>
      <c r="D1361" s="8">
        <v>72</v>
      </c>
      <c r="E1361" s="6" t="s">
        <v>1741</v>
      </c>
      <c r="F1361" s="7" t="s">
        <v>1740</v>
      </c>
    </row>
    <row r="1362" spans="1:6" ht="16.5" hidden="1">
      <c r="A1362" s="27" t="s">
        <v>1779</v>
      </c>
      <c r="B1362" s="4">
        <v>44521</v>
      </c>
      <c r="C1362" s="11">
        <v>44550</v>
      </c>
      <c r="D1362" s="8">
        <v>217</v>
      </c>
      <c r="E1362" s="6" t="s">
        <v>1741</v>
      </c>
      <c r="F1362" s="7" t="s">
        <v>1740</v>
      </c>
    </row>
    <row r="1363" spans="1:6" ht="16.5" hidden="1">
      <c r="A1363" s="27" t="s">
        <v>1780</v>
      </c>
      <c r="B1363" s="4">
        <v>44521</v>
      </c>
      <c r="C1363" s="11">
        <v>44550</v>
      </c>
      <c r="D1363" s="8">
        <v>34</v>
      </c>
      <c r="E1363" s="6" t="s">
        <v>1741</v>
      </c>
      <c r="F1363" s="7" t="s">
        <v>1740</v>
      </c>
    </row>
    <row r="1364" spans="1:6" ht="16.5" hidden="1">
      <c r="A1364" s="27" t="s">
        <v>1781</v>
      </c>
      <c r="B1364" s="4">
        <v>44521</v>
      </c>
      <c r="C1364" s="11">
        <v>44550</v>
      </c>
      <c r="D1364" s="8">
        <v>62</v>
      </c>
      <c r="E1364" s="6" t="s">
        <v>1741</v>
      </c>
      <c r="F1364" s="7" t="s">
        <v>1740</v>
      </c>
    </row>
    <row r="1365" spans="1:6" ht="16.5" hidden="1">
      <c r="A1365" s="27" t="s">
        <v>1782</v>
      </c>
      <c r="B1365" s="4">
        <v>44521</v>
      </c>
      <c r="C1365" s="11">
        <v>44550</v>
      </c>
      <c r="D1365" s="8">
        <v>16</v>
      </c>
      <c r="E1365" s="6" t="s">
        <v>1741</v>
      </c>
      <c r="F1365" s="7" t="s">
        <v>1740</v>
      </c>
    </row>
    <row r="1366" spans="1:6" ht="16.5" hidden="1">
      <c r="A1366" s="27" t="s">
        <v>1783</v>
      </c>
      <c r="B1366" s="4">
        <v>44521</v>
      </c>
      <c r="C1366" s="11">
        <v>44550</v>
      </c>
      <c r="D1366" s="8">
        <v>125</v>
      </c>
      <c r="E1366" s="6" t="s">
        <v>1741</v>
      </c>
      <c r="F1366" s="7" t="s">
        <v>1740</v>
      </c>
    </row>
    <row r="1367" spans="1:6" ht="16.5" hidden="1">
      <c r="A1367" s="27" t="s">
        <v>1787</v>
      </c>
      <c r="B1367" s="4">
        <v>44521</v>
      </c>
      <c r="C1367" s="11">
        <v>44550</v>
      </c>
      <c r="D1367" s="8">
        <v>10633785</v>
      </c>
      <c r="E1367" s="6" t="s">
        <v>1741</v>
      </c>
      <c r="F1367" s="7" t="s">
        <v>1740</v>
      </c>
    </row>
    <row r="1368" spans="1:6" ht="49.5" hidden="1">
      <c r="A1368" s="27" t="s">
        <v>1794</v>
      </c>
      <c r="B1368" s="4">
        <v>44521</v>
      </c>
      <c r="C1368" s="11">
        <v>44550</v>
      </c>
      <c r="D1368" s="10">
        <v>20</v>
      </c>
      <c r="E1368" s="6" t="s">
        <v>1741</v>
      </c>
      <c r="F1368" s="7" t="s">
        <v>1740</v>
      </c>
    </row>
    <row r="1369" spans="1:6" ht="33" hidden="1">
      <c r="A1369" s="27" t="s">
        <v>1743</v>
      </c>
      <c r="B1369" s="4">
        <v>44521</v>
      </c>
      <c r="C1369" s="11">
        <v>44550</v>
      </c>
      <c r="D1369" s="10">
        <v>20</v>
      </c>
      <c r="E1369" s="6" t="s">
        <v>1741</v>
      </c>
      <c r="F1369" s="7" t="s">
        <v>1740</v>
      </c>
    </row>
    <row r="1370" spans="1:6" ht="16.5" hidden="1">
      <c r="A1370" s="27" t="s">
        <v>1744</v>
      </c>
      <c r="B1370" s="4">
        <v>44521</v>
      </c>
      <c r="C1370" s="11">
        <v>44550</v>
      </c>
      <c r="D1370" s="10">
        <v>1</v>
      </c>
      <c r="E1370" s="6" t="s">
        <v>1741</v>
      </c>
      <c r="F1370" s="7" t="s">
        <v>1740</v>
      </c>
    </row>
    <row r="1371" spans="1:6" ht="16.5" hidden="1">
      <c r="A1371" s="27" t="s">
        <v>1745</v>
      </c>
      <c r="B1371" s="4">
        <v>44521</v>
      </c>
      <c r="C1371" s="11">
        <v>44550</v>
      </c>
      <c r="D1371" s="10">
        <v>0</v>
      </c>
      <c r="E1371" s="6" t="s">
        <v>1741</v>
      </c>
      <c r="F1371" s="7" t="s">
        <v>1740</v>
      </c>
    </row>
    <row r="1372" spans="1:6" ht="16.5" hidden="1">
      <c r="A1372" s="27" t="s">
        <v>1746</v>
      </c>
      <c r="B1372" s="4">
        <v>44521</v>
      </c>
      <c r="C1372" s="11">
        <v>44550</v>
      </c>
      <c r="D1372" s="10">
        <v>1</v>
      </c>
      <c r="E1372" s="6" t="s">
        <v>1741</v>
      </c>
      <c r="F1372" s="7" t="s">
        <v>1740</v>
      </c>
    </row>
    <row r="1373" spans="1:6" ht="16.5" hidden="1">
      <c r="A1373" s="27" t="s">
        <v>1788</v>
      </c>
      <c r="B1373" s="4">
        <v>44521</v>
      </c>
      <c r="C1373" s="11">
        <v>44550</v>
      </c>
      <c r="D1373" s="10">
        <v>11</v>
      </c>
      <c r="E1373" s="6" t="s">
        <v>1741</v>
      </c>
      <c r="F1373" s="7" t="s">
        <v>1740</v>
      </c>
    </row>
    <row r="1374" spans="1:6" ht="16.5" hidden="1">
      <c r="A1374" s="27" t="s">
        <v>1789</v>
      </c>
      <c r="B1374" s="4">
        <v>44521</v>
      </c>
      <c r="C1374" s="11">
        <v>44550</v>
      </c>
      <c r="D1374" s="10">
        <v>0</v>
      </c>
      <c r="E1374" s="6" t="s">
        <v>1741</v>
      </c>
      <c r="F1374" s="7" t="s">
        <v>1740</v>
      </c>
    </row>
    <row r="1375" spans="1:6" ht="33" hidden="1">
      <c r="A1375" s="27" t="s">
        <v>1790</v>
      </c>
      <c r="B1375" s="4">
        <v>44521</v>
      </c>
      <c r="C1375" s="11">
        <v>44550</v>
      </c>
      <c r="D1375" s="10">
        <v>5</v>
      </c>
      <c r="E1375" s="6" t="s">
        <v>1741</v>
      </c>
      <c r="F1375" s="7" t="s">
        <v>1740</v>
      </c>
    </row>
    <row r="1376" spans="1:6" ht="16.5" hidden="1">
      <c r="A1376" s="27" t="s">
        <v>1760</v>
      </c>
      <c r="B1376" s="4">
        <v>44521</v>
      </c>
      <c r="C1376" s="11">
        <v>44550</v>
      </c>
      <c r="D1376" s="10">
        <v>1</v>
      </c>
      <c r="E1376" s="6" t="s">
        <v>1741</v>
      </c>
      <c r="F1376" s="7" t="s">
        <v>1740</v>
      </c>
    </row>
    <row r="1377" spans="1:6" ht="16.5" hidden="1">
      <c r="A1377" s="29" t="s">
        <v>1761</v>
      </c>
      <c r="B1377" s="4">
        <v>44521</v>
      </c>
      <c r="C1377" s="11">
        <v>44550</v>
      </c>
      <c r="D1377" s="16">
        <v>2</v>
      </c>
      <c r="E1377" s="17" t="s">
        <v>1741</v>
      </c>
      <c r="F1377" s="18" t="s">
        <v>1740</v>
      </c>
    </row>
    <row r="1378" spans="1:6" ht="33" hidden="1">
      <c r="A1378" s="27" t="s">
        <v>1764</v>
      </c>
      <c r="B1378" s="4">
        <v>44551</v>
      </c>
      <c r="C1378" s="11">
        <v>44581</v>
      </c>
      <c r="D1378" s="10">
        <v>100</v>
      </c>
      <c r="E1378" s="6" t="s">
        <v>1741</v>
      </c>
      <c r="F1378" s="7" t="s">
        <v>1765</v>
      </c>
    </row>
    <row r="1379" spans="1:6" ht="33" hidden="1">
      <c r="A1379" s="27" t="s">
        <v>1766</v>
      </c>
      <c r="B1379" s="4">
        <v>44551</v>
      </c>
      <c r="C1379" s="11">
        <v>44581</v>
      </c>
      <c r="D1379" s="10">
        <v>0</v>
      </c>
      <c r="E1379" s="6" t="s">
        <v>1741</v>
      </c>
      <c r="F1379" s="7" t="s">
        <v>1765</v>
      </c>
    </row>
    <row r="1380" spans="1:6" ht="16.5" hidden="1">
      <c r="A1380" s="27" t="s">
        <v>1767</v>
      </c>
      <c r="B1380" s="4">
        <v>44551</v>
      </c>
      <c r="C1380" s="11">
        <v>44581</v>
      </c>
      <c r="D1380" s="10">
        <v>21</v>
      </c>
      <c r="E1380" s="6" t="s">
        <v>1741</v>
      </c>
      <c r="F1380" s="7" t="s">
        <v>1792</v>
      </c>
    </row>
    <row r="1381" spans="1:6" ht="16.5" hidden="1">
      <c r="A1381" s="27" t="s">
        <v>1768</v>
      </c>
      <c r="B1381" s="4">
        <v>44551</v>
      </c>
      <c r="C1381" s="11">
        <v>44581</v>
      </c>
      <c r="D1381" s="10">
        <v>209146</v>
      </c>
      <c r="E1381" s="6" t="s">
        <v>1741</v>
      </c>
      <c r="F1381" s="7" t="s">
        <v>1792</v>
      </c>
    </row>
    <row r="1382" spans="1:6" ht="16.5" hidden="1">
      <c r="A1382" s="27" t="s">
        <v>1771</v>
      </c>
      <c r="B1382" s="4">
        <v>44551</v>
      </c>
      <c r="C1382" s="11">
        <v>44581</v>
      </c>
      <c r="D1382" s="10">
        <v>18</v>
      </c>
      <c r="E1382" s="6" t="s">
        <v>1741</v>
      </c>
      <c r="F1382" s="7" t="s">
        <v>1792</v>
      </c>
    </row>
    <row r="1383" spans="1:6" ht="33" hidden="1">
      <c r="A1383" s="27" t="s">
        <v>1772</v>
      </c>
      <c r="B1383" s="4">
        <v>44551</v>
      </c>
      <c r="C1383" s="11">
        <v>44581</v>
      </c>
      <c r="D1383" s="10">
        <v>115</v>
      </c>
      <c r="E1383" s="6" t="s">
        <v>1741</v>
      </c>
      <c r="F1383" s="7" t="s">
        <v>1792</v>
      </c>
    </row>
    <row r="1384" spans="1:6" ht="33" hidden="1">
      <c r="A1384" s="27" t="s">
        <v>1774</v>
      </c>
      <c r="B1384" s="4">
        <v>44551</v>
      </c>
      <c r="C1384" s="11">
        <v>44581</v>
      </c>
      <c r="D1384" s="10">
        <v>1790</v>
      </c>
      <c r="E1384" s="6" t="s">
        <v>1741</v>
      </c>
      <c r="F1384" s="7" t="s">
        <v>1792</v>
      </c>
    </row>
    <row r="1385" spans="1:6" ht="16.5" hidden="1">
      <c r="A1385" s="27" t="s">
        <v>1776</v>
      </c>
      <c r="B1385" s="4">
        <v>44551</v>
      </c>
      <c r="C1385" s="11">
        <v>44581</v>
      </c>
      <c r="D1385" s="10">
        <v>1</v>
      </c>
      <c r="E1385" s="6" t="s">
        <v>1741</v>
      </c>
      <c r="F1385" s="7" t="s">
        <v>1792</v>
      </c>
    </row>
    <row r="1386" spans="1:6" ht="16.5" hidden="1">
      <c r="A1386" s="27" t="s">
        <v>1777</v>
      </c>
      <c r="B1386" s="4">
        <v>44551</v>
      </c>
      <c r="C1386" s="11">
        <v>44581</v>
      </c>
      <c r="D1386" s="10">
        <v>2</v>
      </c>
      <c r="E1386" s="6" t="s">
        <v>1741</v>
      </c>
      <c r="F1386" s="7" t="s">
        <v>1792</v>
      </c>
    </row>
    <row r="1387" spans="1:6" ht="16.5" hidden="1">
      <c r="A1387" s="27" t="s">
        <v>1785</v>
      </c>
      <c r="B1387" s="4">
        <v>44551</v>
      </c>
      <c r="C1387" s="11">
        <v>44581</v>
      </c>
      <c r="D1387" s="10">
        <v>26</v>
      </c>
      <c r="E1387" s="6" t="s">
        <v>1741</v>
      </c>
      <c r="F1387" s="7" t="s">
        <v>1792</v>
      </c>
    </row>
    <row r="1388" spans="1:6" ht="16.5" hidden="1">
      <c r="A1388" s="27" t="s">
        <v>1784</v>
      </c>
      <c r="B1388" s="4">
        <v>44551</v>
      </c>
      <c r="C1388" s="11">
        <v>44581</v>
      </c>
      <c r="D1388" s="10">
        <v>3331</v>
      </c>
      <c r="E1388" s="6" t="s">
        <v>1741</v>
      </c>
      <c r="F1388" s="7" t="s">
        <v>1792</v>
      </c>
    </row>
    <row r="1389" spans="1:6" ht="16.5" hidden="1">
      <c r="A1389" s="27" t="s">
        <v>1786</v>
      </c>
      <c r="B1389" s="4">
        <v>44551</v>
      </c>
      <c r="C1389" s="11">
        <v>44581</v>
      </c>
      <c r="D1389" s="10">
        <v>44</v>
      </c>
      <c r="E1389" s="6" t="s">
        <v>1741</v>
      </c>
      <c r="F1389" s="7" t="s">
        <v>1770</v>
      </c>
    </row>
    <row r="1390" spans="1:6" ht="33" hidden="1">
      <c r="A1390" s="27" t="s">
        <v>1769</v>
      </c>
      <c r="B1390" s="4">
        <v>44551</v>
      </c>
      <c r="C1390" s="11">
        <v>44581</v>
      </c>
      <c r="D1390" s="12">
        <f>28/44</f>
        <v>0.63636363636363635</v>
      </c>
      <c r="E1390" s="6" t="s">
        <v>1741</v>
      </c>
      <c r="F1390" s="7" t="s">
        <v>1770</v>
      </c>
    </row>
    <row r="1391" spans="1:6" ht="33" hidden="1">
      <c r="A1391" s="27" t="s">
        <v>1757</v>
      </c>
      <c r="B1391" s="4">
        <v>44551</v>
      </c>
      <c r="C1391" s="11">
        <v>44581</v>
      </c>
      <c r="D1391" s="10">
        <v>8</v>
      </c>
      <c r="E1391" s="6" t="s">
        <v>1741</v>
      </c>
      <c r="F1391" s="7" t="s">
        <v>1752</v>
      </c>
    </row>
    <row r="1392" spans="1:6" ht="16.5" hidden="1">
      <c r="A1392" s="27" t="s">
        <v>1753</v>
      </c>
      <c r="B1392" s="4">
        <v>44551</v>
      </c>
      <c r="C1392" s="11">
        <v>44581</v>
      </c>
      <c r="D1392" s="109">
        <v>240</v>
      </c>
      <c r="E1392" s="6" t="s">
        <v>1741</v>
      </c>
      <c r="F1392" s="7" t="s">
        <v>1752</v>
      </c>
    </row>
    <row r="1393" spans="1:6" ht="33" hidden="1">
      <c r="A1393" s="27" t="s">
        <v>1751</v>
      </c>
      <c r="B1393" s="4">
        <v>44551</v>
      </c>
      <c r="C1393" s="11">
        <v>44581</v>
      </c>
      <c r="D1393" s="10">
        <v>1</v>
      </c>
      <c r="E1393" s="6" t="s">
        <v>1741</v>
      </c>
      <c r="F1393" s="7" t="s">
        <v>1752</v>
      </c>
    </row>
    <row r="1394" spans="1:6" ht="33" hidden="1">
      <c r="A1394" s="27" t="s">
        <v>1756</v>
      </c>
      <c r="B1394" s="4">
        <v>44551</v>
      </c>
      <c r="C1394" s="11">
        <v>44581</v>
      </c>
      <c r="D1394" s="10">
        <v>37</v>
      </c>
      <c r="E1394" s="6" t="s">
        <v>1741</v>
      </c>
      <c r="F1394" s="7" t="s">
        <v>1752</v>
      </c>
    </row>
    <row r="1395" spans="1:6" ht="16.5" hidden="1">
      <c r="A1395" s="27" t="s">
        <v>1754</v>
      </c>
      <c r="B1395" s="4">
        <v>44551</v>
      </c>
      <c r="C1395" s="11">
        <v>44581</v>
      </c>
      <c r="D1395" s="10">
        <v>0</v>
      </c>
      <c r="E1395" s="6" t="s">
        <v>1741</v>
      </c>
      <c r="F1395" s="7" t="s">
        <v>1752</v>
      </c>
    </row>
    <row r="1396" spans="1:6" ht="16.5" hidden="1">
      <c r="A1396" s="27" t="s">
        <v>1755</v>
      </c>
      <c r="B1396" s="4">
        <v>44551</v>
      </c>
      <c r="C1396" s="11">
        <v>44581</v>
      </c>
      <c r="D1396" s="10">
        <v>12</v>
      </c>
      <c r="E1396" s="6" t="s">
        <v>1741</v>
      </c>
      <c r="F1396" s="7" t="s">
        <v>1752</v>
      </c>
    </row>
    <row r="1397" spans="1:6" ht="16.5" hidden="1">
      <c r="A1397" s="27" t="s">
        <v>1775</v>
      </c>
      <c r="B1397" s="4">
        <v>44551</v>
      </c>
      <c r="C1397" s="11">
        <v>44581</v>
      </c>
      <c r="D1397" s="6">
        <v>2</v>
      </c>
      <c r="E1397" s="6" t="s">
        <v>1741</v>
      </c>
      <c r="F1397" s="7" t="s">
        <v>1740</v>
      </c>
    </row>
    <row r="1398" spans="1:6" ht="16.5" hidden="1">
      <c r="A1398" s="27" t="s">
        <v>1791</v>
      </c>
      <c r="B1398" s="4">
        <v>44551</v>
      </c>
      <c r="C1398" s="11">
        <v>44581</v>
      </c>
      <c r="D1398" s="10">
        <v>7</v>
      </c>
      <c r="E1398" s="6" t="s">
        <v>1741</v>
      </c>
      <c r="F1398" s="7" t="s">
        <v>1770</v>
      </c>
    </row>
    <row r="1399" spans="1:6" ht="16.5" hidden="1">
      <c r="A1399" s="27" t="s">
        <v>1778</v>
      </c>
      <c r="B1399" s="4">
        <v>44551</v>
      </c>
      <c r="C1399" s="11">
        <v>44581</v>
      </c>
      <c r="D1399" s="8">
        <v>4</v>
      </c>
      <c r="E1399" s="6" t="s">
        <v>1741</v>
      </c>
      <c r="F1399" s="7" t="s">
        <v>1740</v>
      </c>
    </row>
    <row r="1400" spans="1:6" ht="16.5" hidden="1">
      <c r="A1400" s="27" t="s">
        <v>1779</v>
      </c>
      <c r="B1400" s="4">
        <v>44551</v>
      </c>
      <c r="C1400" s="11">
        <v>44581</v>
      </c>
      <c r="D1400" s="8">
        <v>7</v>
      </c>
      <c r="E1400" s="6" t="s">
        <v>1741</v>
      </c>
      <c r="F1400" s="7" t="s">
        <v>1740</v>
      </c>
    </row>
    <row r="1401" spans="1:6" ht="16.5" hidden="1">
      <c r="A1401" s="27" t="s">
        <v>1780</v>
      </c>
      <c r="B1401" s="4">
        <v>44551</v>
      </c>
      <c r="C1401" s="11">
        <v>44581</v>
      </c>
      <c r="D1401" s="8">
        <v>2</v>
      </c>
      <c r="E1401" s="6" t="s">
        <v>1741</v>
      </c>
      <c r="F1401" s="7" t="s">
        <v>1740</v>
      </c>
    </row>
    <row r="1402" spans="1:6" ht="16.5" hidden="1">
      <c r="A1402" s="27" t="s">
        <v>1781</v>
      </c>
      <c r="B1402" s="4">
        <v>44551</v>
      </c>
      <c r="C1402" s="11">
        <v>44581</v>
      </c>
      <c r="D1402" s="8">
        <v>0</v>
      </c>
      <c r="E1402" s="6" t="s">
        <v>1741</v>
      </c>
      <c r="F1402" s="7" t="s">
        <v>1740</v>
      </c>
    </row>
    <row r="1403" spans="1:6" ht="16.5" hidden="1">
      <c r="A1403" s="27" t="s">
        <v>1782</v>
      </c>
      <c r="B1403" s="4">
        <v>44551</v>
      </c>
      <c r="C1403" s="11">
        <v>44581</v>
      </c>
      <c r="D1403" s="8">
        <v>0</v>
      </c>
      <c r="E1403" s="6" t="s">
        <v>1741</v>
      </c>
      <c r="F1403" s="7" t="s">
        <v>1740</v>
      </c>
    </row>
    <row r="1404" spans="1:6" ht="16.5" hidden="1">
      <c r="A1404" s="27" t="s">
        <v>1783</v>
      </c>
      <c r="B1404" s="4">
        <v>44551</v>
      </c>
      <c r="C1404" s="11">
        <v>44581</v>
      </c>
      <c r="D1404" s="8">
        <v>128</v>
      </c>
      <c r="E1404" s="6" t="s">
        <v>1741</v>
      </c>
      <c r="F1404" s="7" t="s">
        <v>1740</v>
      </c>
    </row>
    <row r="1405" spans="1:6" ht="16.5" hidden="1">
      <c r="A1405" s="27" t="s">
        <v>1787</v>
      </c>
      <c r="B1405" s="4">
        <v>44551</v>
      </c>
      <c r="C1405" s="11">
        <v>44581</v>
      </c>
      <c r="D1405" s="8">
        <v>10824931</v>
      </c>
      <c r="E1405" s="6" t="s">
        <v>1741</v>
      </c>
      <c r="F1405" s="7" t="s">
        <v>1740</v>
      </c>
    </row>
    <row r="1406" spans="1:6" ht="49.5" hidden="1">
      <c r="A1406" s="27" t="s">
        <v>1794</v>
      </c>
      <c r="B1406" s="4">
        <v>44551</v>
      </c>
      <c r="C1406" s="11">
        <v>44581</v>
      </c>
      <c r="D1406" s="10">
        <v>37</v>
      </c>
      <c r="E1406" s="6" t="s">
        <v>1741</v>
      </c>
      <c r="F1406" s="7" t="s">
        <v>1740</v>
      </c>
    </row>
    <row r="1407" spans="1:6" ht="33" hidden="1">
      <c r="A1407" s="27" t="s">
        <v>1743</v>
      </c>
      <c r="B1407" s="4">
        <v>44551</v>
      </c>
      <c r="C1407" s="11">
        <v>44581</v>
      </c>
      <c r="D1407" s="10">
        <v>10</v>
      </c>
      <c r="E1407" s="6" t="s">
        <v>1741</v>
      </c>
      <c r="F1407" s="7" t="s">
        <v>1740</v>
      </c>
    </row>
    <row r="1408" spans="1:6" ht="16.5" hidden="1">
      <c r="A1408" s="27" t="s">
        <v>1744</v>
      </c>
      <c r="B1408" s="4">
        <v>44551</v>
      </c>
      <c r="C1408" s="11">
        <v>44581</v>
      </c>
      <c r="D1408" s="10">
        <v>1</v>
      </c>
      <c r="E1408" s="6" t="s">
        <v>1741</v>
      </c>
      <c r="F1408" s="7" t="s">
        <v>1740</v>
      </c>
    </row>
    <row r="1409" spans="1:6" ht="16.5" hidden="1">
      <c r="A1409" s="27" t="s">
        <v>1745</v>
      </c>
      <c r="B1409" s="4">
        <v>44551</v>
      </c>
      <c r="C1409" s="11">
        <v>44581</v>
      </c>
      <c r="D1409" s="10">
        <v>0</v>
      </c>
      <c r="E1409" s="6" t="s">
        <v>1741</v>
      </c>
      <c r="F1409" s="7" t="s">
        <v>1740</v>
      </c>
    </row>
    <row r="1410" spans="1:6" ht="16.5" hidden="1">
      <c r="A1410" s="27" t="s">
        <v>1746</v>
      </c>
      <c r="B1410" s="4">
        <v>44551</v>
      </c>
      <c r="C1410" s="11">
        <v>44581</v>
      </c>
      <c r="D1410" s="10">
        <v>1</v>
      </c>
      <c r="E1410" s="6" t="s">
        <v>1741</v>
      </c>
      <c r="F1410" s="7" t="s">
        <v>1740</v>
      </c>
    </row>
    <row r="1411" spans="1:6" ht="16.5" hidden="1">
      <c r="A1411" s="27" t="s">
        <v>1788</v>
      </c>
      <c r="B1411" s="4">
        <v>44551</v>
      </c>
      <c r="C1411" s="11">
        <v>44581</v>
      </c>
      <c r="D1411" s="10">
        <v>7</v>
      </c>
      <c r="E1411" s="6" t="s">
        <v>1741</v>
      </c>
      <c r="F1411" s="7" t="s">
        <v>1740</v>
      </c>
    </row>
    <row r="1412" spans="1:6" ht="16.5" hidden="1">
      <c r="A1412" s="27" t="s">
        <v>1789</v>
      </c>
      <c r="B1412" s="4">
        <v>44551</v>
      </c>
      <c r="C1412" s="11">
        <v>44581</v>
      </c>
      <c r="D1412" s="10">
        <v>0</v>
      </c>
      <c r="E1412" s="6" t="s">
        <v>1741</v>
      </c>
      <c r="F1412" s="7" t="s">
        <v>1740</v>
      </c>
    </row>
    <row r="1413" spans="1:6" ht="33" hidden="1">
      <c r="A1413" s="27" t="s">
        <v>1790</v>
      </c>
      <c r="B1413" s="4">
        <v>44551</v>
      </c>
      <c r="C1413" s="11">
        <v>44581</v>
      </c>
      <c r="D1413" s="10">
        <v>6</v>
      </c>
      <c r="E1413" s="6" t="s">
        <v>1741</v>
      </c>
      <c r="F1413" s="7" t="s">
        <v>1740</v>
      </c>
    </row>
    <row r="1414" spans="1:6" ht="16.5" hidden="1">
      <c r="A1414" s="27" t="s">
        <v>1760</v>
      </c>
      <c r="B1414" s="4">
        <v>44551</v>
      </c>
      <c r="C1414" s="11">
        <v>44581</v>
      </c>
      <c r="D1414" s="10">
        <v>0</v>
      </c>
      <c r="E1414" s="6" t="s">
        <v>1741</v>
      </c>
      <c r="F1414" s="7" t="s">
        <v>1740</v>
      </c>
    </row>
    <row r="1415" spans="1:6" ht="16.5" hidden="1">
      <c r="A1415" s="29" t="s">
        <v>1761</v>
      </c>
      <c r="B1415" s="4">
        <v>44551</v>
      </c>
      <c r="C1415" s="11">
        <v>44581</v>
      </c>
      <c r="D1415" s="16">
        <v>3</v>
      </c>
      <c r="E1415" s="17" t="s">
        <v>1741</v>
      </c>
      <c r="F1415" s="18" t="s">
        <v>1740</v>
      </c>
    </row>
    <row r="1416" spans="1:6" ht="33" hidden="1">
      <c r="A1416" s="27" t="s">
        <v>1764</v>
      </c>
      <c r="B1416" s="4">
        <v>44551</v>
      </c>
      <c r="C1416" s="11">
        <v>44617</v>
      </c>
      <c r="D1416" s="10">
        <v>100</v>
      </c>
      <c r="E1416" s="6" t="s">
        <v>1741</v>
      </c>
      <c r="F1416" s="7" t="s">
        <v>1765</v>
      </c>
    </row>
    <row r="1417" spans="1:6" ht="33" hidden="1">
      <c r="A1417" s="27" t="s">
        <v>1766</v>
      </c>
      <c r="B1417" s="4">
        <v>44551</v>
      </c>
      <c r="C1417" s="11">
        <v>44617</v>
      </c>
      <c r="D1417" s="10">
        <v>0</v>
      </c>
      <c r="E1417" s="6" t="s">
        <v>1741</v>
      </c>
      <c r="F1417" s="7" t="s">
        <v>1765</v>
      </c>
    </row>
    <row r="1418" spans="1:6" ht="16.5" hidden="1">
      <c r="A1418" s="27" t="s">
        <v>1767</v>
      </c>
      <c r="B1418" s="4">
        <v>44551</v>
      </c>
      <c r="C1418" s="11">
        <v>44617</v>
      </c>
      <c r="D1418" s="10">
        <v>64</v>
      </c>
      <c r="E1418" s="6" t="s">
        <v>1741</v>
      </c>
      <c r="F1418" s="7" t="s">
        <v>1792</v>
      </c>
    </row>
    <row r="1419" spans="1:6" ht="16.5" hidden="1">
      <c r="A1419" s="27" t="s">
        <v>1768</v>
      </c>
      <c r="B1419" s="4">
        <v>44551</v>
      </c>
      <c r="C1419" s="11">
        <v>44617</v>
      </c>
      <c r="D1419" s="10">
        <v>445686</v>
      </c>
      <c r="E1419" s="6" t="s">
        <v>1741</v>
      </c>
      <c r="F1419" s="7" t="s">
        <v>1792</v>
      </c>
    </row>
    <row r="1420" spans="1:6" ht="16.5" hidden="1">
      <c r="A1420" s="27" t="s">
        <v>1771</v>
      </c>
      <c r="B1420" s="4">
        <v>44551</v>
      </c>
      <c r="C1420" s="11">
        <v>44617</v>
      </c>
      <c r="D1420" s="10">
        <v>16</v>
      </c>
      <c r="E1420" s="6" t="s">
        <v>1741</v>
      </c>
      <c r="F1420" s="7" t="s">
        <v>1792</v>
      </c>
    </row>
    <row r="1421" spans="1:6" ht="33" hidden="1">
      <c r="A1421" s="27" t="s">
        <v>1772</v>
      </c>
      <c r="B1421" s="4">
        <v>44551</v>
      </c>
      <c r="C1421" s="11">
        <v>44617</v>
      </c>
      <c r="D1421" s="10">
        <v>97</v>
      </c>
      <c r="E1421" s="6" t="s">
        <v>1741</v>
      </c>
      <c r="F1421" s="7" t="s">
        <v>1792</v>
      </c>
    </row>
    <row r="1422" spans="1:6" ht="33" hidden="1">
      <c r="A1422" s="27" t="s">
        <v>1774</v>
      </c>
      <c r="B1422" s="4">
        <v>44551</v>
      </c>
      <c r="C1422" s="11">
        <v>44617</v>
      </c>
      <c r="D1422" s="10">
        <v>2923</v>
      </c>
      <c r="E1422" s="6" t="s">
        <v>1741</v>
      </c>
      <c r="F1422" s="7" t="s">
        <v>1792</v>
      </c>
    </row>
    <row r="1423" spans="1:6" ht="16.5" hidden="1">
      <c r="A1423" s="27" t="s">
        <v>1776</v>
      </c>
      <c r="B1423" s="4">
        <v>44551</v>
      </c>
      <c r="C1423" s="11">
        <v>44617</v>
      </c>
      <c r="D1423" s="10">
        <v>0</v>
      </c>
      <c r="E1423" s="6" t="s">
        <v>1741</v>
      </c>
      <c r="F1423" s="7" t="s">
        <v>1792</v>
      </c>
    </row>
    <row r="1424" spans="1:6" ht="16.5" hidden="1">
      <c r="A1424" s="27" t="s">
        <v>1777</v>
      </c>
      <c r="B1424" s="4">
        <v>44551</v>
      </c>
      <c r="C1424" s="11">
        <v>44617</v>
      </c>
      <c r="D1424" s="10">
        <v>4</v>
      </c>
      <c r="E1424" s="6" t="s">
        <v>1741</v>
      </c>
      <c r="F1424" s="7" t="s">
        <v>1792</v>
      </c>
    </row>
    <row r="1425" spans="1:6" ht="16.5" hidden="1">
      <c r="A1425" s="27" t="s">
        <v>1785</v>
      </c>
      <c r="B1425" s="4">
        <v>44551</v>
      </c>
      <c r="C1425" s="11">
        <v>44617</v>
      </c>
      <c r="D1425" s="10">
        <v>127</v>
      </c>
      <c r="E1425" s="6" t="s">
        <v>1741</v>
      </c>
      <c r="F1425" s="7" t="s">
        <v>1792</v>
      </c>
    </row>
    <row r="1426" spans="1:6" ht="16.5" hidden="1">
      <c r="A1426" s="27" t="s">
        <v>1784</v>
      </c>
      <c r="B1426" s="4">
        <v>44551</v>
      </c>
      <c r="C1426" s="11">
        <v>44617</v>
      </c>
      <c r="D1426" s="10">
        <v>3347</v>
      </c>
      <c r="E1426" s="6" t="s">
        <v>1741</v>
      </c>
      <c r="F1426" s="7" t="s">
        <v>1792</v>
      </c>
    </row>
    <row r="1427" spans="1:6" ht="16.5" hidden="1">
      <c r="A1427" s="27" t="s">
        <v>1786</v>
      </c>
      <c r="B1427" s="4">
        <v>44551</v>
      </c>
      <c r="C1427" s="11">
        <v>44617</v>
      </c>
      <c r="D1427" s="10">
        <v>124</v>
      </c>
      <c r="E1427" s="6" t="s">
        <v>1741</v>
      </c>
      <c r="F1427" s="7" t="s">
        <v>1770</v>
      </c>
    </row>
    <row r="1428" spans="1:6" ht="33" hidden="1">
      <c r="A1428" s="27" t="s">
        <v>1769</v>
      </c>
      <c r="B1428" s="4">
        <v>44551</v>
      </c>
      <c r="C1428" s="11">
        <v>44617</v>
      </c>
      <c r="D1428" s="12">
        <f>102/124</f>
        <v>0.82258064516129037</v>
      </c>
      <c r="E1428" s="6" t="s">
        <v>1741</v>
      </c>
      <c r="F1428" s="7" t="s">
        <v>1770</v>
      </c>
    </row>
    <row r="1429" spans="1:6" ht="33" hidden="1">
      <c r="A1429" s="27" t="s">
        <v>1757</v>
      </c>
      <c r="B1429" s="4">
        <v>44551</v>
      </c>
      <c r="C1429" s="11">
        <v>44617</v>
      </c>
      <c r="D1429" s="10">
        <v>24</v>
      </c>
      <c r="E1429" s="6" t="s">
        <v>1741</v>
      </c>
      <c r="F1429" s="7" t="s">
        <v>1752</v>
      </c>
    </row>
    <row r="1430" spans="1:6" ht="16.5" hidden="1">
      <c r="A1430" s="27" t="s">
        <v>1753</v>
      </c>
      <c r="B1430" s="4">
        <v>44551</v>
      </c>
      <c r="C1430" s="11">
        <v>44617</v>
      </c>
      <c r="D1430" s="109">
        <v>236</v>
      </c>
      <c r="E1430" s="6" t="s">
        <v>1741</v>
      </c>
      <c r="F1430" s="7" t="s">
        <v>1752</v>
      </c>
    </row>
    <row r="1431" spans="1:6" ht="33" hidden="1">
      <c r="A1431" s="27" t="s">
        <v>1751</v>
      </c>
      <c r="B1431" s="4">
        <v>44551</v>
      </c>
      <c r="C1431" s="11">
        <v>44617</v>
      </c>
      <c r="D1431" s="10">
        <v>5</v>
      </c>
      <c r="E1431" s="6" t="s">
        <v>1741</v>
      </c>
      <c r="F1431" s="7" t="s">
        <v>1752</v>
      </c>
    </row>
    <row r="1432" spans="1:6" ht="33" hidden="1">
      <c r="A1432" s="27" t="s">
        <v>1756</v>
      </c>
      <c r="B1432" s="4">
        <v>44551</v>
      </c>
      <c r="C1432" s="11">
        <v>44617</v>
      </c>
      <c r="D1432" s="10">
        <v>36</v>
      </c>
      <c r="E1432" s="6" t="s">
        <v>1741</v>
      </c>
      <c r="F1432" s="7" t="s">
        <v>1752</v>
      </c>
    </row>
    <row r="1433" spans="1:6" ht="16.5" hidden="1">
      <c r="A1433" s="27" t="s">
        <v>1754</v>
      </c>
      <c r="B1433" s="4">
        <v>44551</v>
      </c>
      <c r="C1433" s="11">
        <v>44617</v>
      </c>
      <c r="D1433" s="10">
        <v>0</v>
      </c>
      <c r="E1433" s="6" t="s">
        <v>1741</v>
      </c>
      <c r="F1433" s="7" t="s">
        <v>1752</v>
      </c>
    </row>
    <row r="1434" spans="1:6" ht="16.5" hidden="1">
      <c r="A1434" s="27" t="s">
        <v>1755</v>
      </c>
      <c r="B1434" s="4">
        <v>44551</v>
      </c>
      <c r="C1434" s="11">
        <v>44617</v>
      </c>
      <c r="D1434" s="10">
        <v>16</v>
      </c>
      <c r="E1434" s="6" t="s">
        <v>1741</v>
      </c>
      <c r="F1434" s="7" t="s">
        <v>1752</v>
      </c>
    </row>
    <row r="1435" spans="1:6" ht="16.5" hidden="1">
      <c r="A1435" s="27" t="s">
        <v>1791</v>
      </c>
      <c r="B1435" s="4">
        <v>44551</v>
      </c>
      <c r="C1435" s="11">
        <v>44617</v>
      </c>
      <c r="D1435" s="10">
        <v>18</v>
      </c>
      <c r="E1435" s="6" t="s">
        <v>1741</v>
      </c>
      <c r="F1435" s="7" t="s">
        <v>1770</v>
      </c>
    </row>
    <row r="1436" spans="1:6" ht="16.5" hidden="1">
      <c r="A1436" s="29" t="s">
        <v>1775</v>
      </c>
      <c r="B1436" s="14">
        <v>44551</v>
      </c>
      <c r="C1436" s="15">
        <v>44617</v>
      </c>
      <c r="D1436" s="17">
        <v>3</v>
      </c>
      <c r="E1436" s="17" t="s">
        <v>1741</v>
      </c>
      <c r="F1436" s="18" t="s">
        <v>1740</v>
      </c>
    </row>
    <row r="1437" spans="1:6" ht="16.5" hidden="1">
      <c r="A1437" s="27" t="s">
        <v>1778</v>
      </c>
      <c r="B1437" s="14">
        <v>44551</v>
      </c>
      <c r="C1437" s="15">
        <v>44617</v>
      </c>
      <c r="D1437" s="8">
        <v>80</v>
      </c>
      <c r="E1437" s="6" t="s">
        <v>1741</v>
      </c>
      <c r="F1437" s="7" t="s">
        <v>1740</v>
      </c>
    </row>
    <row r="1438" spans="1:6" ht="16.5" hidden="1">
      <c r="A1438" s="27" t="s">
        <v>1779</v>
      </c>
      <c r="B1438" s="14">
        <v>44551</v>
      </c>
      <c r="C1438" s="15">
        <v>44617</v>
      </c>
      <c r="D1438" s="8">
        <v>233</v>
      </c>
      <c r="E1438" s="6" t="s">
        <v>1741</v>
      </c>
      <c r="F1438" s="7" t="s">
        <v>1740</v>
      </c>
    </row>
    <row r="1439" spans="1:6" ht="16.5" hidden="1">
      <c r="A1439" s="27" t="s">
        <v>1780</v>
      </c>
      <c r="B1439" s="14">
        <v>44551</v>
      </c>
      <c r="C1439" s="15">
        <v>44617</v>
      </c>
      <c r="D1439" s="8">
        <v>37</v>
      </c>
      <c r="E1439" s="6" t="s">
        <v>1741</v>
      </c>
      <c r="F1439" s="7" t="s">
        <v>1740</v>
      </c>
    </row>
    <row r="1440" spans="1:6" ht="16.5" hidden="1">
      <c r="A1440" s="27" t="s">
        <v>1781</v>
      </c>
      <c r="B1440" s="14">
        <v>44551</v>
      </c>
      <c r="C1440" s="15">
        <v>44617</v>
      </c>
      <c r="D1440" s="8">
        <v>64</v>
      </c>
      <c r="E1440" s="6" t="s">
        <v>1741</v>
      </c>
      <c r="F1440" s="7" t="s">
        <v>1740</v>
      </c>
    </row>
    <row r="1441" spans="1:6" ht="16.5" hidden="1">
      <c r="A1441" s="27" t="s">
        <v>1782</v>
      </c>
      <c r="B1441" s="14">
        <v>44551</v>
      </c>
      <c r="C1441" s="15">
        <v>44617</v>
      </c>
      <c r="D1441" s="8">
        <v>16</v>
      </c>
      <c r="E1441" s="6" t="s">
        <v>1741</v>
      </c>
      <c r="F1441" s="7" t="s">
        <v>1740</v>
      </c>
    </row>
    <row r="1442" spans="1:6" ht="16.5" hidden="1">
      <c r="A1442" s="27" t="s">
        <v>1783</v>
      </c>
      <c r="B1442" s="14">
        <v>44551</v>
      </c>
      <c r="C1442" s="15">
        <v>44617</v>
      </c>
      <c r="D1442" s="8">
        <v>138</v>
      </c>
      <c r="E1442" s="6" t="s">
        <v>1741</v>
      </c>
      <c r="F1442" s="7" t="s">
        <v>1740</v>
      </c>
    </row>
    <row r="1443" spans="1:6" ht="16.5" hidden="1">
      <c r="A1443" s="27" t="s">
        <v>1787</v>
      </c>
      <c r="B1443" s="14">
        <v>44551</v>
      </c>
      <c r="C1443" s="15">
        <v>44617</v>
      </c>
      <c r="D1443" s="8">
        <v>11075902</v>
      </c>
      <c r="E1443" s="6" t="s">
        <v>1741</v>
      </c>
      <c r="F1443" s="7" t="s">
        <v>1740</v>
      </c>
    </row>
    <row r="1444" spans="1:6" ht="46.5" hidden="1" customHeight="1">
      <c r="A1444" s="27" t="s">
        <v>1794</v>
      </c>
      <c r="B1444" s="14">
        <v>44551</v>
      </c>
      <c r="C1444" s="15">
        <v>44617</v>
      </c>
      <c r="D1444" s="10">
        <v>59</v>
      </c>
      <c r="E1444" s="6" t="s">
        <v>1741</v>
      </c>
      <c r="F1444" s="7" t="s">
        <v>1740</v>
      </c>
    </row>
    <row r="1445" spans="1:6" ht="33" hidden="1">
      <c r="A1445" s="27" t="s">
        <v>1743</v>
      </c>
      <c r="B1445" s="14">
        <v>44551</v>
      </c>
      <c r="C1445" s="15">
        <v>44617</v>
      </c>
      <c r="D1445" s="10">
        <v>40</v>
      </c>
      <c r="E1445" s="6" t="s">
        <v>1741</v>
      </c>
      <c r="F1445" s="7" t="s">
        <v>1740</v>
      </c>
    </row>
    <row r="1446" spans="1:6" ht="16.5" hidden="1">
      <c r="A1446" s="27" t="s">
        <v>1744</v>
      </c>
      <c r="B1446" s="14">
        <v>44551</v>
      </c>
      <c r="C1446" s="15">
        <v>44617</v>
      </c>
      <c r="D1446" s="10">
        <v>2</v>
      </c>
      <c r="E1446" s="6" t="s">
        <v>1741</v>
      </c>
      <c r="F1446" s="7" t="s">
        <v>1740</v>
      </c>
    </row>
    <row r="1447" spans="1:6" ht="16.5" hidden="1">
      <c r="A1447" s="27" t="s">
        <v>1745</v>
      </c>
      <c r="B1447" s="14">
        <v>44551</v>
      </c>
      <c r="C1447" s="15">
        <v>44617</v>
      </c>
      <c r="D1447" s="10">
        <v>2</v>
      </c>
      <c r="E1447" s="6" t="s">
        <v>1741</v>
      </c>
      <c r="F1447" s="7" t="s">
        <v>1740</v>
      </c>
    </row>
    <row r="1448" spans="1:6" ht="16.5" hidden="1">
      <c r="A1448" s="27" t="s">
        <v>1746</v>
      </c>
      <c r="B1448" s="14">
        <v>44551</v>
      </c>
      <c r="C1448" s="15">
        <v>44617</v>
      </c>
      <c r="D1448" s="10">
        <v>1</v>
      </c>
      <c r="E1448" s="6" t="s">
        <v>1741</v>
      </c>
      <c r="F1448" s="7" t="s">
        <v>1740</v>
      </c>
    </row>
    <row r="1449" spans="1:6" ht="16.5" hidden="1">
      <c r="A1449" s="27" t="s">
        <v>1788</v>
      </c>
      <c r="B1449" s="14">
        <v>44551</v>
      </c>
      <c r="C1449" s="15">
        <v>44617</v>
      </c>
      <c r="D1449" s="10">
        <v>17</v>
      </c>
      <c r="E1449" s="6" t="s">
        <v>1741</v>
      </c>
      <c r="F1449" s="7" t="s">
        <v>1740</v>
      </c>
    </row>
    <row r="1450" spans="1:6" ht="16.5" hidden="1">
      <c r="A1450" s="27" t="s">
        <v>1789</v>
      </c>
      <c r="B1450" s="14">
        <v>44551</v>
      </c>
      <c r="C1450" s="15">
        <v>44617</v>
      </c>
      <c r="D1450" s="10">
        <v>0</v>
      </c>
      <c r="E1450" s="6" t="s">
        <v>1741</v>
      </c>
      <c r="F1450" s="7" t="s">
        <v>1740</v>
      </c>
    </row>
    <row r="1451" spans="1:6" ht="33" hidden="1">
      <c r="A1451" s="27" t="s">
        <v>1790</v>
      </c>
      <c r="B1451" s="14">
        <v>44551</v>
      </c>
      <c r="C1451" s="15">
        <v>44617</v>
      </c>
      <c r="D1451" s="10">
        <v>12</v>
      </c>
      <c r="E1451" s="6" t="s">
        <v>1741</v>
      </c>
      <c r="F1451" s="7" t="s">
        <v>1740</v>
      </c>
    </row>
    <row r="1452" spans="1:6" ht="16.5" hidden="1">
      <c r="A1452" s="27" t="s">
        <v>1760</v>
      </c>
      <c r="B1452" s="14">
        <v>44551</v>
      </c>
      <c r="C1452" s="15">
        <v>44617</v>
      </c>
      <c r="D1452" s="10">
        <v>0</v>
      </c>
      <c r="E1452" s="6" t="s">
        <v>1741</v>
      </c>
      <c r="F1452" s="7" t="s">
        <v>1740</v>
      </c>
    </row>
    <row r="1453" spans="1:6" ht="16.5" hidden="1">
      <c r="A1453" s="29" t="s">
        <v>1761</v>
      </c>
      <c r="B1453" s="14">
        <v>44551</v>
      </c>
      <c r="C1453" s="15">
        <v>44617</v>
      </c>
      <c r="D1453" s="16">
        <v>7</v>
      </c>
      <c r="E1453" s="17" t="s">
        <v>1741</v>
      </c>
      <c r="F1453" s="18" t="s">
        <v>1740</v>
      </c>
    </row>
    <row r="1454" spans="1:6" ht="33" hidden="1">
      <c r="A1454" s="27" t="s">
        <v>1764</v>
      </c>
      <c r="B1454" s="14">
        <v>44618</v>
      </c>
      <c r="C1454" s="214">
        <v>44645</v>
      </c>
      <c r="D1454" s="17">
        <v>100</v>
      </c>
      <c r="E1454" s="6" t="s">
        <v>1741</v>
      </c>
      <c r="F1454" s="18" t="s">
        <v>1765</v>
      </c>
    </row>
    <row r="1455" spans="1:6" ht="33" hidden="1">
      <c r="A1455" s="27" t="s">
        <v>1766</v>
      </c>
      <c r="B1455" s="14">
        <v>44618</v>
      </c>
      <c r="C1455" s="214">
        <v>44645</v>
      </c>
      <c r="D1455" s="6">
        <v>0</v>
      </c>
      <c r="E1455" s="6" t="s">
        <v>1741</v>
      </c>
      <c r="F1455" s="18" t="s">
        <v>1765</v>
      </c>
    </row>
    <row r="1456" spans="1:6" ht="16.5" hidden="1">
      <c r="A1456" s="27" t="s">
        <v>1767</v>
      </c>
      <c r="B1456" s="14">
        <v>44618</v>
      </c>
      <c r="C1456" s="214">
        <v>44645</v>
      </c>
      <c r="D1456" s="6">
        <v>50</v>
      </c>
      <c r="E1456" s="6" t="s">
        <v>1741</v>
      </c>
      <c r="F1456" s="7" t="s">
        <v>1792</v>
      </c>
    </row>
    <row r="1457" spans="1:6" ht="16.5" hidden="1">
      <c r="A1457" s="27" t="s">
        <v>1768</v>
      </c>
      <c r="B1457" s="14">
        <v>44618</v>
      </c>
      <c r="C1457" s="214">
        <v>44645</v>
      </c>
      <c r="D1457" s="10">
        <v>131110</v>
      </c>
      <c r="E1457" s="6" t="s">
        <v>1741</v>
      </c>
      <c r="F1457" s="18" t="s">
        <v>1792</v>
      </c>
    </row>
    <row r="1458" spans="1:6" ht="16.5" hidden="1">
      <c r="A1458" s="27" t="s">
        <v>1771</v>
      </c>
      <c r="B1458" s="14">
        <v>44618</v>
      </c>
      <c r="C1458" s="214">
        <v>44645</v>
      </c>
      <c r="D1458" s="6">
        <v>47</v>
      </c>
      <c r="E1458" s="6" t="s">
        <v>1741</v>
      </c>
      <c r="F1458" s="7" t="s">
        <v>1792</v>
      </c>
    </row>
    <row r="1459" spans="1:6" ht="33" hidden="1">
      <c r="A1459" s="27" t="s">
        <v>1772</v>
      </c>
      <c r="B1459" s="14">
        <v>44618</v>
      </c>
      <c r="C1459" s="214">
        <v>44645</v>
      </c>
      <c r="D1459" s="6">
        <v>120</v>
      </c>
      <c r="E1459" s="6" t="s">
        <v>1741</v>
      </c>
      <c r="F1459" s="7" t="s">
        <v>1792</v>
      </c>
    </row>
    <row r="1460" spans="1:6" ht="33" hidden="1">
      <c r="A1460" s="27" t="s">
        <v>1774</v>
      </c>
      <c r="B1460" s="14">
        <v>44618</v>
      </c>
      <c r="C1460" s="214">
        <v>44645</v>
      </c>
      <c r="D1460" s="6">
        <v>3005</v>
      </c>
      <c r="E1460" s="6" t="s">
        <v>1741</v>
      </c>
      <c r="F1460" s="7" t="s">
        <v>1792</v>
      </c>
    </row>
    <row r="1461" spans="1:6" ht="16.5" hidden="1">
      <c r="A1461" s="27" t="s">
        <v>1776</v>
      </c>
      <c r="B1461" s="14">
        <v>44618</v>
      </c>
      <c r="C1461" s="214">
        <v>44645</v>
      </c>
      <c r="D1461" s="6">
        <v>0</v>
      </c>
      <c r="E1461" s="6" t="s">
        <v>1741</v>
      </c>
      <c r="F1461" s="7" t="s">
        <v>1765</v>
      </c>
    </row>
    <row r="1462" spans="1:6" ht="16.5" hidden="1">
      <c r="A1462" s="27" t="s">
        <v>1777</v>
      </c>
      <c r="B1462" s="14">
        <v>44618</v>
      </c>
      <c r="C1462" s="214">
        <v>44645</v>
      </c>
      <c r="D1462" s="6">
        <v>2</v>
      </c>
      <c r="E1462" s="6" t="s">
        <v>1741</v>
      </c>
      <c r="F1462" s="7" t="s">
        <v>1792</v>
      </c>
    </row>
    <row r="1463" spans="1:6" ht="16.5" hidden="1">
      <c r="A1463" s="27" t="s">
        <v>1785</v>
      </c>
      <c r="B1463" s="14">
        <v>44618</v>
      </c>
      <c r="C1463" s="214">
        <v>44645</v>
      </c>
      <c r="D1463" s="6">
        <v>97</v>
      </c>
      <c r="E1463" s="6" t="s">
        <v>1741</v>
      </c>
      <c r="F1463" s="7" t="s">
        <v>1792</v>
      </c>
    </row>
    <row r="1464" spans="1:6" ht="16.5" hidden="1">
      <c r="A1464" s="27" t="s">
        <v>1784</v>
      </c>
      <c r="B1464" s="14">
        <v>44618</v>
      </c>
      <c r="C1464" s="214">
        <v>44645</v>
      </c>
      <c r="D1464" s="6">
        <v>3378</v>
      </c>
      <c r="E1464" s="6" t="s">
        <v>1741</v>
      </c>
      <c r="F1464" s="7" t="s">
        <v>1792</v>
      </c>
    </row>
    <row r="1465" spans="1:6" ht="16.5" hidden="1">
      <c r="A1465" s="27" t="s">
        <v>1786</v>
      </c>
      <c r="B1465" s="14">
        <v>44618</v>
      </c>
      <c r="C1465" s="214">
        <v>44645</v>
      </c>
      <c r="D1465" s="6">
        <v>42</v>
      </c>
      <c r="E1465" s="6" t="s">
        <v>1741</v>
      </c>
      <c r="F1465" s="7" t="s">
        <v>1792</v>
      </c>
    </row>
    <row r="1466" spans="1:6" ht="33" hidden="1">
      <c r="A1466" s="27" t="s">
        <v>1769</v>
      </c>
      <c r="B1466" s="14">
        <v>44618</v>
      </c>
      <c r="C1466" s="214">
        <v>44645</v>
      </c>
      <c r="D1466" s="224">
        <f>35/42</f>
        <v>0.83333333333333337</v>
      </c>
      <c r="E1466" s="6" t="s">
        <v>1741</v>
      </c>
      <c r="F1466" s="7" t="s">
        <v>1792</v>
      </c>
    </row>
    <row r="1467" spans="1:6" ht="33" hidden="1">
      <c r="A1467" s="27" t="s">
        <v>1757</v>
      </c>
      <c r="B1467" s="14">
        <v>44618</v>
      </c>
      <c r="C1467" s="214">
        <v>44645</v>
      </c>
      <c r="D1467" s="6">
        <v>2</v>
      </c>
      <c r="E1467" s="6" t="s">
        <v>1741</v>
      </c>
      <c r="F1467" s="7" t="s">
        <v>1752</v>
      </c>
    </row>
    <row r="1468" spans="1:6" ht="16.5" hidden="1">
      <c r="A1468" s="27" t="s">
        <v>1753</v>
      </c>
      <c r="B1468" s="14">
        <v>44618</v>
      </c>
      <c r="C1468" s="214">
        <v>44645</v>
      </c>
      <c r="D1468" s="227">
        <v>234</v>
      </c>
      <c r="E1468" s="6" t="s">
        <v>1741</v>
      </c>
      <c r="F1468" s="7" t="s">
        <v>1752</v>
      </c>
    </row>
    <row r="1469" spans="1:6" ht="33" hidden="1">
      <c r="A1469" s="27" t="s">
        <v>1751</v>
      </c>
      <c r="B1469" s="14">
        <v>44618</v>
      </c>
      <c r="C1469" s="214">
        <v>44645</v>
      </c>
      <c r="D1469" s="6">
        <v>6</v>
      </c>
      <c r="E1469" s="6" t="s">
        <v>1741</v>
      </c>
      <c r="F1469" s="7" t="s">
        <v>1752</v>
      </c>
    </row>
    <row r="1470" spans="1:6" ht="33" hidden="1">
      <c r="A1470" s="27" t="s">
        <v>1756</v>
      </c>
      <c r="B1470" s="14">
        <v>44618</v>
      </c>
      <c r="C1470" s="214">
        <v>44645</v>
      </c>
      <c r="D1470" s="6">
        <v>52</v>
      </c>
      <c r="E1470" s="6" t="s">
        <v>1741</v>
      </c>
      <c r="F1470" s="7" t="s">
        <v>1752</v>
      </c>
    </row>
    <row r="1471" spans="1:6" ht="16.5" hidden="1">
      <c r="A1471" s="27" t="s">
        <v>1754</v>
      </c>
      <c r="B1471" s="14">
        <v>44618</v>
      </c>
      <c r="C1471" s="214">
        <v>44645</v>
      </c>
      <c r="D1471" s="6">
        <v>8</v>
      </c>
      <c r="E1471" s="6" t="s">
        <v>1741</v>
      </c>
      <c r="F1471" s="7" t="s">
        <v>1752</v>
      </c>
    </row>
    <row r="1472" spans="1:6" ht="16.5" hidden="1">
      <c r="A1472" s="27" t="s">
        <v>1755</v>
      </c>
      <c r="B1472" s="14">
        <v>44618</v>
      </c>
      <c r="C1472" s="214">
        <v>44645</v>
      </c>
      <c r="D1472" s="6">
        <v>25</v>
      </c>
      <c r="E1472" s="6" t="s">
        <v>1741</v>
      </c>
      <c r="F1472" s="7" t="s">
        <v>1752</v>
      </c>
    </row>
    <row r="1473" spans="1:6" ht="16.5" hidden="1">
      <c r="A1473" s="27" t="s">
        <v>1791</v>
      </c>
      <c r="B1473" s="14">
        <v>44618</v>
      </c>
      <c r="C1473" s="214">
        <v>44645</v>
      </c>
      <c r="D1473" s="6">
        <v>4</v>
      </c>
      <c r="E1473" s="6" t="s">
        <v>1741</v>
      </c>
      <c r="F1473" s="7" t="s">
        <v>1792</v>
      </c>
    </row>
    <row r="1474" spans="1:6" ht="16.5">
      <c r="A1474" s="29" t="s">
        <v>1775</v>
      </c>
      <c r="B1474" s="14">
        <v>44618</v>
      </c>
      <c r="C1474" s="214">
        <v>44645</v>
      </c>
      <c r="D1474" s="6">
        <v>2</v>
      </c>
      <c r="E1474" s="6" t="s">
        <v>1741</v>
      </c>
      <c r="F1474" s="7" t="s">
        <v>1740</v>
      </c>
    </row>
    <row r="1475" spans="1:6" ht="16.5" hidden="1">
      <c r="A1475" s="27" t="s">
        <v>1778</v>
      </c>
      <c r="B1475" s="14">
        <v>44618</v>
      </c>
      <c r="C1475" s="214">
        <v>44645</v>
      </c>
      <c r="D1475" s="228"/>
      <c r="E1475" s="6" t="s">
        <v>1741</v>
      </c>
      <c r="F1475" s="7" t="s">
        <v>1740</v>
      </c>
    </row>
    <row r="1476" spans="1:6" ht="16.5" hidden="1">
      <c r="A1476" s="27" t="s">
        <v>1779</v>
      </c>
      <c r="B1476" s="14">
        <v>44618</v>
      </c>
      <c r="C1476" s="214">
        <v>44645</v>
      </c>
      <c r="D1476" s="6">
        <v>237</v>
      </c>
      <c r="E1476" s="6" t="s">
        <v>1741</v>
      </c>
      <c r="F1476" s="7" t="s">
        <v>1740</v>
      </c>
    </row>
    <row r="1477" spans="1:6" ht="16.5" hidden="1">
      <c r="A1477" s="27" t="s">
        <v>1780</v>
      </c>
      <c r="B1477" s="14">
        <v>44618</v>
      </c>
      <c r="C1477" s="214">
        <v>44645</v>
      </c>
      <c r="D1477" s="6">
        <v>37</v>
      </c>
      <c r="E1477" s="6" t="s">
        <v>1741</v>
      </c>
      <c r="F1477" s="7" t="s">
        <v>1740</v>
      </c>
    </row>
    <row r="1478" spans="1:6" ht="16.5" hidden="1">
      <c r="A1478" s="27" t="s">
        <v>1781</v>
      </c>
      <c r="B1478" s="14">
        <v>44618</v>
      </c>
      <c r="C1478" s="214">
        <v>44645</v>
      </c>
      <c r="D1478" s="6">
        <v>69</v>
      </c>
      <c r="E1478" s="6" t="s">
        <v>1741</v>
      </c>
      <c r="F1478" s="7" t="s">
        <v>1740</v>
      </c>
    </row>
    <row r="1479" spans="1:6" ht="16.5" hidden="1">
      <c r="A1479" s="27" t="s">
        <v>1782</v>
      </c>
      <c r="B1479" s="14">
        <v>44618</v>
      </c>
      <c r="C1479" s="214">
        <v>44645</v>
      </c>
      <c r="D1479" s="6">
        <v>16</v>
      </c>
      <c r="E1479" s="6" t="s">
        <v>1741</v>
      </c>
      <c r="F1479" s="7" t="s">
        <v>1740</v>
      </c>
    </row>
    <row r="1480" spans="1:6" ht="16.5" hidden="1">
      <c r="A1480" s="27" t="s">
        <v>1783</v>
      </c>
      <c r="B1480" s="14">
        <v>44618</v>
      </c>
      <c r="C1480" s="214">
        <v>44645</v>
      </c>
      <c r="D1480" s="6">
        <v>108</v>
      </c>
      <c r="E1480" s="6" t="s">
        <v>1741</v>
      </c>
      <c r="F1480" s="7" t="s">
        <v>1740</v>
      </c>
    </row>
    <row r="1481" spans="1:6" ht="16.5" hidden="1">
      <c r="A1481" s="27" t="s">
        <v>1787</v>
      </c>
      <c r="B1481" s="14">
        <v>44618</v>
      </c>
      <c r="C1481" s="214">
        <v>44645</v>
      </c>
      <c r="D1481" s="8">
        <v>11210530</v>
      </c>
      <c r="E1481" s="6" t="s">
        <v>1741</v>
      </c>
      <c r="F1481" s="7" t="s">
        <v>1740</v>
      </c>
    </row>
    <row r="1482" spans="1:6" ht="49.5" hidden="1">
      <c r="A1482" s="27" t="s">
        <v>1794</v>
      </c>
      <c r="B1482" s="14">
        <v>44618</v>
      </c>
      <c r="C1482" s="214">
        <v>44645</v>
      </c>
      <c r="D1482" s="6">
        <v>16</v>
      </c>
      <c r="E1482" s="6" t="s">
        <v>1741</v>
      </c>
      <c r="F1482" s="7" t="s">
        <v>1740</v>
      </c>
    </row>
    <row r="1483" spans="1:6" ht="33" hidden="1">
      <c r="A1483" s="27" t="s">
        <v>1743</v>
      </c>
      <c r="B1483" s="14">
        <v>44618</v>
      </c>
      <c r="C1483" s="214">
        <v>44645</v>
      </c>
      <c r="D1483" s="6">
        <v>30</v>
      </c>
      <c r="E1483" s="6" t="s">
        <v>1741</v>
      </c>
      <c r="F1483" s="7" t="s">
        <v>1740</v>
      </c>
    </row>
    <row r="1484" spans="1:6" ht="16.5" hidden="1">
      <c r="A1484" s="27" t="s">
        <v>1744</v>
      </c>
      <c r="B1484" s="14">
        <v>44618</v>
      </c>
      <c r="C1484" s="214">
        <v>44645</v>
      </c>
      <c r="D1484" s="6">
        <v>3</v>
      </c>
      <c r="E1484" s="6" t="s">
        <v>1741</v>
      </c>
      <c r="F1484" s="7" t="s">
        <v>1740</v>
      </c>
    </row>
    <row r="1485" spans="1:6" ht="16.5" hidden="1">
      <c r="A1485" s="27" t="s">
        <v>1745</v>
      </c>
      <c r="B1485" s="14">
        <v>44618</v>
      </c>
      <c r="C1485" s="214">
        <v>44645</v>
      </c>
      <c r="D1485" s="6">
        <v>3</v>
      </c>
      <c r="E1485" s="6" t="s">
        <v>1741</v>
      </c>
      <c r="F1485" s="7" t="s">
        <v>1740</v>
      </c>
    </row>
    <row r="1486" spans="1:6" ht="16.5" hidden="1">
      <c r="A1486" s="27" t="s">
        <v>1746</v>
      </c>
      <c r="B1486" s="14">
        <v>44618</v>
      </c>
      <c r="C1486" s="214">
        <v>44645</v>
      </c>
      <c r="D1486" s="6">
        <v>0</v>
      </c>
      <c r="E1486" s="6" t="s">
        <v>1741</v>
      </c>
      <c r="F1486" s="7" t="s">
        <v>1740</v>
      </c>
    </row>
    <row r="1487" spans="1:6" ht="16.5" hidden="1">
      <c r="A1487" s="27" t="s">
        <v>1788</v>
      </c>
      <c r="B1487" s="14">
        <v>44618</v>
      </c>
      <c r="C1487" s="214">
        <v>44645</v>
      </c>
      <c r="D1487" s="6">
        <v>5</v>
      </c>
      <c r="E1487" s="6" t="s">
        <v>1741</v>
      </c>
      <c r="F1487" s="7" t="s">
        <v>1740</v>
      </c>
    </row>
    <row r="1488" spans="1:6" ht="16.5" hidden="1">
      <c r="A1488" s="27" t="s">
        <v>1789</v>
      </c>
      <c r="B1488" s="14">
        <v>44618</v>
      </c>
      <c r="C1488" s="214">
        <v>44645</v>
      </c>
      <c r="D1488" s="6">
        <v>0</v>
      </c>
      <c r="E1488" s="6" t="s">
        <v>1741</v>
      </c>
      <c r="F1488" s="7" t="s">
        <v>1740</v>
      </c>
    </row>
    <row r="1489" spans="1:6" ht="33" hidden="1">
      <c r="A1489" s="27" t="s">
        <v>1790</v>
      </c>
      <c r="B1489" s="14">
        <v>44618</v>
      </c>
      <c r="C1489" s="214">
        <v>44645</v>
      </c>
      <c r="D1489" s="6">
        <v>4</v>
      </c>
      <c r="E1489" s="6" t="s">
        <v>1741</v>
      </c>
      <c r="F1489" s="7" t="s">
        <v>1740</v>
      </c>
    </row>
    <row r="1490" spans="1:6" ht="16.5" hidden="1">
      <c r="A1490" s="27" t="s">
        <v>1760</v>
      </c>
      <c r="B1490" s="14">
        <v>44618</v>
      </c>
      <c r="C1490" s="214">
        <v>44645</v>
      </c>
      <c r="D1490" s="6">
        <v>0</v>
      </c>
      <c r="E1490" s="6" t="s">
        <v>1741</v>
      </c>
      <c r="F1490" s="7" t="s">
        <v>1740</v>
      </c>
    </row>
    <row r="1491" spans="1:6" ht="16.5" hidden="1">
      <c r="A1491" s="29" t="s">
        <v>1761</v>
      </c>
      <c r="B1491" s="14">
        <v>44618</v>
      </c>
      <c r="C1491" s="214">
        <v>44645</v>
      </c>
      <c r="D1491" s="6">
        <v>0</v>
      </c>
      <c r="E1491" s="6" t="s">
        <v>1741</v>
      </c>
      <c r="F1491" s="7" t="s">
        <v>1740</v>
      </c>
    </row>
    <row r="1492" spans="1:6" ht="33" hidden="1">
      <c r="A1492" s="27" t="s">
        <v>1764</v>
      </c>
      <c r="B1492" s="237">
        <v>44646</v>
      </c>
      <c r="C1492" s="214">
        <v>44676</v>
      </c>
      <c r="D1492" s="6">
        <v>100</v>
      </c>
      <c r="E1492" s="6" t="s">
        <v>1741</v>
      </c>
      <c r="F1492" s="7" t="s">
        <v>1765</v>
      </c>
    </row>
    <row r="1493" spans="1:6" ht="33" hidden="1">
      <c r="A1493" s="27" t="s">
        <v>1766</v>
      </c>
      <c r="B1493" s="237">
        <v>44646</v>
      </c>
      <c r="C1493" s="214">
        <v>44676</v>
      </c>
      <c r="D1493" s="6">
        <v>0</v>
      </c>
      <c r="E1493" s="6" t="s">
        <v>1741</v>
      </c>
      <c r="F1493" s="7" t="s">
        <v>1765</v>
      </c>
    </row>
    <row r="1494" spans="1:6" ht="16.5" hidden="1">
      <c r="A1494" s="27" t="s">
        <v>1767</v>
      </c>
      <c r="B1494" s="237">
        <v>44646</v>
      </c>
      <c r="C1494" s="214">
        <v>44676</v>
      </c>
      <c r="D1494" s="6">
        <v>36</v>
      </c>
      <c r="E1494" s="6" t="s">
        <v>1741</v>
      </c>
      <c r="F1494" s="7" t="s">
        <v>1792</v>
      </c>
    </row>
    <row r="1495" spans="1:6" ht="16.5" hidden="1">
      <c r="A1495" s="27" t="s">
        <v>1768</v>
      </c>
      <c r="B1495" s="237">
        <v>44646</v>
      </c>
      <c r="C1495" s="214">
        <v>44676</v>
      </c>
      <c r="D1495" s="10">
        <v>104949</v>
      </c>
      <c r="E1495" s="6" t="s">
        <v>1741</v>
      </c>
      <c r="F1495" s="7" t="s">
        <v>1792</v>
      </c>
    </row>
    <row r="1496" spans="1:6" ht="16.5" hidden="1">
      <c r="A1496" s="27" t="s">
        <v>1771</v>
      </c>
      <c r="B1496" s="237">
        <v>44646</v>
      </c>
      <c r="C1496" s="214">
        <v>44676</v>
      </c>
      <c r="D1496" s="6">
        <v>29</v>
      </c>
      <c r="E1496" s="6" t="s">
        <v>1741</v>
      </c>
      <c r="F1496" s="7" t="s">
        <v>1792</v>
      </c>
    </row>
    <row r="1497" spans="1:6" ht="33" hidden="1">
      <c r="A1497" s="27" t="s">
        <v>1772</v>
      </c>
      <c r="B1497" s="237">
        <v>44646</v>
      </c>
      <c r="C1497" s="214">
        <v>44676</v>
      </c>
      <c r="D1497" s="6">
        <v>120</v>
      </c>
      <c r="E1497" s="6" t="s">
        <v>1741</v>
      </c>
      <c r="F1497" s="7" t="s">
        <v>1792</v>
      </c>
    </row>
    <row r="1498" spans="1:6" ht="33" hidden="1">
      <c r="A1498" s="27" t="s">
        <v>1774</v>
      </c>
      <c r="B1498" s="237">
        <v>44646</v>
      </c>
      <c r="C1498" s="214">
        <v>44676</v>
      </c>
      <c r="D1498" s="6">
        <v>1571</v>
      </c>
      <c r="E1498" s="6" t="s">
        <v>1741</v>
      </c>
      <c r="F1498" s="7" t="s">
        <v>1792</v>
      </c>
    </row>
    <row r="1499" spans="1:6" ht="16.5" hidden="1">
      <c r="A1499" s="27" t="s">
        <v>1776</v>
      </c>
      <c r="B1499" s="237">
        <v>44646</v>
      </c>
      <c r="C1499" s="214">
        <v>44676</v>
      </c>
      <c r="D1499" s="6">
        <v>0</v>
      </c>
      <c r="E1499" s="6" t="s">
        <v>1741</v>
      </c>
      <c r="F1499" s="7" t="s">
        <v>1765</v>
      </c>
    </row>
    <row r="1500" spans="1:6" ht="16.5" hidden="1">
      <c r="A1500" s="27" t="s">
        <v>1777</v>
      </c>
      <c r="B1500" s="237">
        <v>44646</v>
      </c>
      <c r="C1500" s="214">
        <v>44676</v>
      </c>
      <c r="D1500" s="6">
        <v>2</v>
      </c>
      <c r="E1500" s="6" t="s">
        <v>1741</v>
      </c>
      <c r="F1500" s="7" t="s">
        <v>1792</v>
      </c>
    </row>
    <row r="1501" spans="1:6" ht="16.5" hidden="1">
      <c r="A1501" s="27" t="s">
        <v>1785</v>
      </c>
      <c r="B1501" s="237">
        <v>44646</v>
      </c>
      <c r="C1501" s="214">
        <v>44676</v>
      </c>
      <c r="D1501" s="6">
        <v>52</v>
      </c>
      <c r="E1501" s="6" t="s">
        <v>1741</v>
      </c>
      <c r="F1501" s="7" t="s">
        <v>1792</v>
      </c>
    </row>
    <row r="1502" spans="1:6" ht="16.5" hidden="1">
      <c r="A1502" s="27" t="s">
        <v>1784</v>
      </c>
      <c r="B1502" s="237">
        <v>44646</v>
      </c>
      <c r="C1502" s="214">
        <v>44676</v>
      </c>
      <c r="D1502" s="6">
        <v>3407</v>
      </c>
      <c r="E1502" s="6" t="s">
        <v>1741</v>
      </c>
      <c r="F1502" s="7" t="s">
        <v>1792</v>
      </c>
    </row>
    <row r="1503" spans="1:6" ht="16.5" hidden="1">
      <c r="A1503" s="27" t="s">
        <v>1786</v>
      </c>
      <c r="B1503" s="237">
        <v>44646</v>
      </c>
      <c r="C1503" s="214">
        <v>44676</v>
      </c>
      <c r="D1503" s="6">
        <v>34</v>
      </c>
      <c r="E1503" s="6" t="s">
        <v>1741</v>
      </c>
      <c r="F1503" s="7" t="s">
        <v>1792</v>
      </c>
    </row>
    <row r="1504" spans="1:6" ht="33" hidden="1">
      <c r="A1504" s="27" t="s">
        <v>1769</v>
      </c>
      <c r="B1504" s="237">
        <v>44646</v>
      </c>
      <c r="C1504" s="214">
        <v>44676</v>
      </c>
      <c r="D1504" s="224">
        <f>23/34</f>
        <v>0.67647058823529416</v>
      </c>
      <c r="E1504" s="6" t="s">
        <v>1741</v>
      </c>
      <c r="F1504" s="7" t="s">
        <v>1792</v>
      </c>
    </row>
    <row r="1505" spans="1:6" ht="33" hidden="1">
      <c r="A1505" s="27" t="s">
        <v>1757</v>
      </c>
      <c r="B1505" s="237">
        <v>44646</v>
      </c>
      <c r="C1505" s="214">
        <v>44676</v>
      </c>
      <c r="D1505" s="6">
        <v>13</v>
      </c>
      <c r="E1505" s="6" t="s">
        <v>1741</v>
      </c>
      <c r="F1505" s="7" t="s">
        <v>1752</v>
      </c>
    </row>
    <row r="1506" spans="1:6" ht="16.5" hidden="1">
      <c r="A1506" s="27" t="s">
        <v>1753</v>
      </c>
      <c r="B1506" s="237">
        <v>44646</v>
      </c>
      <c r="C1506" s="214">
        <v>44676</v>
      </c>
      <c r="D1506" s="227">
        <v>247</v>
      </c>
      <c r="E1506" s="6" t="s">
        <v>1741</v>
      </c>
      <c r="F1506" s="7" t="s">
        <v>1752</v>
      </c>
    </row>
    <row r="1507" spans="1:6" ht="33" hidden="1">
      <c r="A1507" s="27" t="s">
        <v>1751</v>
      </c>
      <c r="B1507" s="237">
        <v>44646</v>
      </c>
      <c r="C1507" s="214">
        <v>44676</v>
      </c>
      <c r="D1507" s="6">
        <v>4</v>
      </c>
      <c r="E1507" s="6" t="s">
        <v>1741</v>
      </c>
      <c r="F1507" s="7" t="s">
        <v>1752</v>
      </c>
    </row>
    <row r="1508" spans="1:6" ht="33" hidden="1">
      <c r="A1508" s="27" t="s">
        <v>1756</v>
      </c>
      <c r="B1508" s="237">
        <v>44646</v>
      </c>
      <c r="C1508" s="214">
        <v>44676</v>
      </c>
      <c r="D1508" s="6">
        <v>25</v>
      </c>
      <c r="E1508" s="6" t="s">
        <v>1741</v>
      </c>
      <c r="F1508" s="7" t="s">
        <v>1752</v>
      </c>
    </row>
    <row r="1509" spans="1:6" ht="16.5" hidden="1">
      <c r="A1509" s="27" t="s">
        <v>1754</v>
      </c>
      <c r="B1509" s="237">
        <v>44646</v>
      </c>
      <c r="C1509" s="214">
        <v>44676</v>
      </c>
      <c r="D1509" s="6">
        <v>1</v>
      </c>
      <c r="E1509" s="6" t="s">
        <v>1741</v>
      </c>
      <c r="F1509" s="7" t="s">
        <v>1752</v>
      </c>
    </row>
    <row r="1510" spans="1:6" ht="16.5" hidden="1">
      <c r="A1510" s="27" t="s">
        <v>1755</v>
      </c>
      <c r="B1510" s="237">
        <v>44646</v>
      </c>
      <c r="C1510" s="214">
        <v>44676</v>
      </c>
      <c r="D1510" s="6">
        <v>4</v>
      </c>
      <c r="E1510" s="6" t="s">
        <v>1741</v>
      </c>
      <c r="F1510" s="7" t="s">
        <v>1752</v>
      </c>
    </row>
    <row r="1511" spans="1:6" ht="16.5" hidden="1">
      <c r="A1511" s="27" t="s">
        <v>1791</v>
      </c>
      <c r="B1511" s="237">
        <v>44646</v>
      </c>
      <c r="C1511" s="214">
        <v>44676</v>
      </c>
      <c r="D1511" s="6">
        <v>5</v>
      </c>
      <c r="E1511" s="6" t="s">
        <v>1741</v>
      </c>
      <c r="F1511" s="7" t="s">
        <v>1792</v>
      </c>
    </row>
    <row r="1512" spans="1:6" ht="16.5">
      <c r="A1512" s="27" t="s">
        <v>1775</v>
      </c>
      <c r="B1512" s="237">
        <v>44646</v>
      </c>
      <c r="C1512" s="214">
        <v>44676</v>
      </c>
      <c r="D1512" s="6">
        <v>3</v>
      </c>
      <c r="E1512" s="6" t="s">
        <v>1741</v>
      </c>
      <c r="F1512" s="7" t="s">
        <v>1740</v>
      </c>
    </row>
    <row r="1513" spans="1:6" ht="16.5" hidden="1">
      <c r="A1513" s="27" t="s">
        <v>1778</v>
      </c>
      <c r="B1513" s="237">
        <v>44646</v>
      </c>
      <c r="C1513" s="214">
        <v>44676</v>
      </c>
      <c r="D1513" s="6">
        <v>82</v>
      </c>
      <c r="E1513" s="6" t="s">
        <v>1741</v>
      </c>
      <c r="F1513" s="7" t="s">
        <v>1740</v>
      </c>
    </row>
    <row r="1514" spans="1:6" ht="16.5" hidden="1">
      <c r="A1514" s="27" t="s">
        <v>1779</v>
      </c>
      <c r="B1514" s="237">
        <v>44646</v>
      </c>
      <c r="C1514" s="214">
        <v>44676</v>
      </c>
      <c r="D1514" s="6">
        <v>243</v>
      </c>
      <c r="E1514" s="6" t="s">
        <v>1741</v>
      </c>
      <c r="F1514" s="7" t="s">
        <v>1740</v>
      </c>
    </row>
    <row r="1515" spans="1:6" ht="16.5" hidden="1">
      <c r="A1515" s="27" t="s">
        <v>1780</v>
      </c>
      <c r="B1515" s="237">
        <v>44646</v>
      </c>
      <c r="C1515" s="214">
        <v>44676</v>
      </c>
      <c r="D1515" s="6">
        <v>37</v>
      </c>
      <c r="E1515" s="6" t="s">
        <v>1741</v>
      </c>
      <c r="F1515" s="7" t="s">
        <v>1740</v>
      </c>
    </row>
    <row r="1516" spans="1:6" ht="16.5" hidden="1">
      <c r="A1516" s="27" t="s">
        <v>1781</v>
      </c>
      <c r="B1516" s="237">
        <v>44646</v>
      </c>
      <c r="C1516" s="214">
        <v>44676</v>
      </c>
      <c r="D1516" s="6">
        <v>69</v>
      </c>
      <c r="E1516" s="6" t="s">
        <v>1741</v>
      </c>
      <c r="F1516" s="7" t="s">
        <v>1740</v>
      </c>
    </row>
    <row r="1517" spans="1:6" ht="16.5" hidden="1">
      <c r="A1517" s="27" t="s">
        <v>1782</v>
      </c>
      <c r="B1517" s="237">
        <v>44646</v>
      </c>
      <c r="C1517" s="214">
        <v>44676</v>
      </c>
      <c r="D1517" s="6">
        <v>16</v>
      </c>
      <c r="E1517" s="6" t="s">
        <v>1741</v>
      </c>
      <c r="F1517" s="7" t="s">
        <v>1740</v>
      </c>
    </row>
    <row r="1518" spans="1:6" ht="16.5" hidden="1">
      <c r="A1518" s="27" t="s">
        <v>1783</v>
      </c>
      <c r="B1518" s="237">
        <v>44646</v>
      </c>
      <c r="C1518" s="214">
        <v>44676</v>
      </c>
      <c r="D1518" s="6">
        <v>142</v>
      </c>
      <c r="E1518" s="6" t="s">
        <v>1741</v>
      </c>
      <c r="F1518" s="7" t="s">
        <v>1740</v>
      </c>
    </row>
    <row r="1519" spans="1:6" ht="16.5" hidden="1">
      <c r="A1519" s="27" t="s">
        <v>1787</v>
      </c>
      <c r="B1519" s="237">
        <v>44646</v>
      </c>
      <c r="C1519" s="214">
        <v>44676</v>
      </c>
      <c r="D1519" s="10"/>
      <c r="E1519" s="6" t="s">
        <v>1741</v>
      </c>
      <c r="F1519" s="7" t="s">
        <v>1740</v>
      </c>
    </row>
    <row r="1520" spans="1:6" ht="49.5" hidden="1">
      <c r="A1520" s="27" t="s">
        <v>1794</v>
      </c>
      <c r="B1520" s="237">
        <v>44646</v>
      </c>
      <c r="C1520" s="214">
        <v>44676</v>
      </c>
      <c r="D1520" s="6">
        <v>20</v>
      </c>
      <c r="E1520" s="6" t="s">
        <v>1741</v>
      </c>
      <c r="F1520" s="7" t="s">
        <v>1740</v>
      </c>
    </row>
    <row r="1521" spans="1:6" ht="33" hidden="1">
      <c r="A1521" s="27" t="s">
        <v>1743</v>
      </c>
      <c r="B1521" s="237">
        <v>44646</v>
      </c>
      <c r="C1521" s="214">
        <v>44676</v>
      </c>
      <c r="D1521" s="6">
        <v>20</v>
      </c>
      <c r="E1521" s="6" t="s">
        <v>1741</v>
      </c>
      <c r="F1521" s="7" t="s">
        <v>1740</v>
      </c>
    </row>
    <row r="1522" spans="1:6" ht="16.5" hidden="1">
      <c r="A1522" s="27" t="s">
        <v>1744</v>
      </c>
      <c r="B1522" s="237">
        <v>44646</v>
      </c>
      <c r="C1522" s="214">
        <v>44676</v>
      </c>
      <c r="D1522" s="6">
        <v>1</v>
      </c>
      <c r="E1522" s="6" t="s">
        <v>1741</v>
      </c>
      <c r="F1522" s="7" t="s">
        <v>1740</v>
      </c>
    </row>
    <row r="1523" spans="1:6" ht="16.5" hidden="1">
      <c r="A1523" s="27" t="s">
        <v>1745</v>
      </c>
      <c r="B1523" s="237">
        <v>44646</v>
      </c>
      <c r="C1523" s="214">
        <v>44676</v>
      </c>
      <c r="D1523" s="6">
        <v>1</v>
      </c>
      <c r="E1523" s="6" t="s">
        <v>1741</v>
      </c>
      <c r="F1523" s="7" t="s">
        <v>1740</v>
      </c>
    </row>
    <row r="1524" spans="1:6" ht="16.5" hidden="1">
      <c r="A1524" s="27" t="s">
        <v>1746</v>
      </c>
      <c r="B1524" s="237">
        <v>44646</v>
      </c>
      <c r="C1524" s="214">
        <v>44676</v>
      </c>
      <c r="D1524" s="6">
        <v>1</v>
      </c>
      <c r="E1524" s="6" t="s">
        <v>1741</v>
      </c>
      <c r="F1524" s="7" t="s">
        <v>1740</v>
      </c>
    </row>
    <row r="1525" spans="1:6" ht="16.5" hidden="1">
      <c r="A1525" s="27" t="s">
        <v>1788</v>
      </c>
      <c r="B1525" s="237">
        <v>44646</v>
      </c>
      <c r="C1525" s="214">
        <v>44676</v>
      </c>
      <c r="D1525" s="6">
        <v>6</v>
      </c>
      <c r="E1525" s="6" t="s">
        <v>1741</v>
      </c>
      <c r="F1525" s="7" t="s">
        <v>1740</v>
      </c>
    </row>
    <row r="1526" spans="1:6" ht="16.5" hidden="1">
      <c r="A1526" s="27" t="s">
        <v>1789</v>
      </c>
      <c r="B1526" s="237">
        <v>44646</v>
      </c>
      <c r="C1526" s="214">
        <v>44676</v>
      </c>
      <c r="D1526" s="6">
        <v>0</v>
      </c>
      <c r="E1526" s="6" t="s">
        <v>1741</v>
      </c>
      <c r="F1526" s="7" t="s">
        <v>1740</v>
      </c>
    </row>
    <row r="1527" spans="1:6" ht="33" hidden="1">
      <c r="A1527" s="27" t="s">
        <v>1790</v>
      </c>
      <c r="B1527" s="237">
        <v>44646</v>
      </c>
      <c r="C1527" s="214">
        <v>44676</v>
      </c>
      <c r="D1527" s="6">
        <v>4</v>
      </c>
      <c r="E1527" s="6" t="s">
        <v>1741</v>
      </c>
      <c r="F1527" s="7" t="s">
        <v>1740</v>
      </c>
    </row>
    <row r="1528" spans="1:6" ht="16.5" hidden="1">
      <c r="A1528" s="27" t="s">
        <v>1760</v>
      </c>
      <c r="B1528" s="237">
        <v>44646</v>
      </c>
      <c r="C1528" s="214">
        <v>44676</v>
      </c>
      <c r="D1528" s="6">
        <v>0</v>
      </c>
      <c r="E1528" s="6" t="s">
        <v>1741</v>
      </c>
      <c r="F1528" s="7" t="s">
        <v>1740</v>
      </c>
    </row>
    <row r="1529" spans="1:6" ht="16.5" hidden="1">
      <c r="A1529" s="29" t="s">
        <v>1761</v>
      </c>
      <c r="B1529" s="237">
        <v>44646</v>
      </c>
      <c r="C1529" s="214">
        <v>44676</v>
      </c>
      <c r="D1529" s="17">
        <v>2</v>
      </c>
      <c r="E1529" s="17" t="s">
        <v>1741</v>
      </c>
      <c r="F1529" s="18" t="s">
        <v>1740</v>
      </c>
    </row>
    <row r="1530" spans="1:6" ht="16.5" hidden="1">
      <c r="A1530" s="27" t="s">
        <v>1767</v>
      </c>
      <c r="B1530" s="4">
        <v>44677</v>
      </c>
      <c r="C1530" s="237">
        <v>44706</v>
      </c>
      <c r="D1530" s="6">
        <v>40</v>
      </c>
      <c r="E1530" s="6" t="s">
        <v>1741</v>
      </c>
      <c r="F1530" s="7" t="s">
        <v>1792</v>
      </c>
    </row>
    <row r="1531" spans="1:6" ht="16.5" hidden="1">
      <c r="A1531" s="27" t="s">
        <v>1768</v>
      </c>
      <c r="B1531" s="4">
        <v>44677</v>
      </c>
      <c r="C1531" s="237">
        <v>44706</v>
      </c>
      <c r="D1531" s="10">
        <v>99855</v>
      </c>
      <c r="E1531" s="6" t="s">
        <v>1741</v>
      </c>
      <c r="F1531" s="7" t="s">
        <v>1792</v>
      </c>
    </row>
    <row r="1532" spans="1:6" ht="16.5" hidden="1">
      <c r="A1532" s="27" t="s">
        <v>1771</v>
      </c>
      <c r="B1532" s="4">
        <v>44677</v>
      </c>
      <c r="C1532" s="237">
        <v>44706</v>
      </c>
      <c r="D1532" s="6">
        <v>16</v>
      </c>
      <c r="E1532" s="6" t="s">
        <v>1741</v>
      </c>
      <c r="F1532" s="7" t="s">
        <v>1792</v>
      </c>
    </row>
    <row r="1533" spans="1:6" ht="33" hidden="1">
      <c r="A1533" s="27" t="s">
        <v>1772</v>
      </c>
      <c r="B1533" s="4">
        <v>44677</v>
      </c>
      <c r="C1533" s="237">
        <v>44706</v>
      </c>
      <c r="D1533" s="6">
        <v>110</v>
      </c>
      <c r="E1533" s="6" t="s">
        <v>1741</v>
      </c>
      <c r="F1533" s="7" t="s">
        <v>1792</v>
      </c>
    </row>
    <row r="1534" spans="1:6" ht="33" hidden="1">
      <c r="A1534" s="27" t="s">
        <v>1774</v>
      </c>
      <c r="B1534" s="4">
        <v>44677</v>
      </c>
      <c r="C1534" s="237">
        <v>44706</v>
      </c>
      <c r="D1534" s="6">
        <v>2111</v>
      </c>
      <c r="E1534" s="6" t="s">
        <v>1741</v>
      </c>
      <c r="F1534" s="7" t="s">
        <v>1792</v>
      </c>
    </row>
    <row r="1535" spans="1:6" ht="16.5" hidden="1">
      <c r="A1535" s="27" t="s">
        <v>1776</v>
      </c>
      <c r="B1535" s="4">
        <v>44677</v>
      </c>
      <c r="C1535" s="237">
        <v>44706</v>
      </c>
      <c r="D1535" s="6"/>
      <c r="E1535" s="6" t="s">
        <v>1741</v>
      </c>
      <c r="F1535" s="7" t="s">
        <v>1765</v>
      </c>
    </row>
    <row r="1536" spans="1:6" ht="16.5" hidden="1">
      <c r="A1536" s="27" t="s">
        <v>1777</v>
      </c>
      <c r="B1536" s="4">
        <v>44677</v>
      </c>
      <c r="C1536" s="237">
        <v>44706</v>
      </c>
      <c r="D1536" s="6">
        <v>3</v>
      </c>
      <c r="E1536" s="6" t="s">
        <v>1741</v>
      </c>
      <c r="F1536" s="7" t="s">
        <v>1792</v>
      </c>
    </row>
    <row r="1537" spans="1:10" ht="16.5" hidden="1">
      <c r="A1537" s="27" t="s">
        <v>1785</v>
      </c>
      <c r="B1537" s="4">
        <v>44677</v>
      </c>
      <c r="C1537" s="237">
        <v>44706</v>
      </c>
      <c r="D1537" s="6">
        <v>98</v>
      </c>
      <c r="E1537" s="6" t="s">
        <v>1741</v>
      </c>
      <c r="F1537" s="7" t="s">
        <v>1792</v>
      </c>
    </row>
    <row r="1538" spans="1:10" ht="16.5" hidden="1">
      <c r="A1538" s="27" t="s">
        <v>1784</v>
      </c>
      <c r="B1538" s="4">
        <v>44677</v>
      </c>
      <c r="C1538" s="237">
        <v>44706</v>
      </c>
      <c r="D1538" s="6">
        <v>3424</v>
      </c>
      <c r="E1538" s="6" t="s">
        <v>1741</v>
      </c>
      <c r="F1538" s="7" t="s">
        <v>1792</v>
      </c>
    </row>
    <row r="1539" spans="1:10" ht="16.5" hidden="1">
      <c r="A1539" s="27" t="s">
        <v>1786</v>
      </c>
      <c r="B1539" s="4">
        <v>44677</v>
      </c>
      <c r="C1539" s="237">
        <v>44706</v>
      </c>
      <c r="D1539" s="6">
        <v>27</v>
      </c>
      <c r="E1539" s="6" t="s">
        <v>1741</v>
      </c>
      <c r="F1539" s="7" t="s">
        <v>1792</v>
      </c>
    </row>
    <row r="1540" spans="1:10" ht="33" hidden="1">
      <c r="A1540" s="27" t="s">
        <v>1769</v>
      </c>
      <c r="B1540" s="4">
        <v>44677</v>
      </c>
      <c r="C1540" s="237">
        <v>44706</v>
      </c>
      <c r="D1540" s="224">
        <f>21/27</f>
        <v>0.77777777777777779</v>
      </c>
      <c r="E1540" s="6" t="s">
        <v>1741</v>
      </c>
      <c r="F1540" s="7" t="s">
        <v>1792</v>
      </c>
    </row>
    <row r="1541" spans="1:10" ht="33" hidden="1">
      <c r="A1541" s="27" t="s">
        <v>1757</v>
      </c>
      <c r="B1541" s="4">
        <v>44677</v>
      </c>
      <c r="C1541" s="237">
        <v>44706</v>
      </c>
      <c r="D1541" s="6">
        <v>24</v>
      </c>
      <c r="E1541" s="6" t="s">
        <v>1741</v>
      </c>
      <c r="F1541" s="7" t="s">
        <v>1752</v>
      </c>
    </row>
    <row r="1542" spans="1:10" ht="16.5" hidden="1">
      <c r="A1542" s="27" t="s">
        <v>1753</v>
      </c>
      <c r="B1542" s="4">
        <v>44677</v>
      </c>
      <c r="C1542" s="237">
        <v>44706</v>
      </c>
      <c r="D1542" s="227">
        <v>245</v>
      </c>
      <c r="E1542" s="6" t="s">
        <v>1741</v>
      </c>
      <c r="F1542" s="7" t="s">
        <v>1752</v>
      </c>
    </row>
    <row r="1543" spans="1:10" ht="33" hidden="1">
      <c r="A1543" s="27" t="s">
        <v>1751</v>
      </c>
      <c r="B1543" s="4">
        <v>44677</v>
      </c>
      <c r="C1543" s="237">
        <v>44706</v>
      </c>
      <c r="D1543" s="6">
        <v>12</v>
      </c>
      <c r="E1543" s="6" t="s">
        <v>1741</v>
      </c>
      <c r="F1543" s="7" t="s">
        <v>1752</v>
      </c>
    </row>
    <row r="1544" spans="1:10" ht="33" hidden="1">
      <c r="A1544" s="27" t="s">
        <v>1756</v>
      </c>
      <c r="B1544" s="4">
        <v>44677</v>
      </c>
      <c r="C1544" s="237">
        <v>44706</v>
      </c>
      <c r="D1544" s="6">
        <v>18</v>
      </c>
      <c r="E1544" s="6" t="s">
        <v>1741</v>
      </c>
      <c r="F1544" s="7" t="s">
        <v>1752</v>
      </c>
    </row>
    <row r="1545" spans="1:10" ht="16.5" hidden="1">
      <c r="A1545" s="27" t="s">
        <v>1754</v>
      </c>
      <c r="B1545" s="4">
        <v>44677</v>
      </c>
      <c r="C1545" s="237">
        <v>44706</v>
      </c>
      <c r="D1545" s="6">
        <v>0</v>
      </c>
      <c r="E1545" s="6" t="s">
        <v>1741</v>
      </c>
      <c r="F1545" s="7" t="s">
        <v>1752</v>
      </c>
    </row>
    <row r="1546" spans="1:10" ht="16.5" hidden="1">
      <c r="A1546" s="27" t="s">
        <v>1755</v>
      </c>
      <c r="B1546" s="4">
        <v>44677</v>
      </c>
      <c r="C1546" s="237">
        <v>44706</v>
      </c>
      <c r="D1546" s="6">
        <v>25</v>
      </c>
      <c r="E1546" s="6" t="s">
        <v>1741</v>
      </c>
      <c r="F1546" s="7" t="s">
        <v>1752</v>
      </c>
    </row>
    <row r="1547" spans="1:10" ht="16.5" hidden="1">
      <c r="A1547" s="27" t="s">
        <v>1791</v>
      </c>
      <c r="B1547" s="4">
        <v>44677</v>
      </c>
      <c r="C1547" s="237">
        <v>44706</v>
      </c>
      <c r="D1547" s="6">
        <v>8</v>
      </c>
      <c r="E1547" s="6" t="s">
        <v>1741</v>
      </c>
      <c r="F1547" s="7" t="s">
        <v>1792</v>
      </c>
    </row>
    <row r="1548" spans="1:10" ht="16.5">
      <c r="A1548" s="27" t="s">
        <v>1775</v>
      </c>
      <c r="B1548" s="4">
        <v>44677</v>
      </c>
      <c r="C1548" s="237">
        <v>44706</v>
      </c>
      <c r="D1548" s="6">
        <v>10</v>
      </c>
      <c r="E1548" s="6" t="s">
        <v>1741</v>
      </c>
      <c r="F1548" s="7" t="s">
        <v>1740</v>
      </c>
      <c r="J1548" s="74"/>
    </row>
    <row r="1549" spans="1:10" ht="16.5" hidden="1">
      <c r="A1549" s="27" t="s">
        <v>1778</v>
      </c>
      <c r="B1549" s="4">
        <v>44677</v>
      </c>
      <c r="C1549" s="237">
        <v>44706</v>
      </c>
      <c r="D1549" s="6">
        <v>82</v>
      </c>
      <c r="E1549" s="6" t="s">
        <v>1741</v>
      </c>
      <c r="F1549" s="7" t="s">
        <v>1740</v>
      </c>
    </row>
    <row r="1550" spans="1:10" ht="16.5" hidden="1">
      <c r="A1550" s="27" t="s">
        <v>1779</v>
      </c>
      <c r="B1550" s="4">
        <v>44677</v>
      </c>
      <c r="C1550" s="237">
        <v>44706</v>
      </c>
      <c r="D1550" s="6">
        <v>251</v>
      </c>
      <c r="E1550" s="6" t="s">
        <v>1741</v>
      </c>
      <c r="F1550" s="7" t="s">
        <v>1740</v>
      </c>
    </row>
    <row r="1551" spans="1:10" ht="16.5" hidden="1">
      <c r="A1551" s="27" t="s">
        <v>1780</v>
      </c>
      <c r="B1551" s="4">
        <v>44677</v>
      </c>
      <c r="C1551" s="237">
        <v>44706</v>
      </c>
      <c r="D1551" s="6">
        <v>37</v>
      </c>
      <c r="E1551" s="6" t="s">
        <v>1741</v>
      </c>
      <c r="F1551" s="7" t="s">
        <v>1740</v>
      </c>
    </row>
    <row r="1552" spans="1:10" ht="16.5" hidden="1">
      <c r="A1552" s="27" t="s">
        <v>1781</v>
      </c>
      <c r="B1552" s="4">
        <v>44677</v>
      </c>
      <c r="C1552" s="237">
        <v>44706</v>
      </c>
      <c r="D1552" s="6">
        <v>69</v>
      </c>
      <c r="E1552" s="6" t="s">
        <v>1741</v>
      </c>
      <c r="F1552" s="7" t="s">
        <v>1740</v>
      </c>
    </row>
    <row r="1553" spans="1:6" ht="16.5" hidden="1">
      <c r="A1553" s="27" t="s">
        <v>1782</v>
      </c>
      <c r="B1553" s="4">
        <v>44677</v>
      </c>
      <c r="C1553" s="237">
        <v>44706</v>
      </c>
      <c r="D1553" s="6">
        <v>16</v>
      </c>
      <c r="E1553" s="6" t="s">
        <v>1741</v>
      </c>
      <c r="F1553" s="7" t="s">
        <v>1740</v>
      </c>
    </row>
    <row r="1554" spans="1:6" ht="16.5" hidden="1">
      <c r="A1554" s="27" t="s">
        <v>1783</v>
      </c>
      <c r="B1554" s="4">
        <v>44677</v>
      </c>
      <c r="C1554" s="237">
        <v>44706</v>
      </c>
      <c r="D1554" s="6">
        <v>142</v>
      </c>
      <c r="E1554" s="6" t="s">
        <v>1741</v>
      </c>
      <c r="F1554" s="7" t="s">
        <v>1740</v>
      </c>
    </row>
    <row r="1555" spans="1:6" ht="16.5" hidden="1">
      <c r="A1555" s="27" t="s">
        <v>1787</v>
      </c>
      <c r="B1555" s="4">
        <v>44677</v>
      </c>
      <c r="C1555" s="237">
        <v>44706</v>
      </c>
      <c r="D1555" s="10">
        <v>11417334</v>
      </c>
      <c r="E1555" s="6" t="s">
        <v>1741</v>
      </c>
      <c r="F1555" s="7" t="s">
        <v>1740</v>
      </c>
    </row>
    <row r="1556" spans="1:6" ht="49.5" hidden="1">
      <c r="A1556" s="27" t="s">
        <v>1794</v>
      </c>
      <c r="B1556" s="4">
        <v>44677</v>
      </c>
      <c r="C1556" s="237">
        <v>44706</v>
      </c>
      <c r="D1556" s="6">
        <v>15</v>
      </c>
      <c r="E1556" s="6" t="s">
        <v>1741</v>
      </c>
      <c r="F1556" s="7" t="s">
        <v>1740</v>
      </c>
    </row>
    <row r="1557" spans="1:6" ht="33" hidden="1">
      <c r="A1557" s="27" t="s">
        <v>1743</v>
      </c>
      <c r="B1557" s="4">
        <v>44677</v>
      </c>
      <c r="C1557" s="237">
        <v>44706</v>
      </c>
      <c r="D1557" s="6">
        <v>30</v>
      </c>
      <c r="E1557" s="6" t="s">
        <v>1741</v>
      </c>
      <c r="F1557" s="7" t="s">
        <v>1740</v>
      </c>
    </row>
    <row r="1558" spans="1:6" ht="16.5" hidden="1">
      <c r="A1558" s="27" t="s">
        <v>1744</v>
      </c>
      <c r="B1558" s="4">
        <v>44677</v>
      </c>
      <c r="C1558" s="237">
        <v>44706</v>
      </c>
      <c r="D1558" s="6">
        <v>0</v>
      </c>
      <c r="E1558" s="6" t="s">
        <v>1741</v>
      </c>
      <c r="F1558" s="7" t="s">
        <v>1740</v>
      </c>
    </row>
    <row r="1559" spans="1:6" ht="16.5" hidden="1">
      <c r="A1559" s="27" t="s">
        <v>1745</v>
      </c>
      <c r="B1559" s="4">
        <v>44677</v>
      </c>
      <c r="C1559" s="237">
        <v>44706</v>
      </c>
      <c r="D1559" s="6">
        <v>0</v>
      </c>
      <c r="E1559" s="6" t="s">
        <v>1741</v>
      </c>
      <c r="F1559" s="7" t="s">
        <v>1740</v>
      </c>
    </row>
    <row r="1560" spans="1:6" ht="16.5" hidden="1">
      <c r="A1560" s="27" t="s">
        <v>1746</v>
      </c>
      <c r="B1560" s="4">
        <v>44677</v>
      </c>
      <c r="C1560" s="237">
        <v>44706</v>
      </c>
      <c r="D1560" s="6">
        <v>0</v>
      </c>
      <c r="E1560" s="6" t="s">
        <v>1741</v>
      </c>
      <c r="F1560" s="7" t="s">
        <v>1740</v>
      </c>
    </row>
    <row r="1561" spans="1:6" ht="16.5" hidden="1">
      <c r="A1561" s="27" t="s">
        <v>1788</v>
      </c>
      <c r="B1561" s="4">
        <v>44677</v>
      </c>
      <c r="C1561" s="237">
        <v>44706</v>
      </c>
      <c r="D1561" s="6">
        <v>6</v>
      </c>
      <c r="E1561" s="6" t="s">
        <v>1741</v>
      </c>
      <c r="F1561" s="7" t="s">
        <v>1740</v>
      </c>
    </row>
    <row r="1562" spans="1:6" ht="16.5" hidden="1">
      <c r="A1562" s="27" t="s">
        <v>1789</v>
      </c>
      <c r="B1562" s="4">
        <v>44677</v>
      </c>
      <c r="C1562" s="237">
        <v>44706</v>
      </c>
      <c r="D1562" s="6">
        <v>0</v>
      </c>
      <c r="E1562" s="6" t="s">
        <v>1741</v>
      </c>
      <c r="F1562" s="7" t="s">
        <v>1740</v>
      </c>
    </row>
    <row r="1563" spans="1:6" ht="33" hidden="1">
      <c r="A1563" s="27" t="s">
        <v>1790</v>
      </c>
      <c r="B1563" s="4">
        <v>44677</v>
      </c>
      <c r="C1563" s="237">
        <v>44706</v>
      </c>
      <c r="D1563" s="6">
        <v>5</v>
      </c>
      <c r="E1563" s="6" t="s">
        <v>1741</v>
      </c>
      <c r="F1563" s="7" t="s">
        <v>1740</v>
      </c>
    </row>
    <row r="1564" spans="1:6" ht="16.5" hidden="1">
      <c r="A1564" s="27" t="s">
        <v>1760</v>
      </c>
      <c r="B1564" s="4">
        <v>44677</v>
      </c>
      <c r="C1564" s="237">
        <v>44706</v>
      </c>
      <c r="D1564" s="6">
        <v>0</v>
      </c>
      <c r="E1564" s="6" t="s">
        <v>1741</v>
      </c>
      <c r="F1564" s="7" t="s">
        <v>1740</v>
      </c>
    </row>
    <row r="1565" spans="1:6" ht="16.5" hidden="1">
      <c r="A1565" s="29" t="s">
        <v>1761</v>
      </c>
      <c r="B1565" s="4">
        <v>44677</v>
      </c>
      <c r="C1565" s="237">
        <v>44706</v>
      </c>
      <c r="D1565" s="17">
        <v>0</v>
      </c>
      <c r="E1565" s="17" t="s">
        <v>1741</v>
      </c>
      <c r="F1565" s="18" t="s">
        <v>1740</v>
      </c>
    </row>
    <row r="1566" spans="1:6" ht="16.5" hidden="1">
      <c r="A1566" s="29"/>
      <c r="B1566" s="351"/>
      <c r="C1566" s="15">
        <v>43891</v>
      </c>
      <c r="D1566" s="17"/>
      <c r="E1566" s="17"/>
      <c r="F1566" s="18"/>
    </row>
    <row r="1567" spans="1:6" ht="16.5" hidden="1">
      <c r="A1567" s="27" t="s">
        <v>1767</v>
      </c>
      <c r="B1567" s="4">
        <v>44707</v>
      </c>
      <c r="C1567" s="237">
        <v>44737</v>
      </c>
      <c r="D1567" s="6">
        <v>53</v>
      </c>
      <c r="E1567" s="6" t="s">
        <v>1741</v>
      </c>
      <c r="F1567" s="7" t="s">
        <v>1792</v>
      </c>
    </row>
    <row r="1568" spans="1:6" ht="16.5" hidden="1">
      <c r="A1568" s="27" t="s">
        <v>1768</v>
      </c>
      <c r="B1568" s="4">
        <v>44707</v>
      </c>
      <c r="C1568" s="237">
        <v>44737</v>
      </c>
      <c r="D1568" s="10">
        <v>75763</v>
      </c>
      <c r="E1568" s="6" t="s">
        <v>1741</v>
      </c>
      <c r="F1568" s="7" t="s">
        <v>1792</v>
      </c>
    </row>
    <row r="1569" spans="1:6" ht="16.5" hidden="1">
      <c r="A1569" s="27" t="s">
        <v>1771</v>
      </c>
      <c r="B1569" s="4">
        <v>44707</v>
      </c>
      <c r="C1569" s="237">
        <v>44737</v>
      </c>
      <c r="D1569" s="6">
        <v>13</v>
      </c>
      <c r="E1569" s="6" t="s">
        <v>1741</v>
      </c>
      <c r="F1569" s="7" t="s">
        <v>1792</v>
      </c>
    </row>
    <row r="1570" spans="1:6" ht="33" hidden="1">
      <c r="A1570" s="27" t="s">
        <v>1772</v>
      </c>
      <c r="B1570" s="4">
        <v>44707</v>
      </c>
      <c r="C1570" s="237">
        <v>44737</v>
      </c>
      <c r="D1570" s="6">
        <v>110</v>
      </c>
      <c r="E1570" s="6" t="s">
        <v>1741</v>
      </c>
      <c r="F1570" s="7" t="s">
        <v>1792</v>
      </c>
    </row>
    <row r="1571" spans="1:6" ht="33" hidden="1">
      <c r="A1571" s="27" t="s">
        <v>1774</v>
      </c>
      <c r="B1571" s="4">
        <v>44707</v>
      </c>
      <c r="C1571" s="237">
        <v>44737</v>
      </c>
      <c r="D1571" s="6">
        <v>1800</v>
      </c>
      <c r="E1571" s="6" t="s">
        <v>1741</v>
      </c>
      <c r="F1571" s="7" t="s">
        <v>1792</v>
      </c>
    </row>
    <row r="1572" spans="1:6" ht="16.5" hidden="1">
      <c r="A1572" s="27" t="s">
        <v>1776</v>
      </c>
      <c r="B1572" s="4">
        <v>44707</v>
      </c>
      <c r="C1572" s="237">
        <v>44737</v>
      </c>
      <c r="D1572" s="6"/>
      <c r="E1572" s="6" t="s">
        <v>1741</v>
      </c>
      <c r="F1572" s="7" t="s">
        <v>1765</v>
      </c>
    </row>
    <row r="1573" spans="1:6" ht="16.5" hidden="1">
      <c r="A1573" s="27" t="s">
        <v>1777</v>
      </c>
      <c r="B1573" s="4">
        <v>44707</v>
      </c>
      <c r="C1573" s="237">
        <v>44737</v>
      </c>
      <c r="D1573" s="6">
        <v>0</v>
      </c>
      <c r="E1573" s="6" t="s">
        <v>1741</v>
      </c>
      <c r="F1573" s="7" t="s">
        <v>1792</v>
      </c>
    </row>
    <row r="1574" spans="1:6" ht="16.5" hidden="1">
      <c r="A1574" s="27" t="s">
        <v>1785</v>
      </c>
      <c r="B1574" s="4">
        <v>44707</v>
      </c>
      <c r="C1574" s="237">
        <v>44737</v>
      </c>
      <c r="D1574" s="6">
        <v>92</v>
      </c>
      <c r="E1574" s="6" t="s">
        <v>1741</v>
      </c>
      <c r="F1574" s="7" t="s">
        <v>1792</v>
      </c>
    </row>
    <row r="1575" spans="1:6" ht="16.5" hidden="1">
      <c r="A1575" s="27" t="s">
        <v>1784</v>
      </c>
      <c r="B1575" s="4">
        <v>44707</v>
      </c>
      <c r="C1575" s="237">
        <v>44737</v>
      </c>
      <c r="D1575" s="6">
        <v>3437</v>
      </c>
      <c r="E1575" s="6" t="s">
        <v>1741</v>
      </c>
      <c r="F1575" s="7" t="s">
        <v>1792</v>
      </c>
    </row>
    <row r="1576" spans="1:6" ht="16.5" hidden="1">
      <c r="A1576" s="27" t="s">
        <v>1786</v>
      </c>
      <c r="B1576" s="4">
        <v>44707</v>
      </c>
      <c r="C1576" s="237">
        <v>44737</v>
      </c>
      <c r="D1576" s="6">
        <v>5121</v>
      </c>
      <c r="E1576" s="6" t="s">
        <v>1741</v>
      </c>
      <c r="F1576" s="7" t="s">
        <v>1792</v>
      </c>
    </row>
    <row r="1577" spans="1:6" ht="33" hidden="1">
      <c r="A1577" s="27" t="s">
        <v>1769</v>
      </c>
      <c r="B1577" s="4">
        <v>44707</v>
      </c>
      <c r="C1577" s="237">
        <v>44737</v>
      </c>
      <c r="D1577" s="224">
        <f>25/35</f>
        <v>0.7142857142857143</v>
      </c>
      <c r="E1577" s="6" t="s">
        <v>1741</v>
      </c>
      <c r="F1577" s="7" t="s">
        <v>1792</v>
      </c>
    </row>
    <row r="1578" spans="1:6" ht="33" hidden="1">
      <c r="A1578" s="27" t="s">
        <v>1757</v>
      </c>
      <c r="B1578" s="4">
        <v>44707</v>
      </c>
      <c r="C1578" s="237">
        <v>44737</v>
      </c>
      <c r="D1578" s="6">
        <v>9</v>
      </c>
      <c r="E1578" s="6" t="s">
        <v>1741</v>
      </c>
      <c r="F1578" s="7" t="s">
        <v>1752</v>
      </c>
    </row>
    <row r="1579" spans="1:6" ht="16.5" hidden="1">
      <c r="A1579" s="27" t="s">
        <v>1753</v>
      </c>
      <c r="B1579" s="4">
        <v>44707</v>
      </c>
      <c r="C1579" s="237">
        <v>44737</v>
      </c>
      <c r="D1579" s="227">
        <v>259</v>
      </c>
      <c r="E1579" s="6" t="s">
        <v>1741</v>
      </c>
      <c r="F1579" s="7" t="s">
        <v>1752</v>
      </c>
    </row>
    <row r="1580" spans="1:6" ht="33" hidden="1">
      <c r="A1580" s="27" t="s">
        <v>1751</v>
      </c>
      <c r="B1580" s="4">
        <v>44707</v>
      </c>
      <c r="C1580" s="237">
        <v>44737</v>
      </c>
      <c r="D1580" s="6">
        <v>11</v>
      </c>
      <c r="E1580" s="6" t="s">
        <v>1741</v>
      </c>
      <c r="F1580" s="7" t="s">
        <v>1752</v>
      </c>
    </row>
    <row r="1581" spans="1:6" ht="33" hidden="1">
      <c r="A1581" s="27" t="s">
        <v>1756</v>
      </c>
      <c r="B1581" s="4">
        <v>44707</v>
      </c>
      <c r="C1581" s="237">
        <v>44737</v>
      </c>
      <c r="D1581" s="6">
        <v>15</v>
      </c>
      <c r="E1581" s="6" t="s">
        <v>1741</v>
      </c>
      <c r="F1581" s="7" t="s">
        <v>1752</v>
      </c>
    </row>
    <row r="1582" spans="1:6" ht="16.5" hidden="1">
      <c r="A1582" s="27" t="s">
        <v>1754</v>
      </c>
      <c r="B1582" s="4">
        <v>44707</v>
      </c>
      <c r="C1582" s="237">
        <v>44737</v>
      </c>
      <c r="D1582" s="6">
        <v>14</v>
      </c>
      <c r="E1582" s="6" t="s">
        <v>1741</v>
      </c>
      <c r="F1582" s="7" t="s">
        <v>1752</v>
      </c>
    </row>
    <row r="1583" spans="1:6" ht="16.5" hidden="1">
      <c r="A1583" s="27" t="s">
        <v>1755</v>
      </c>
      <c r="B1583" s="4">
        <v>44707</v>
      </c>
      <c r="C1583" s="237">
        <v>44737</v>
      </c>
      <c r="D1583" s="6">
        <v>21</v>
      </c>
      <c r="E1583" s="6" t="s">
        <v>1741</v>
      </c>
      <c r="F1583" s="7" t="s">
        <v>1752</v>
      </c>
    </row>
    <row r="1584" spans="1:6" ht="16.5" hidden="1">
      <c r="A1584" s="27" t="s">
        <v>1791</v>
      </c>
      <c r="B1584" s="4">
        <v>44707</v>
      </c>
      <c r="C1584" s="237">
        <v>44737</v>
      </c>
      <c r="D1584" s="6">
        <v>8</v>
      </c>
      <c r="E1584" s="6" t="s">
        <v>1741</v>
      </c>
      <c r="F1584" s="7" t="s">
        <v>1792</v>
      </c>
    </row>
    <row r="1585" spans="1:6" ht="16.5">
      <c r="A1585" s="27" t="s">
        <v>1775</v>
      </c>
      <c r="B1585" s="4">
        <v>44707</v>
      </c>
      <c r="C1585" s="237">
        <v>44737</v>
      </c>
      <c r="D1585" s="6">
        <v>7</v>
      </c>
      <c r="E1585" s="6" t="s">
        <v>1741</v>
      </c>
      <c r="F1585" s="7" t="s">
        <v>1740</v>
      </c>
    </row>
    <row r="1586" spans="1:6" ht="16.5" hidden="1">
      <c r="A1586" s="27" t="s">
        <v>1778</v>
      </c>
      <c r="B1586" s="4">
        <v>44707</v>
      </c>
      <c r="C1586" s="237">
        <v>44737</v>
      </c>
      <c r="D1586" s="6">
        <v>84</v>
      </c>
      <c r="E1586" s="6" t="s">
        <v>1741</v>
      </c>
      <c r="F1586" s="7" t="s">
        <v>1740</v>
      </c>
    </row>
    <row r="1587" spans="1:6" ht="16.5" hidden="1">
      <c r="A1587" s="27" t="s">
        <v>1779</v>
      </c>
      <c r="B1587" s="4">
        <v>44707</v>
      </c>
      <c r="C1587" s="237">
        <v>44737</v>
      </c>
      <c r="D1587" s="6">
        <v>263</v>
      </c>
      <c r="E1587" s="6" t="s">
        <v>1741</v>
      </c>
      <c r="F1587" s="7" t="s">
        <v>1740</v>
      </c>
    </row>
    <row r="1588" spans="1:6" ht="16.5" hidden="1">
      <c r="A1588" s="27" t="s">
        <v>1780</v>
      </c>
      <c r="B1588" s="4">
        <v>44707</v>
      </c>
      <c r="C1588" s="237">
        <v>44737</v>
      </c>
      <c r="D1588" s="6">
        <v>37</v>
      </c>
      <c r="E1588" s="6" t="s">
        <v>1741</v>
      </c>
      <c r="F1588" s="7" t="s">
        <v>1740</v>
      </c>
    </row>
    <row r="1589" spans="1:6" ht="16.5" hidden="1">
      <c r="A1589" s="27" t="s">
        <v>1781</v>
      </c>
      <c r="B1589" s="4">
        <v>44707</v>
      </c>
      <c r="C1589" s="237">
        <v>44737</v>
      </c>
      <c r="D1589" s="6">
        <v>69</v>
      </c>
      <c r="E1589" s="6" t="s">
        <v>1741</v>
      </c>
      <c r="F1589" s="7" t="s">
        <v>1740</v>
      </c>
    </row>
    <row r="1590" spans="1:6" ht="16.5" hidden="1">
      <c r="A1590" s="27" t="s">
        <v>1782</v>
      </c>
      <c r="B1590" s="4">
        <v>44707</v>
      </c>
      <c r="C1590" s="237">
        <v>44737</v>
      </c>
      <c r="D1590" s="6">
        <v>16</v>
      </c>
      <c r="E1590" s="6" t="s">
        <v>1741</v>
      </c>
      <c r="F1590" s="7" t="s">
        <v>1740</v>
      </c>
    </row>
    <row r="1591" spans="1:6" ht="16.5" hidden="1">
      <c r="A1591" s="27" t="s">
        <v>1783</v>
      </c>
      <c r="B1591" s="4">
        <v>44707</v>
      </c>
      <c r="C1591" s="237">
        <v>44737</v>
      </c>
      <c r="D1591" s="6">
        <v>142</v>
      </c>
      <c r="E1591" s="6" t="s">
        <v>1741</v>
      </c>
      <c r="F1591" s="7" t="s">
        <v>1740</v>
      </c>
    </row>
    <row r="1592" spans="1:6" ht="16.5" hidden="1">
      <c r="A1592" s="27" t="s">
        <v>1787</v>
      </c>
      <c r="B1592" s="4">
        <v>44707</v>
      </c>
      <c r="C1592" s="237">
        <v>44737</v>
      </c>
      <c r="D1592" s="10">
        <v>11493097</v>
      </c>
      <c r="E1592" s="6" t="s">
        <v>1741</v>
      </c>
      <c r="F1592" s="7" t="s">
        <v>1740</v>
      </c>
    </row>
    <row r="1593" spans="1:6" ht="49.5" hidden="1">
      <c r="A1593" s="27" t="s">
        <v>1794</v>
      </c>
      <c r="B1593" s="4">
        <v>44707</v>
      </c>
      <c r="C1593" s="237">
        <v>44737</v>
      </c>
      <c r="D1593" s="6">
        <v>4</v>
      </c>
      <c r="E1593" s="6" t="s">
        <v>1741</v>
      </c>
      <c r="F1593" s="7" t="s">
        <v>1740</v>
      </c>
    </row>
    <row r="1594" spans="1:6" ht="33" hidden="1">
      <c r="A1594" s="27" t="s">
        <v>1743</v>
      </c>
      <c r="B1594" s="4">
        <v>44707</v>
      </c>
      <c r="C1594" s="237">
        <v>44737</v>
      </c>
      <c r="D1594" s="6">
        <v>30</v>
      </c>
      <c r="E1594" s="6" t="s">
        <v>1741</v>
      </c>
      <c r="F1594" s="7" t="s">
        <v>1740</v>
      </c>
    </row>
    <row r="1595" spans="1:6" ht="16.5" hidden="1">
      <c r="A1595" s="27" t="s">
        <v>1744</v>
      </c>
      <c r="B1595" s="4">
        <v>44707</v>
      </c>
      <c r="C1595" s="237">
        <v>44737</v>
      </c>
      <c r="D1595" s="6">
        <v>0</v>
      </c>
      <c r="E1595" s="6" t="s">
        <v>1741</v>
      </c>
      <c r="F1595" s="7" t="s">
        <v>1740</v>
      </c>
    </row>
    <row r="1596" spans="1:6" ht="16.5" hidden="1">
      <c r="A1596" s="27" t="s">
        <v>1745</v>
      </c>
      <c r="B1596" s="4">
        <v>44707</v>
      </c>
      <c r="C1596" s="237">
        <v>44737</v>
      </c>
      <c r="D1596" s="6">
        <v>0</v>
      </c>
      <c r="E1596" s="6" t="s">
        <v>1741</v>
      </c>
      <c r="F1596" s="7" t="s">
        <v>1740</v>
      </c>
    </row>
    <row r="1597" spans="1:6" ht="16.5" hidden="1">
      <c r="A1597" s="27" t="s">
        <v>1746</v>
      </c>
      <c r="B1597" s="4">
        <v>44707</v>
      </c>
      <c r="C1597" s="237">
        <v>44737</v>
      </c>
      <c r="D1597" s="6">
        <v>0</v>
      </c>
      <c r="E1597" s="6" t="s">
        <v>1741</v>
      </c>
      <c r="F1597" s="7" t="s">
        <v>1740</v>
      </c>
    </row>
    <row r="1598" spans="1:6" ht="16.5" hidden="1">
      <c r="A1598" s="27" t="s">
        <v>1788</v>
      </c>
      <c r="B1598" s="4">
        <v>44707</v>
      </c>
      <c r="C1598" s="237">
        <v>44737</v>
      </c>
      <c r="D1598" s="6">
        <v>12</v>
      </c>
      <c r="E1598" s="6" t="s">
        <v>1741</v>
      </c>
      <c r="F1598" s="7" t="s">
        <v>1740</v>
      </c>
    </row>
    <row r="1599" spans="1:6" ht="16.5" hidden="1">
      <c r="A1599" s="27" t="s">
        <v>1789</v>
      </c>
      <c r="B1599" s="4">
        <v>44707</v>
      </c>
      <c r="C1599" s="237">
        <v>44737</v>
      </c>
      <c r="D1599" s="6">
        <v>0</v>
      </c>
      <c r="E1599" s="6" t="s">
        <v>1741</v>
      </c>
      <c r="F1599" s="7" t="s">
        <v>1740</v>
      </c>
    </row>
    <row r="1600" spans="1:6" ht="33" hidden="1">
      <c r="A1600" s="27" t="s">
        <v>1790</v>
      </c>
      <c r="B1600" s="4">
        <v>44707</v>
      </c>
      <c r="C1600" s="237">
        <v>44737</v>
      </c>
      <c r="D1600" s="6">
        <v>4</v>
      </c>
      <c r="E1600" s="6" t="s">
        <v>1741</v>
      </c>
      <c r="F1600" s="7" t="s">
        <v>1740</v>
      </c>
    </row>
    <row r="1601" spans="1:6" ht="16.5" hidden="1">
      <c r="A1601" s="27" t="s">
        <v>1760</v>
      </c>
      <c r="B1601" s="4">
        <v>44707</v>
      </c>
      <c r="C1601" s="237">
        <v>44737</v>
      </c>
      <c r="D1601" s="6">
        <v>0</v>
      </c>
      <c r="E1601" s="6" t="s">
        <v>1741</v>
      </c>
      <c r="F1601" s="7" t="s">
        <v>1740</v>
      </c>
    </row>
    <row r="1602" spans="1:6" ht="16.5" hidden="1">
      <c r="A1602" s="29" t="s">
        <v>1761</v>
      </c>
      <c r="B1602" s="4">
        <v>44707</v>
      </c>
      <c r="C1602" s="237">
        <v>44737</v>
      </c>
      <c r="D1602" s="17">
        <v>2</v>
      </c>
      <c r="E1602" s="17" t="s">
        <v>1741</v>
      </c>
      <c r="F1602" s="18" t="s">
        <v>1740</v>
      </c>
    </row>
    <row r="1603" spans="1:6" ht="16.5" hidden="1">
      <c r="A1603" s="27" t="s">
        <v>1767</v>
      </c>
      <c r="B1603" s="4">
        <v>44738</v>
      </c>
      <c r="C1603" s="237">
        <v>44767</v>
      </c>
      <c r="D1603" s="6">
        <v>53</v>
      </c>
      <c r="E1603" s="6" t="s">
        <v>1741</v>
      </c>
      <c r="F1603" s="7" t="s">
        <v>1792</v>
      </c>
    </row>
    <row r="1604" spans="1:6" ht="16.5" hidden="1">
      <c r="A1604" s="27" t="s">
        <v>1768</v>
      </c>
      <c r="B1604" s="4">
        <v>44738</v>
      </c>
      <c r="C1604" s="237">
        <v>44767</v>
      </c>
      <c r="D1604" s="10">
        <v>60095</v>
      </c>
      <c r="E1604" s="6" t="s">
        <v>1741</v>
      </c>
      <c r="F1604" s="7" t="s">
        <v>1792</v>
      </c>
    </row>
    <row r="1605" spans="1:6" ht="16.5" hidden="1">
      <c r="A1605" s="27" t="s">
        <v>1771</v>
      </c>
      <c r="B1605" s="4">
        <v>44738</v>
      </c>
      <c r="C1605" s="237">
        <v>44767</v>
      </c>
      <c r="D1605" s="6">
        <v>5</v>
      </c>
      <c r="E1605" s="6" t="s">
        <v>1741</v>
      </c>
      <c r="F1605" s="7" t="s">
        <v>1792</v>
      </c>
    </row>
    <row r="1606" spans="1:6" ht="33" hidden="1">
      <c r="A1606" s="27" t="s">
        <v>1772</v>
      </c>
      <c r="B1606" s="4">
        <v>44738</v>
      </c>
      <c r="C1606" s="237">
        <v>44767</v>
      </c>
      <c r="D1606" s="6">
        <v>117</v>
      </c>
      <c r="E1606" s="6" t="s">
        <v>1741</v>
      </c>
      <c r="F1606" s="7" t="s">
        <v>1792</v>
      </c>
    </row>
    <row r="1607" spans="1:6" ht="33" hidden="1">
      <c r="A1607" s="27" t="s">
        <v>1774</v>
      </c>
      <c r="B1607" s="4">
        <v>44738</v>
      </c>
      <c r="C1607" s="237">
        <v>44767</v>
      </c>
      <c r="D1607" s="6">
        <v>941</v>
      </c>
      <c r="E1607" s="6" t="s">
        <v>1741</v>
      </c>
      <c r="F1607" s="7" t="s">
        <v>1792</v>
      </c>
    </row>
    <row r="1608" spans="1:6" ht="16.5" hidden="1">
      <c r="A1608" s="27" t="s">
        <v>1776</v>
      </c>
      <c r="B1608" s="4">
        <v>44738</v>
      </c>
      <c r="C1608" s="237">
        <v>44767</v>
      </c>
      <c r="D1608" s="6">
        <v>0</v>
      </c>
      <c r="E1608" s="6" t="s">
        <v>1741</v>
      </c>
      <c r="F1608" s="7" t="s">
        <v>1765</v>
      </c>
    </row>
    <row r="1609" spans="1:6" ht="16.5" hidden="1">
      <c r="A1609" s="27" t="s">
        <v>1777</v>
      </c>
      <c r="B1609" s="4">
        <v>44738</v>
      </c>
      <c r="C1609" s="237">
        <v>44767</v>
      </c>
      <c r="D1609" s="6">
        <v>3</v>
      </c>
      <c r="E1609" s="6" t="s">
        <v>1741</v>
      </c>
      <c r="F1609" s="7" t="s">
        <v>1792</v>
      </c>
    </row>
    <row r="1610" spans="1:6" ht="16.5" hidden="1">
      <c r="A1610" s="27" t="s">
        <v>1785</v>
      </c>
      <c r="B1610" s="4">
        <v>44738</v>
      </c>
      <c r="C1610" s="237">
        <v>44767</v>
      </c>
      <c r="D1610" s="6">
        <v>57</v>
      </c>
      <c r="E1610" s="6" t="s">
        <v>1741</v>
      </c>
      <c r="F1610" s="7" t="s">
        <v>1792</v>
      </c>
    </row>
    <row r="1611" spans="1:6" ht="16.5" hidden="1">
      <c r="A1611" s="27" t="s">
        <v>1784</v>
      </c>
      <c r="B1611" s="4">
        <v>44738</v>
      </c>
      <c r="C1611" s="237">
        <v>44767</v>
      </c>
      <c r="D1611" s="6">
        <v>3442</v>
      </c>
      <c r="E1611" s="6" t="s">
        <v>1741</v>
      </c>
      <c r="F1611" s="7" t="s">
        <v>1792</v>
      </c>
    </row>
    <row r="1612" spans="1:6" ht="16.5" hidden="1">
      <c r="A1612" s="27" t="s">
        <v>1786</v>
      </c>
      <c r="B1612" s="4">
        <v>44738</v>
      </c>
      <c r="C1612" s="237">
        <v>44767</v>
      </c>
      <c r="D1612" s="6">
        <v>5155</v>
      </c>
      <c r="E1612" s="6" t="s">
        <v>1741</v>
      </c>
      <c r="F1612" s="7" t="s">
        <v>1792</v>
      </c>
    </row>
    <row r="1613" spans="1:6" ht="33" hidden="1">
      <c r="A1613" s="27" t="s">
        <v>1769</v>
      </c>
      <c r="B1613" s="4">
        <v>44738</v>
      </c>
      <c r="C1613" s="237">
        <v>44767</v>
      </c>
      <c r="D1613" s="224">
        <f>23/34</f>
        <v>0.67647058823529416</v>
      </c>
      <c r="E1613" s="6" t="s">
        <v>1741</v>
      </c>
      <c r="F1613" s="7" t="s">
        <v>1792</v>
      </c>
    </row>
    <row r="1614" spans="1:6" ht="33" hidden="1">
      <c r="A1614" s="27" t="s">
        <v>1757</v>
      </c>
      <c r="B1614" s="4">
        <v>44738</v>
      </c>
      <c r="C1614" s="237">
        <v>44767</v>
      </c>
      <c r="D1614" s="6">
        <v>0</v>
      </c>
      <c r="E1614" s="6" t="s">
        <v>1741</v>
      </c>
      <c r="F1614" s="7" t="s">
        <v>1752</v>
      </c>
    </row>
    <row r="1615" spans="1:6" ht="16.5" hidden="1">
      <c r="A1615" s="27" t="s">
        <v>1753</v>
      </c>
      <c r="B1615" s="4">
        <v>44738</v>
      </c>
      <c r="C1615" s="237">
        <v>44767</v>
      </c>
      <c r="D1615" s="227">
        <v>258</v>
      </c>
      <c r="E1615" s="6" t="s">
        <v>1741</v>
      </c>
      <c r="F1615" s="7" t="s">
        <v>1752</v>
      </c>
    </row>
    <row r="1616" spans="1:6" ht="33" hidden="1">
      <c r="A1616" s="27" t="s">
        <v>1751</v>
      </c>
      <c r="B1616" s="4">
        <v>44738</v>
      </c>
      <c r="C1616" s="237">
        <v>44767</v>
      </c>
      <c r="D1616" s="6">
        <v>10</v>
      </c>
      <c r="E1616" s="6" t="s">
        <v>1741</v>
      </c>
      <c r="F1616" s="7" t="s">
        <v>1752</v>
      </c>
    </row>
    <row r="1617" spans="1:6" ht="33" hidden="1">
      <c r="A1617" s="27" t="s">
        <v>1756</v>
      </c>
      <c r="B1617" s="4">
        <v>44738</v>
      </c>
      <c r="C1617" s="237">
        <v>44767</v>
      </c>
      <c r="D1617" s="6">
        <v>15</v>
      </c>
      <c r="E1617" s="6" t="s">
        <v>1741</v>
      </c>
      <c r="F1617" s="7" t="s">
        <v>1752</v>
      </c>
    </row>
    <row r="1618" spans="1:6" ht="16.5" hidden="1">
      <c r="A1618" s="27" t="s">
        <v>1754</v>
      </c>
      <c r="B1618" s="4">
        <v>44738</v>
      </c>
      <c r="C1618" s="237">
        <v>44767</v>
      </c>
      <c r="D1618" s="6">
        <v>0</v>
      </c>
      <c r="E1618" s="6" t="s">
        <v>1741</v>
      </c>
      <c r="F1618" s="7" t="s">
        <v>1752</v>
      </c>
    </row>
    <row r="1619" spans="1:6" ht="16.5" hidden="1">
      <c r="A1619" s="27" t="s">
        <v>1755</v>
      </c>
      <c r="B1619" s="4">
        <v>44738</v>
      </c>
      <c r="C1619" s="237">
        <v>44767</v>
      </c>
      <c r="D1619" s="6">
        <v>58</v>
      </c>
      <c r="E1619" s="6" t="s">
        <v>1741</v>
      </c>
      <c r="F1619" s="7" t="s">
        <v>1752</v>
      </c>
    </row>
    <row r="1620" spans="1:6" ht="16.5" hidden="1">
      <c r="A1620" s="27" t="s">
        <v>1791</v>
      </c>
      <c r="B1620" s="4">
        <v>44738</v>
      </c>
      <c r="C1620" s="237">
        <v>44767</v>
      </c>
      <c r="D1620" s="6">
        <v>1</v>
      </c>
      <c r="E1620" s="6" t="s">
        <v>1741</v>
      </c>
      <c r="F1620" s="7" t="s">
        <v>1792</v>
      </c>
    </row>
    <row r="1621" spans="1:6" ht="16.5">
      <c r="A1621" s="27" t="s">
        <v>1775</v>
      </c>
      <c r="B1621" s="4">
        <v>44738</v>
      </c>
      <c r="C1621" s="237">
        <v>44767</v>
      </c>
      <c r="D1621" s="6">
        <v>1</v>
      </c>
      <c r="E1621" s="6" t="s">
        <v>1741</v>
      </c>
      <c r="F1621" s="7" t="s">
        <v>1740</v>
      </c>
    </row>
    <row r="1622" spans="1:6" ht="16.5" hidden="1">
      <c r="A1622" s="27" t="s">
        <v>1778</v>
      </c>
      <c r="B1622" s="4">
        <v>44738</v>
      </c>
      <c r="C1622" s="237">
        <v>44767</v>
      </c>
      <c r="D1622" s="6">
        <v>86</v>
      </c>
      <c r="E1622" s="6" t="s">
        <v>1741</v>
      </c>
      <c r="F1622" s="7" t="s">
        <v>1740</v>
      </c>
    </row>
    <row r="1623" spans="1:6" ht="16.5" hidden="1">
      <c r="A1623" s="27" t="s">
        <v>1779</v>
      </c>
      <c r="B1623" s="4">
        <v>44738</v>
      </c>
      <c r="C1623" s="237">
        <v>44767</v>
      </c>
      <c r="D1623" s="6">
        <v>268</v>
      </c>
      <c r="E1623" s="6" t="s">
        <v>1741</v>
      </c>
      <c r="F1623" s="7" t="s">
        <v>1740</v>
      </c>
    </row>
    <row r="1624" spans="1:6" ht="16.5" hidden="1">
      <c r="A1624" s="27" t="s">
        <v>1780</v>
      </c>
      <c r="B1624" s="4">
        <v>44738</v>
      </c>
      <c r="C1624" s="237">
        <v>44767</v>
      </c>
      <c r="D1624" s="6">
        <v>37</v>
      </c>
      <c r="E1624" s="6" t="s">
        <v>1741</v>
      </c>
      <c r="F1624" s="7" t="s">
        <v>1740</v>
      </c>
    </row>
    <row r="1625" spans="1:6" ht="16.5" hidden="1">
      <c r="A1625" s="27" t="s">
        <v>1781</v>
      </c>
      <c r="B1625" s="4">
        <v>44738</v>
      </c>
      <c r="C1625" s="237">
        <v>44767</v>
      </c>
      <c r="D1625" s="6">
        <v>71</v>
      </c>
      <c r="E1625" s="6" t="s">
        <v>1741</v>
      </c>
      <c r="F1625" s="7" t="s">
        <v>1740</v>
      </c>
    </row>
    <row r="1626" spans="1:6" ht="16.5" hidden="1">
      <c r="A1626" s="27" t="s">
        <v>1782</v>
      </c>
      <c r="B1626" s="4">
        <v>44738</v>
      </c>
      <c r="C1626" s="237">
        <v>44767</v>
      </c>
      <c r="D1626" s="6">
        <v>16</v>
      </c>
      <c r="E1626" s="6" t="s">
        <v>1741</v>
      </c>
      <c r="F1626" s="7" t="s">
        <v>1740</v>
      </c>
    </row>
    <row r="1627" spans="1:6" ht="16.5" hidden="1">
      <c r="A1627" s="27" t="s">
        <v>1783</v>
      </c>
      <c r="B1627" s="4">
        <v>44738</v>
      </c>
      <c r="C1627" s="237">
        <v>44767</v>
      </c>
      <c r="D1627" s="6">
        <v>143</v>
      </c>
      <c r="E1627" s="6" t="s">
        <v>1741</v>
      </c>
      <c r="F1627" s="7" t="s">
        <v>1740</v>
      </c>
    </row>
    <row r="1628" spans="1:6" ht="30.75" hidden="1">
      <c r="A1628" s="27" t="s">
        <v>1787</v>
      </c>
      <c r="B1628" s="4">
        <v>44738</v>
      </c>
      <c r="C1628" s="237">
        <v>44767</v>
      </c>
      <c r="D1628" s="13" t="s">
        <v>1796</v>
      </c>
      <c r="E1628" s="6" t="s">
        <v>1741</v>
      </c>
      <c r="F1628" s="7" t="s">
        <v>1740</v>
      </c>
    </row>
    <row r="1629" spans="1:6" ht="49.5" hidden="1">
      <c r="A1629" s="27" t="s">
        <v>1794</v>
      </c>
      <c r="B1629" s="4">
        <v>44738</v>
      </c>
      <c r="C1629" s="237">
        <v>44767</v>
      </c>
      <c r="D1629" s="6">
        <v>35</v>
      </c>
      <c r="E1629" s="6" t="s">
        <v>1741</v>
      </c>
      <c r="F1629" s="7" t="s">
        <v>1740</v>
      </c>
    </row>
    <row r="1630" spans="1:6" ht="33" hidden="1">
      <c r="A1630" s="27" t="s">
        <v>1743</v>
      </c>
      <c r="B1630" s="4">
        <v>44738</v>
      </c>
      <c r="C1630" s="237">
        <v>44767</v>
      </c>
      <c r="D1630" s="6">
        <v>36</v>
      </c>
      <c r="E1630" s="6" t="s">
        <v>1741</v>
      </c>
      <c r="F1630" s="7" t="s">
        <v>1740</v>
      </c>
    </row>
    <row r="1631" spans="1:6" ht="16.5" hidden="1">
      <c r="A1631" s="27" t="s">
        <v>1744</v>
      </c>
      <c r="B1631" s="4">
        <v>44738</v>
      </c>
      <c r="C1631" s="237">
        <v>44767</v>
      </c>
      <c r="D1631" s="6">
        <v>1</v>
      </c>
      <c r="E1631" s="6" t="s">
        <v>1741</v>
      </c>
      <c r="F1631" s="7" t="s">
        <v>1740</v>
      </c>
    </row>
    <row r="1632" spans="1:6" ht="16.5" hidden="1">
      <c r="A1632" s="27" t="s">
        <v>1745</v>
      </c>
      <c r="B1632" s="4">
        <v>44738</v>
      </c>
      <c r="C1632" s="237">
        <v>44767</v>
      </c>
      <c r="D1632" s="6">
        <v>1</v>
      </c>
      <c r="E1632" s="6" t="s">
        <v>1741</v>
      </c>
      <c r="F1632" s="7" t="s">
        <v>1740</v>
      </c>
    </row>
    <row r="1633" spans="1:6" ht="16.5" hidden="1">
      <c r="A1633" s="27" t="s">
        <v>1746</v>
      </c>
      <c r="B1633" s="4">
        <v>44738</v>
      </c>
      <c r="C1633" s="237">
        <v>44767</v>
      </c>
      <c r="D1633" s="6">
        <v>0</v>
      </c>
      <c r="E1633" s="6" t="s">
        <v>1741</v>
      </c>
      <c r="F1633" s="7" t="s">
        <v>1740</v>
      </c>
    </row>
    <row r="1634" spans="1:6" ht="16.5" hidden="1">
      <c r="A1634" s="27" t="s">
        <v>1788</v>
      </c>
      <c r="B1634" s="4">
        <v>44738</v>
      </c>
      <c r="C1634" s="237">
        <v>44767</v>
      </c>
      <c r="D1634" s="6">
        <v>5</v>
      </c>
      <c r="E1634" s="6" t="s">
        <v>1741</v>
      </c>
      <c r="F1634" s="7" t="s">
        <v>1740</v>
      </c>
    </row>
    <row r="1635" spans="1:6" ht="16.5" hidden="1">
      <c r="A1635" s="27" t="s">
        <v>1789</v>
      </c>
      <c r="B1635" s="4">
        <v>44738</v>
      </c>
      <c r="C1635" s="237">
        <v>44767</v>
      </c>
      <c r="D1635" s="6">
        <v>0</v>
      </c>
      <c r="E1635" s="6" t="s">
        <v>1741</v>
      </c>
      <c r="F1635" s="7" t="s">
        <v>1740</v>
      </c>
    </row>
    <row r="1636" spans="1:6" ht="33" hidden="1">
      <c r="A1636" s="27" t="s">
        <v>1790</v>
      </c>
      <c r="B1636" s="4">
        <v>44738</v>
      </c>
      <c r="C1636" s="237">
        <v>44767</v>
      </c>
      <c r="D1636" s="6">
        <v>4</v>
      </c>
      <c r="E1636" s="6" t="s">
        <v>1741</v>
      </c>
      <c r="F1636" s="7" t="s">
        <v>1740</v>
      </c>
    </row>
    <row r="1637" spans="1:6" ht="16.5" hidden="1">
      <c r="A1637" s="27" t="s">
        <v>1760</v>
      </c>
      <c r="B1637" s="4">
        <v>44738</v>
      </c>
      <c r="C1637" s="237">
        <v>44767</v>
      </c>
      <c r="D1637" s="6">
        <v>0</v>
      </c>
      <c r="E1637" s="6" t="s">
        <v>1741</v>
      </c>
      <c r="F1637" s="7" t="s">
        <v>1740</v>
      </c>
    </row>
    <row r="1638" spans="1:6" ht="16.5" hidden="1">
      <c r="A1638" s="29" t="s">
        <v>1761</v>
      </c>
      <c r="B1638" s="4">
        <v>44738</v>
      </c>
      <c r="C1638" s="237">
        <v>44767</v>
      </c>
      <c r="D1638" s="17">
        <v>2</v>
      </c>
      <c r="E1638" s="17" t="s">
        <v>1741</v>
      </c>
      <c r="F1638" s="18" t="s">
        <v>1740</v>
      </c>
    </row>
    <row r="1639" spans="1:6" ht="16.5" hidden="1">
      <c r="A1639" s="27" t="s">
        <v>1767</v>
      </c>
      <c r="B1639" s="4">
        <v>44768</v>
      </c>
      <c r="C1639" s="237">
        <v>44798</v>
      </c>
      <c r="D1639" s="6">
        <v>46</v>
      </c>
      <c r="E1639" s="6" t="s">
        <v>1741</v>
      </c>
      <c r="F1639" s="7" t="s">
        <v>1792</v>
      </c>
    </row>
    <row r="1640" spans="1:6" ht="16.5" hidden="1">
      <c r="A1640" s="27" t="s">
        <v>1768</v>
      </c>
      <c r="B1640" s="4">
        <v>44768</v>
      </c>
      <c r="C1640" s="237">
        <v>44798</v>
      </c>
      <c r="D1640" s="10">
        <v>177098</v>
      </c>
      <c r="E1640" s="6" t="s">
        <v>1741</v>
      </c>
      <c r="F1640" s="7" t="s">
        <v>1792</v>
      </c>
    </row>
    <row r="1641" spans="1:6" ht="16.5" hidden="1">
      <c r="A1641" s="27" t="s">
        <v>1771</v>
      </c>
      <c r="B1641" s="4">
        <v>44768</v>
      </c>
      <c r="C1641" s="237">
        <v>44798</v>
      </c>
      <c r="D1641" s="6">
        <v>4</v>
      </c>
      <c r="E1641" s="6" t="s">
        <v>1741</v>
      </c>
      <c r="F1641" s="7" t="s">
        <v>1792</v>
      </c>
    </row>
    <row r="1642" spans="1:6" ht="33" hidden="1">
      <c r="A1642" s="27" t="s">
        <v>1772</v>
      </c>
      <c r="B1642" s="4">
        <v>44768</v>
      </c>
      <c r="C1642" s="237">
        <v>44798</v>
      </c>
      <c r="D1642" s="6">
        <v>121</v>
      </c>
      <c r="E1642" s="6" t="s">
        <v>1741</v>
      </c>
      <c r="F1642" s="7" t="s">
        <v>1792</v>
      </c>
    </row>
    <row r="1643" spans="1:6" ht="33" hidden="1">
      <c r="A1643" s="27" t="s">
        <v>1774</v>
      </c>
      <c r="B1643" s="4">
        <v>44768</v>
      </c>
      <c r="C1643" s="237">
        <v>44798</v>
      </c>
      <c r="D1643" s="6">
        <v>1646</v>
      </c>
      <c r="E1643" s="6" t="s">
        <v>1741</v>
      </c>
      <c r="F1643" s="7" t="s">
        <v>1792</v>
      </c>
    </row>
    <row r="1644" spans="1:6" ht="16.5" hidden="1">
      <c r="A1644" s="27" t="s">
        <v>1776</v>
      </c>
      <c r="B1644" s="4">
        <v>44768</v>
      </c>
      <c r="C1644" s="237">
        <v>44798</v>
      </c>
      <c r="D1644" s="6">
        <v>0</v>
      </c>
      <c r="E1644" s="6" t="s">
        <v>1741</v>
      </c>
      <c r="F1644" s="7" t="s">
        <v>1765</v>
      </c>
    </row>
    <row r="1645" spans="1:6" ht="16.5" hidden="1">
      <c r="A1645" s="27" t="s">
        <v>1777</v>
      </c>
      <c r="B1645" s="4">
        <v>44768</v>
      </c>
      <c r="C1645" s="237">
        <v>44798</v>
      </c>
      <c r="D1645" s="6">
        <v>3</v>
      </c>
      <c r="E1645" s="6" t="s">
        <v>1741</v>
      </c>
      <c r="F1645" s="7" t="s">
        <v>1792</v>
      </c>
    </row>
    <row r="1646" spans="1:6" ht="16.5" hidden="1">
      <c r="A1646" s="27" t="s">
        <v>1785</v>
      </c>
      <c r="B1646" s="4">
        <v>44768</v>
      </c>
      <c r="C1646" s="237">
        <v>44798</v>
      </c>
      <c r="D1646" s="6">
        <v>54</v>
      </c>
      <c r="E1646" s="6" t="s">
        <v>1741</v>
      </c>
      <c r="F1646" s="7" t="s">
        <v>1792</v>
      </c>
    </row>
    <row r="1647" spans="1:6" ht="16.5" hidden="1">
      <c r="A1647" s="27" t="s">
        <v>1784</v>
      </c>
      <c r="B1647" s="4">
        <v>44768</v>
      </c>
      <c r="C1647" s="237">
        <v>44798</v>
      </c>
      <c r="D1647" s="6">
        <v>3446</v>
      </c>
      <c r="E1647" s="6" t="s">
        <v>1741</v>
      </c>
      <c r="F1647" s="7" t="s">
        <v>1792</v>
      </c>
    </row>
    <row r="1648" spans="1:6" ht="16.5" hidden="1">
      <c r="A1648" s="27" t="s">
        <v>1786</v>
      </c>
      <c r="B1648" s="4">
        <v>44768</v>
      </c>
      <c r="C1648" s="237">
        <v>44798</v>
      </c>
      <c r="D1648" s="6">
        <v>33</v>
      </c>
      <c r="E1648" s="6" t="s">
        <v>1741</v>
      </c>
      <c r="F1648" s="7" t="s">
        <v>1792</v>
      </c>
    </row>
    <row r="1649" spans="1:6" ht="33" hidden="1">
      <c r="A1649" s="27" t="s">
        <v>1769</v>
      </c>
      <c r="B1649" s="4">
        <v>44768</v>
      </c>
      <c r="C1649" s="237">
        <v>44798</v>
      </c>
      <c r="D1649" s="224">
        <f>26/33</f>
        <v>0.78787878787878785</v>
      </c>
      <c r="E1649" s="6" t="s">
        <v>1741</v>
      </c>
      <c r="F1649" s="7" t="s">
        <v>1792</v>
      </c>
    </row>
    <row r="1650" spans="1:6" ht="33" hidden="1">
      <c r="A1650" s="27" t="s">
        <v>1757</v>
      </c>
      <c r="B1650" s="4">
        <v>44768</v>
      </c>
      <c r="C1650" s="237">
        <v>44798</v>
      </c>
      <c r="D1650" s="6">
        <v>43</v>
      </c>
      <c r="E1650" s="6" t="s">
        <v>1741</v>
      </c>
      <c r="F1650" s="7" t="s">
        <v>1752</v>
      </c>
    </row>
    <row r="1651" spans="1:6" ht="16.5" hidden="1">
      <c r="A1651" s="27" t="s">
        <v>1753</v>
      </c>
      <c r="B1651" s="4">
        <v>44768</v>
      </c>
      <c r="C1651" s="237">
        <v>44798</v>
      </c>
      <c r="D1651" s="227">
        <v>263</v>
      </c>
      <c r="E1651" s="6" t="s">
        <v>1741</v>
      </c>
      <c r="F1651" s="7" t="s">
        <v>1752</v>
      </c>
    </row>
    <row r="1652" spans="1:6" ht="33" hidden="1">
      <c r="A1652" s="27" t="s">
        <v>1751</v>
      </c>
      <c r="B1652" s="4">
        <v>44768</v>
      </c>
      <c r="C1652" s="237">
        <v>44798</v>
      </c>
      <c r="D1652" s="6">
        <v>6</v>
      </c>
      <c r="E1652" s="6" t="s">
        <v>1741</v>
      </c>
      <c r="F1652" s="7" t="s">
        <v>1752</v>
      </c>
    </row>
    <row r="1653" spans="1:6" ht="33" hidden="1">
      <c r="A1653" s="27" t="s">
        <v>1756</v>
      </c>
      <c r="B1653" s="4">
        <v>44768</v>
      </c>
      <c r="C1653" s="237">
        <v>44798</v>
      </c>
      <c r="D1653" s="6">
        <v>21</v>
      </c>
      <c r="E1653" s="6" t="s">
        <v>1741</v>
      </c>
      <c r="F1653" s="7" t="s">
        <v>1752</v>
      </c>
    </row>
    <row r="1654" spans="1:6" ht="16.5" hidden="1">
      <c r="A1654" s="27" t="s">
        <v>1754</v>
      </c>
      <c r="B1654" s="4">
        <v>44768</v>
      </c>
      <c r="C1654" s="237">
        <v>44798</v>
      </c>
      <c r="D1654" s="6">
        <v>0</v>
      </c>
      <c r="E1654" s="6" t="s">
        <v>1741</v>
      </c>
      <c r="F1654" s="7" t="s">
        <v>1752</v>
      </c>
    </row>
    <row r="1655" spans="1:6" ht="16.5" hidden="1">
      <c r="A1655" s="27" t="s">
        <v>1755</v>
      </c>
      <c r="B1655" s="4">
        <v>44768</v>
      </c>
      <c r="C1655" s="237">
        <v>44798</v>
      </c>
      <c r="D1655" s="6">
        <v>26</v>
      </c>
      <c r="E1655" s="6" t="s">
        <v>1741</v>
      </c>
      <c r="F1655" s="7" t="s">
        <v>1752</v>
      </c>
    </row>
    <row r="1656" spans="1:6" ht="16.5" hidden="1">
      <c r="A1656" s="27" t="s">
        <v>1791</v>
      </c>
      <c r="B1656" s="4">
        <v>44768</v>
      </c>
      <c r="C1656" s="237">
        <v>44798</v>
      </c>
      <c r="D1656" s="6">
        <v>6</v>
      </c>
      <c r="E1656" s="6" t="s">
        <v>1741</v>
      </c>
      <c r="F1656" s="7" t="s">
        <v>1792</v>
      </c>
    </row>
    <row r="1657" spans="1:6" ht="16.5">
      <c r="A1657" s="27" t="s">
        <v>1775</v>
      </c>
      <c r="B1657" s="4">
        <v>44768</v>
      </c>
      <c r="C1657" s="237">
        <v>44798</v>
      </c>
      <c r="D1657" s="6">
        <v>1</v>
      </c>
      <c r="E1657" s="6" t="s">
        <v>1741</v>
      </c>
      <c r="F1657" s="7" t="s">
        <v>1740</v>
      </c>
    </row>
    <row r="1658" spans="1:6" ht="16.5" hidden="1">
      <c r="A1658" s="27" t="s">
        <v>1778</v>
      </c>
      <c r="B1658" s="4">
        <v>44768</v>
      </c>
      <c r="C1658" s="237">
        <v>44798</v>
      </c>
      <c r="D1658" s="6">
        <v>87</v>
      </c>
      <c r="E1658" s="6" t="s">
        <v>1741</v>
      </c>
      <c r="F1658" s="7" t="s">
        <v>1740</v>
      </c>
    </row>
    <row r="1659" spans="1:6" ht="16.5" hidden="1">
      <c r="A1659" s="27" t="s">
        <v>1779</v>
      </c>
      <c r="B1659" s="4">
        <v>44768</v>
      </c>
      <c r="C1659" s="237">
        <v>44798</v>
      </c>
      <c r="D1659" s="6">
        <v>276</v>
      </c>
      <c r="E1659" s="6" t="s">
        <v>1741</v>
      </c>
      <c r="F1659" s="7" t="s">
        <v>1740</v>
      </c>
    </row>
    <row r="1660" spans="1:6" ht="16.5" hidden="1">
      <c r="A1660" s="27" t="s">
        <v>1780</v>
      </c>
      <c r="B1660" s="4">
        <v>44768</v>
      </c>
      <c r="C1660" s="237">
        <v>44798</v>
      </c>
      <c r="D1660" s="6">
        <v>37</v>
      </c>
      <c r="E1660" s="6" t="s">
        <v>1741</v>
      </c>
      <c r="F1660" s="7" t="s">
        <v>1740</v>
      </c>
    </row>
    <row r="1661" spans="1:6" ht="16.5" hidden="1">
      <c r="A1661" s="27" t="s">
        <v>1781</v>
      </c>
      <c r="B1661" s="4">
        <v>44768</v>
      </c>
      <c r="C1661" s="237">
        <v>44798</v>
      </c>
      <c r="D1661" s="6">
        <v>73</v>
      </c>
      <c r="E1661" s="6" t="s">
        <v>1741</v>
      </c>
      <c r="F1661" s="7" t="s">
        <v>1740</v>
      </c>
    </row>
    <row r="1662" spans="1:6" ht="16.5" hidden="1">
      <c r="A1662" s="27" t="s">
        <v>1782</v>
      </c>
      <c r="B1662" s="4">
        <v>44768</v>
      </c>
      <c r="C1662" s="237">
        <v>44798</v>
      </c>
      <c r="D1662" s="6">
        <v>16</v>
      </c>
      <c r="E1662" s="6" t="s">
        <v>1741</v>
      </c>
      <c r="F1662" s="7" t="s">
        <v>1740</v>
      </c>
    </row>
    <row r="1663" spans="1:6" ht="16.5" hidden="1">
      <c r="A1663" s="27" t="s">
        <v>1783</v>
      </c>
      <c r="B1663" s="4">
        <v>44768</v>
      </c>
      <c r="C1663" s="237">
        <v>44798</v>
      </c>
      <c r="D1663" s="6">
        <v>145</v>
      </c>
      <c r="E1663" s="6" t="s">
        <v>1741</v>
      </c>
      <c r="F1663" s="7" t="s">
        <v>1740</v>
      </c>
    </row>
    <row r="1664" spans="1:6" ht="16.5" hidden="1">
      <c r="A1664" s="27" t="s">
        <v>1787</v>
      </c>
      <c r="B1664" s="4">
        <v>44768</v>
      </c>
      <c r="C1664" s="237">
        <v>44798</v>
      </c>
      <c r="D1664" s="13">
        <v>11733189</v>
      </c>
      <c r="E1664" s="6" t="s">
        <v>1741</v>
      </c>
      <c r="F1664" s="7" t="s">
        <v>1740</v>
      </c>
    </row>
    <row r="1665" spans="1:6" ht="49.5" hidden="1">
      <c r="A1665" s="27" t="s">
        <v>1794</v>
      </c>
      <c r="B1665" s="4">
        <v>44768</v>
      </c>
      <c r="C1665" s="237">
        <v>44798</v>
      </c>
      <c r="D1665" s="6">
        <v>20</v>
      </c>
      <c r="E1665" s="6" t="s">
        <v>1741</v>
      </c>
      <c r="F1665" s="7" t="s">
        <v>1740</v>
      </c>
    </row>
    <row r="1666" spans="1:6" ht="33" hidden="1">
      <c r="A1666" s="27" t="s">
        <v>1743</v>
      </c>
      <c r="B1666" s="4">
        <v>44768</v>
      </c>
      <c r="C1666" s="237">
        <v>44798</v>
      </c>
      <c r="D1666" s="6">
        <v>12</v>
      </c>
      <c r="E1666" s="6" t="s">
        <v>1741</v>
      </c>
      <c r="F1666" s="7" t="s">
        <v>1740</v>
      </c>
    </row>
    <row r="1667" spans="1:6" ht="16.5" hidden="1">
      <c r="A1667" s="27" t="s">
        <v>1744</v>
      </c>
      <c r="B1667" s="4">
        <v>44768</v>
      </c>
      <c r="C1667" s="237">
        <v>44798</v>
      </c>
      <c r="D1667" s="6">
        <v>1</v>
      </c>
      <c r="E1667" s="6" t="s">
        <v>1741</v>
      </c>
      <c r="F1667" s="7" t="s">
        <v>1740</v>
      </c>
    </row>
    <row r="1668" spans="1:6" ht="16.5" hidden="1">
      <c r="A1668" s="27" t="s">
        <v>1745</v>
      </c>
      <c r="B1668" s="4">
        <v>44768</v>
      </c>
      <c r="C1668" s="237">
        <v>44798</v>
      </c>
      <c r="D1668" s="6">
        <v>1</v>
      </c>
      <c r="E1668" s="6" t="s">
        <v>1741</v>
      </c>
      <c r="F1668" s="7" t="s">
        <v>1740</v>
      </c>
    </row>
    <row r="1669" spans="1:6" ht="16.5" hidden="1">
      <c r="A1669" s="27" t="s">
        <v>1746</v>
      </c>
      <c r="B1669" s="4">
        <v>44768</v>
      </c>
      <c r="C1669" s="237">
        <v>44798</v>
      </c>
      <c r="D1669" s="6">
        <v>0</v>
      </c>
      <c r="E1669" s="6" t="s">
        <v>1741</v>
      </c>
      <c r="F1669" s="7" t="s">
        <v>1740</v>
      </c>
    </row>
    <row r="1670" spans="1:6" ht="16.5" hidden="1">
      <c r="A1670" s="27" t="s">
        <v>1788</v>
      </c>
      <c r="B1670" s="4">
        <v>44768</v>
      </c>
      <c r="C1670" s="237">
        <v>44798</v>
      </c>
      <c r="D1670" s="6">
        <v>7</v>
      </c>
      <c r="E1670" s="6" t="s">
        <v>1741</v>
      </c>
      <c r="F1670" s="7" t="s">
        <v>1740</v>
      </c>
    </row>
    <row r="1671" spans="1:6" ht="16.5" hidden="1">
      <c r="A1671" s="27" t="s">
        <v>1789</v>
      </c>
      <c r="B1671" s="4">
        <v>44768</v>
      </c>
      <c r="C1671" s="237">
        <v>44798</v>
      </c>
      <c r="D1671" s="6">
        <v>0</v>
      </c>
      <c r="E1671" s="6" t="s">
        <v>1741</v>
      </c>
      <c r="F1671" s="7" t="s">
        <v>1740</v>
      </c>
    </row>
    <row r="1672" spans="1:6" ht="33" hidden="1">
      <c r="A1672" s="27" t="s">
        <v>1790</v>
      </c>
      <c r="B1672" s="4">
        <v>44768</v>
      </c>
      <c r="C1672" s="237">
        <v>44798</v>
      </c>
      <c r="D1672" s="6">
        <v>4</v>
      </c>
      <c r="E1672" s="6" t="s">
        <v>1741</v>
      </c>
      <c r="F1672" s="7" t="s">
        <v>1740</v>
      </c>
    </row>
    <row r="1673" spans="1:6" ht="16.5" hidden="1">
      <c r="A1673" s="27" t="s">
        <v>1760</v>
      </c>
      <c r="B1673" s="4">
        <v>44768</v>
      </c>
      <c r="C1673" s="237">
        <v>44798</v>
      </c>
      <c r="D1673" s="6">
        <v>0</v>
      </c>
      <c r="E1673" s="6" t="s">
        <v>1741</v>
      </c>
      <c r="F1673" s="7" t="s">
        <v>1740</v>
      </c>
    </row>
    <row r="1674" spans="1:6" ht="16.5" hidden="1">
      <c r="A1674" s="29" t="s">
        <v>1761</v>
      </c>
      <c r="B1674" s="4">
        <v>44768</v>
      </c>
      <c r="C1674" s="237">
        <v>44798</v>
      </c>
      <c r="D1674" s="17">
        <v>1</v>
      </c>
      <c r="E1674" s="17" t="s">
        <v>1741</v>
      </c>
      <c r="F1674" s="18" t="s">
        <v>1740</v>
      </c>
    </row>
    <row r="1675" spans="1:6" ht="16.5" hidden="1">
      <c r="A1675" s="27" t="s">
        <v>1767</v>
      </c>
      <c r="B1675" s="4">
        <v>44799</v>
      </c>
      <c r="C1675" s="237">
        <v>44829</v>
      </c>
      <c r="D1675" s="6">
        <v>48</v>
      </c>
      <c r="E1675" s="6" t="s">
        <v>1741</v>
      </c>
      <c r="F1675" s="7" t="s">
        <v>1792</v>
      </c>
    </row>
    <row r="1676" spans="1:6" ht="16.5" hidden="1">
      <c r="A1676" s="27" t="s">
        <v>1768</v>
      </c>
      <c r="B1676" s="4">
        <v>44799</v>
      </c>
      <c r="C1676" s="237">
        <v>44829</v>
      </c>
      <c r="D1676" s="10">
        <v>163285</v>
      </c>
      <c r="E1676" s="6" t="s">
        <v>1741</v>
      </c>
      <c r="F1676" s="7" t="s">
        <v>1792</v>
      </c>
    </row>
    <row r="1677" spans="1:6" ht="16.5" hidden="1">
      <c r="A1677" s="27" t="s">
        <v>1771</v>
      </c>
      <c r="B1677" s="4">
        <v>44799</v>
      </c>
      <c r="C1677" s="237">
        <v>44829</v>
      </c>
      <c r="D1677" s="6">
        <v>28</v>
      </c>
      <c r="E1677" s="6" t="s">
        <v>1741</v>
      </c>
      <c r="F1677" s="7" t="s">
        <v>1792</v>
      </c>
    </row>
    <row r="1678" spans="1:6" ht="33" hidden="1">
      <c r="A1678" s="27" t="s">
        <v>1772</v>
      </c>
      <c r="B1678" s="4">
        <v>44799</v>
      </c>
      <c r="C1678" s="237">
        <v>44829</v>
      </c>
      <c r="D1678" s="6">
        <v>118</v>
      </c>
      <c r="E1678" s="6" t="s">
        <v>1741</v>
      </c>
      <c r="F1678" s="7" t="s">
        <v>1792</v>
      </c>
    </row>
    <row r="1679" spans="1:6" ht="33" hidden="1">
      <c r="A1679" s="27" t="s">
        <v>1774</v>
      </c>
      <c r="B1679" s="4">
        <v>44799</v>
      </c>
      <c r="C1679" s="237">
        <v>44829</v>
      </c>
      <c r="D1679" s="6">
        <v>2428</v>
      </c>
      <c r="E1679" s="6" t="s">
        <v>1741</v>
      </c>
      <c r="F1679" s="7" t="s">
        <v>1792</v>
      </c>
    </row>
    <row r="1680" spans="1:6" ht="16.5" hidden="1">
      <c r="A1680" s="27" t="s">
        <v>1776</v>
      </c>
      <c r="B1680" s="4">
        <v>44799</v>
      </c>
      <c r="C1680" s="237">
        <v>44829</v>
      </c>
      <c r="D1680" s="6">
        <v>1</v>
      </c>
      <c r="E1680" s="6" t="s">
        <v>1741</v>
      </c>
      <c r="F1680" s="7" t="s">
        <v>1765</v>
      </c>
    </row>
    <row r="1681" spans="1:6" ht="16.5" hidden="1">
      <c r="A1681" s="27" t="s">
        <v>1777</v>
      </c>
      <c r="B1681" s="4">
        <v>44799</v>
      </c>
      <c r="C1681" s="237">
        <v>44829</v>
      </c>
      <c r="D1681" s="6">
        <v>3</v>
      </c>
      <c r="E1681" s="6" t="s">
        <v>1741</v>
      </c>
      <c r="F1681" s="7" t="s">
        <v>1792</v>
      </c>
    </row>
    <row r="1682" spans="1:6" ht="16.5" hidden="1">
      <c r="A1682" s="27" t="s">
        <v>1785</v>
      </c>
      <c r="B1682" s="4">
        <v>44799</v>
      </c>
      <c r="C1682" s="237">
        <v>44829</v>
      </c>
      <c r="D1682" s="6">
        <v>89</v>
      </c>
      <c r="E1682" s="6" t="s">
        <v>1741</v>
      </c>
      <c r="F1682" s="7" t="s">
        <v>1792</v>
      </c>
    </row>
    <row r="1683" spans="1:6" ht="16.5" hidden="1">
      <c r="A1683" s="27" t="s">
        <v>1784</v>
      </c>
      <c r="B1683" s="4">
        <v>44799</v>
      </c>
      <c r="C1683" s="237">
        <v>44829</v>
      </c>
      <c r="D1683" s="6">
        <v>3474</v>
      </c>
      <c r="E1683" s="6" t="s">
        <v>1741</v>
      </c>
      <c r="F1683" s="7" t="s">
        <v>1792</v>
      </c>
    </row>
    <row r="1684" spans="1:6" ht="16.5" hidden="1">
      <c r="A1684" s="27" t="s">
        <v>1786</v>
      </c>
      <c r="B1684" s="4">
        <v>44799</v>
      </c>
      <c r="C1684" s="237">
        <v>44829</v>
      </c>
      <c r="D1684" s="6">
        <v>27</v>
      </c>
      <c r="E1684" s="6" t="s">
        <v>1741</v>
      </c>
      <c r="F1684" s="7" t="s">
        <v>1792</v>
      </c>
    </row>
    <row r="1685" spans="1:6" ht="33" hidden="1">
      <c r="A1685" s="27" t="s">
        <v>1769</v>
      </c>
      <c r="B1685" s="4">
        <v>44799</v>
      </c>
      <c r="C1685" s="237">
        <v>44829</v>
      </c>
      <c r="D1685" s="224">
        <f>19/27</f>
        <v>0.70370370370370372</v>
      </c>
      <c r="E1685" s="6" t="s">
        <v>1741</v>
      </c>
      <c r="F1685" s="7" t="s">
        <v>1792</v>
      </c>
    </row>
    <row r="1686" spans="1:6" ht="33" hidden="1">
      <c r="A1686" s="27" t="s">
        <v>1757</v>
      </c>
      <c r="B1686" s="4">
        <v>44799</v>
      </c>
      <c r="C1686" s="237">
        <v>44829</v>
      </c>
      <c r="D1686" s="6">
        <v>25</v>
      </c>
      <c r="E1686" s="6" t="s">
        <v>1741</v>
      </c>
      <c r="F1686" s="7" t="s">
        <v>1752</v>
      </c>
    </row>
    <row r="1687" spans="1:6" ht="16.5" hidden="1">
      <c r="A1687" s="27" t="s">
        <v>1753</v>
      </c>
      <c r="B1687" s="4">
        <v>44799</v>
      </c>
      <c r="C1687" s="237">
        <v>44829</v>
      </c>
      <c r="D1687" s="227">
        <v>264</v>
      </c>
      <c r="E1687" s="6" t="s">
        <v>1741</v>
      </c>
      <c r="F1687" s="7" t="s">
        <v>1752</v>
      </c>
    </row>
    <row r="1688" spans="1:6" ht="33" hidden="1">
      <c r="A1688" s="27" t="s">
        <v>1751</v>
      </c>
      <c r="B1688" s="4">
        <v>44799</v>
      </c>
      <c r="C1688" s="237">
        <v>44829</v>
      </c>
      <c r="D1688" s="6">
        <v>5</v>
      </c>
      <c r="E1688" s="6" t="s">
        <v>1741</v>
      </c>
      <c r="F1688" s="7" t="s">
        <v>1752</v>
      </c>
    </row>
    <row r="1689" spans="1:6" ht="33" hidden="1">
      <c r="A1689" s="27" t="s">
        <v>1756</v>
      </c>
      <c r="B1689" s="4">
        <v>44799</v>
      </c>
      <c r="C1689" s="237">
        <v>44829</v>
      </c>
      <c r="D1689" s="6">
        <v>18</v>
      </c>
      <c r="E1689" s="6" t="s">
        <v>1741</v>
      </c>
      <c r="F1689" s="7" t="s">
        <v>1752</v>
      </c>
    </row>
    <row r="1690" spans="1:6" ht="16.5" hidden="1">
      <c r="A1690" s="27" t="s">
        <v>1754</v>
      </c>
      <c r="B1690" s="4">
        <v>44799</v>
      </c>
      <c r="C1690" s="237">
        <v>44829</v>
      </c>
      <c r="D1690" s="6">
        <v>1</v>
      </c>
      <c r="E1690" s="6" t="s">
        <v>1741</v>
      </c>
      <c r="F1690" s="7" t="s">
        <v>1752</v>
      </c>
    </row>
    <row r="1691" spans="1:6" ht="16.5" hidden="1">
      <c r="A1691" s="27" t="s">
        <v>1755</v>
      </c>
      <c r="B1691" s="4">
        <v>44799</v>
      </c>
      <c r="C1691" s="237">
        <v>44829</v>
      </c>
      <c r="D1691" s="6">
        <v>30</v>
      </c>
      <c r="E1691" s="6" t="s">
        <v>1741</v>
      </c>
      <c r="F1691" s="7" t="s">
        <v>1752</v>
      </c>
    </row>
    <row r="1692" spans="1:6" ht="16.5" hidden="1">
      <c r="A1692" s="27" t="s">
        <v>1791</v>
      </c>
      <c r="B1692" s="4">
        <v>44799</v>
      </c>
      <c r="C1692" s="237">
        <v>44829</v>
      </c>
      <c r="D1692" s="6">
        <v>5</v>
      </c>
      <c r="E1692" s="6" t="s">
        <v>1741</v>
      </c>
      <c r="F1692" s="7" t="s">
        <v>1792</v>
      </c>
    </row>
    <row r="1693" spans="1:6" ht="16.5">
      <c r="A1693" s="27" t="s">
        <v>1775</v>
      </c>
      <c r="B1693" s="4">
        <v>44799</v>
      </c>
      <c r="C1693" s="237">
        <v>44829</v>
      </c>
      <c r="D1693" s="6">
        <v>1</v>
      </c>
      <c r="E1693" s="6" t="s">
        <v>1741</v>
      </c>
      <c r="F1693" s="7" t="s">
        <v>1740</v>
      </c>
    </row>
    <row r="1694" spans="1:6" ht="16.5" hidden="1">
      <c r="A1694" s="27" t="s">
        <v>1778</v>
      </c>
      <c r="B1694" s="4">
        <v>44799</v>
      </c>
      <c r="C1694" s="237">
        <v>44829</v>
      </c>
      <c r="D1694" s="6">
        <v>89</v>
      </c>
      <c r="E1694" s="6" t="s">
        <v>1741</v>
      </c>
      <c r="F1694" s="7" t="s">
        <v>1740</v>
      </c>
    </row>
    <row r="1695" spans="1:6" ht="16.5" hidden="1">
      <c r="A1695" s="27" t="s">
        <v>1779</v>
      </c>
      <c r="B1695" s="4">
        <v>44799</v>
      </c>
      <c r="C1695" s="237">
        <v>44829</v>
      </c>
      <c r="D1695" s="6">
        <v>282</v>
      </c>
      <c r="E1695" s="6" t="s">
        <v>1741</v>
      </c>
      <c r="F1695" s="7" t="s">
        <v>1740</v>
      </c>
    </row>
    <row r="1696" spans="1:6" ht="16.5" hidden="1">
      <c r="A1696" s="27" t="s">
        <v>1780</v>
      </c>
      <c r="B1696" s="4">
        <v>44799</v>
      </c>
      <c r="C1696" s="237">
        <v>44829</v>
      </c>
      <c r="D1696" s="6">
        <v>37</v>
      </c>
      <c r="E1696" s="6" t="s">
        <v>1741</v>
      </c>
      <c r="F1696" s="7" t="s">
        <v>1740</v>
      </c>
    </row>
    <row r="1697" spans="1:6" ht="16.5" hidden="1">
      <c r="A1697" s="27" t="s">
        <v>1781</v>
      </c>
      <c r="B1697" s="4">
        <v>44799</v>
      </c>
      <c r="C1697" s="237">
        <v>44829</v>
      </c>
      <c r="D1697" s="6">
        <v>73</v>
      </c>
      <c r="E1697" s="6" t="s">
        <v>1741</v>
      </c>
      <c r="F1697" s="7" t="s">
        <v>1740</v>
      </c>
    </row>
    <row r="1698" spans="1:6" ht="16.5" hidden="1">
      <c r="A1698" s="27" t="s">
        <v>1782</v>
      </c>
      <c r="B1698" s="4">
        <v>44799</v>
      </c>
      <c r="C1698" s="237">
        <v>44829</v>
      </c>
      <c r="D1698" s="6">
        <v>16</v>
      </c>
      <c r="E1698" s="6" t="s">
        <v>1741</v>
      </c>
      <c r="F1698" s="7" t="s">
        <v>1740</v>
      </c>
    </row>
    <row r="1699" spans="1:6" ht="16.5" hidden="1">
      <c r="A1699" s="27" t="s">
        <v>1783</v>
      </c>
      <c r="B1699" s="4">
        <v>44799</v>
      </c>
      <c r="C1699" s="237">
        <v>44829</v>
      </c>
      <c r="D1699" s="6">
        <v>146</v>
      </c>
      <c r="E1699" s="6" t="s">
        <v>1741</v>
      </c>
      <c r="F1699" s="7" t="s">
        <v>1740</v>
      </c>
    </row>
    <row r="1700" spans="1:6" ht="16.5" hidden="1">
      <c r="A1700" s="27" t="s">
        <v>1787</v>
      </c>
      <c r="B1700" s="4">
        <v>44799</v>
      </c>
      <c r="C1700" s="237">
        <v>44829</v>
      </c>
      <c r="D1700" s="13">
        <v>11896474</v>
      </c>
      <c r="E1700" s="6" t="s">
        <v>1741</v>
      </c>
      <c r="F1700" s="7" t="s">
        <v>1740</v>
      </c>
    </row>
    <row r="1701" spans="1:6" ht="49.5" hidden="1">
      <c r="A1701" s="27" t="s">
        <v>1794</v>
      </c>
      <c r="B1701" s="4">
        <v>44799</v>
      </c>
      <c r="C1701" s="237">
        <v>44829</v>
      </c>
      <c r="D1701" s="6">
        <v>12</v>
      </c>
      <c r="E1701" s="6" t="s">
        <v>1741</v>
      </c>
      <c r="F1701" s="7" t="s">
        <v>1740</v>
      </c>
    </row>
    <row r="1702" spans="1:6" ht="33" hidden="1">
      <c r="A1702" s="27" t="s">
        <v>1743</v>
      </c>
      <c r="B1702" s="4">
        <v>44799</v>
      </c>
      <c r="C1702" s="237">
        <v>44829</v>
      </c>
      <c r="D1702" s="228">
        <v>20</v>
      </c>
      <c r="E1702" s="6" t="s">
        <v>1741</v>
      </c>
      <c r="F1702" s="7" t="s">
        <v>1740</v>
      </c>
    </row>
    <row r="1703" spans="1:6" ht="16.5" hidden="1">
      <c r="A1703" s="27" t="s">
        <v>1744</v>
      </c>
      <c r="B1703" s="4">
        <v>44799</v>
      </c>
      <c r="C1703" s="237">
        <v>44829</v>
      </c>
      <c r="D1703" s="6">
        <v>0</v>
      </c>
      <c r="E1703" s="6" t="s">
        <v>1741</v>
      </c>
      <c r="F1703" s="7" t="s">
        <v>1740</v>
      </c>
    </row>
    <row r="1704" spans="1:6" ht="16.5" hidden="1">
      <c r="A1704" s="27" t="s">
        <v>1745</v>
      </c>
      <c r="B1704" s="4">
        <v>44799</v>
      </c>
      <c r="C1704" s="237">
        <v>44829</v>
      </c>
      <c r="D1704" s="6">
        <v>0</v>
      </c>
      <c r="E1704" s="6" t="s">
        <v>1741</v>
      </c>
      <c r="F1704" s="7" t="s">
        <v>1740</v>
      </c>
    </row>
    <row r="1705" spans="1:6" ht="16.5" hidden="1">
      <c r="A1705" s="27" t="s">
        <v>1746</v>
      </c>
      <c r="B1705" s="4">
        <v>44799</v>
      </c>
      <c r="C1705" s="237">
        <v>44829</v>
      </c>
      <c r="D1705" s="6">
        <v>0</v>
      </c>
      <c r="E1705" s="6" t="s">
        <v>1741</v>
      </c>
      <c r="F1705" s="7" t="s">
        <v>1740</v>
      </c>
    </row>
    <row r="1706" spans="1:6" ht="16.5" hidden="1">
      <c r="A1706" s="27" t="s">
        <v>1788</v>
      </c>
      <c r="B1706" s="4">
        <v>44799</v>
      </c>
      <c r="C1706" s="237">
        <v>44829</v>
      </c>
      <c r="D1706" s="6">
        <v>6</v>
      </c>
      <c r="E1706" s="6" t="s">
        <v>1741</v>
      </c>
      <c r="F1706" s="7" t="s">
        <v>1740</v>
      </c>
    </row>
    <row r="1707" spans="1:6" ht="16.5" hidden="1">
      <c r="A1707" s="27" t="s">
        <v>1789</v>
      </c>
      <c r="B1707" s="4">
        <v>44799</v>
      </c>
      <c r="C1707" s="237">
        <v>44829</v>
      </c>
      <c r="D1707" s="6">
        <v>0</v>
      </c>
      <c r="E1707" s="6" t="s">
        <v>1741</v>
      </c>
      <c r="F1707" s="7" t="s">
        <v>1740</v>
      </c>
    </row>
    <row r="1708" spans="1:6" ht="33" hidden="1">
      <c r="A1708" s="27" t="s">
        <v>1790</v>
      </c>
      <c r="B1708" s="4">
        <v>44799</v>
      </c>
      <c r="C1708" s="237">
        <v>44829</v>
      </c>
      <c r="D1708" s="6">
        <v>2</v>
      </c>
      <c r="E1708" s="6" t="s">
        <v>1741</v>
      </c>
      <c r="F1708" s="7" t="s">
        <v>1740</v>
      </c>
    </row>
    <row r="1709" spans="1:6" ht="16.5" hidden="1">
      <c r="A1709" s="27" t="s">
        <v>1760</v>
      </c>
      <c r="B1709" s="4">
        <v>44799</v>
      </c>
      <c r="C1709" s="237">
        <v>44829</v>
      </c>
      <c r="D1709" s="6">
        <v>0</v>
      </c>
      <c r="E1709" s="6" t="s">
        <v>1741</v>
      </c>
      <c r="F1709" s="7" t="s">
        <v>1740</v>
      </c>
    </row>
    <row r="1710" spans="1:6" ht="16.5" hidden="1">
      <c r="A1710" s="29" t="s">
        <v>1761</v>
      </c>
      <c r="B1710" s="4">
        <v>44799</v>
      </c>
      <c r="C1710" s="237">
        <v>44829</v>
      </c>
      <c r="D1710" s="17">
        <v>2</v>
      </c>
      <c r="E1710" s="17" t="s">
        <v>1741</v>
      </c>
      <c r="F1710" s="18" t="s">
        <v>1740</v>
      </c>
    </row>
    <row r="1711" spans="1:6" ht="16.5" hidden="1">
      <c r="A1711" s="27" t="s">
        <v>1767</v>
      </c>
      <c r="B1711" s="4">
        <v>44830</v>
      </c>
      <c r="C1711" s="237">
        <v>44859</v>
      </c>
      <c r="D1711" s="6">
        <v>48</v>
      </c>
      <c r="E1711" s="6" t="s">
        <v>1741</v>
      </c>
      <c r="F1711" s="7" t="s">
        <v>1792</v>
      </c>
    </row>
    <row r="1712" spans="1:6" ht="16.5" hidden="1">
      <c r="A1712" s="27" t="s">
        <v>1768</v>
      </c>
      <c r="B1712" s="4">
        <v>44830</v>
      </c>
      <c r="C1712" s="237">
        <v>44859</v>
      </c>
      <c r="D1712" s="10">
        <v>98258</v>
      </c>
      <c r="E1712" s="6" t="s">
        <v>1741</v>
      </c>
      <c r="F1712" s="7" t="s">
        <v>1792</v>
      </c>
    </row>
    <row r="1713" spans="1:6" ht="16.5" hidden="1">
      <c r="A1713" s="27" t="s">
        <v>1771</v>
      </c>
      <c r="B1713" s="4">
        <v>44830</v>
      </c>
      <c r="C1713" s="237">
        <v>44859</v>
      </c>
      <c r="D1713" s="6">
        <v>32</v>
      </c>
      <c r="E1713" s="6" t="s">
        <v>1741</v>
      </c>
      <c r="F1713" s="7" t="s">
        <v>1792</v>
      </c>
    </row>
    <row r="1714" spans="1:6" ht="33" hidden="1">
      <c r="A1714" s="27" t="s">
        <v>1772</v>
      </c>
      <c r="B1714" s="4">
        <v>44830</v>
      </c>
      <c r="C1714" s="237">
        <v>44859</v>
      </c>
      <c r="D1714" s="6">
        <v>124</v>
      </c>
      <c r="E1714" s="6" t="s">
        <v>1741</v>
      </c>
      <c r="F1714" s="7" t="s">
        <v>1792</v>
      </c>
    </row>
    <row r="1715" spans="1:6" ht="33" hidden="1">
      <c r="A1715" s="27" t="s">
        <v>1774</v>
      </c>
      <c r="B1715" s="4">
        <v>44830</v>
      </c>
      <c r="C1715" s="237">
        <v>44859</v>
      </c>
      <c r="D1715" s="6">
        <v>2610</v>
      </c>
      <c r="E1715" s="6" t="s">
        <v>1741</v>
      </c>
      <c r="F1715" s="7" t="s">
        <v>1792</v>
      </c>
    </row>
    <row r="1716" spans="1:6" ht="16.5" hidden="1">
      <c r="A1716" s="27" t="s">
        <v>1776</v>
      </c>
      <c r="B1716" s="4">
        <v>44830</v>
      </c>
      <c r="C1716" s="237">
        <v>44859</v>
      </c>
      <c r="D1716" s="6">
        <v>1</v>
      </c>
      <c r="E1716" s="6" t="s">
        <v>1741</v>
      </c>
      <c r="F1716" s="7" t="s">
        <v>1765</v>
      </c>
    </row>
    <row r="1717" spans="1:6" ht="16.5" hidden="1">
      <c r="A1717" s="27" t="s">
        <v>1777</v>
      </c>
      <c r="B1717" s="4">
        <v>44830</v>
      </c>
      <c r="C1717" s="237">
        <v>44859</v>
      </c>
      <c r="D1717" s="6">
        <v>4</v>
      </c>
      <c r="E1717" s="6" t="s">
        <v>1741</v>
      </c>
      <c r="F1717" s="7" t="s">
        <v>1792</v>
      </c>
    </row>
    <row r="1718" spans="1:6" ht="16.5" hidden="1">
      <c r="A1718" s="27" t="s">
        <v>1785</v>
      </c>
      <c r="B1718" s="4">
        <v>44830</v>
      </c>
      <c r="C1718" s="237">
        <v>44859</v>
      </c>
      <c r="D1718" s="6">
        <v>70</v>
      </c>
      <c r="E1718" s="6" t="s">
        <v>1741</v>
      </c>
      <c r="F1718" s="7" t="s">
        <v>1792</v>
      </c>
    </row>
    <row r="1719" spans="1:6" ht="16.5" hidden="1">
      <c r="A1719" s="27" t="s">
        <v>1784</v>
      </c>
      <c r="B1719" s="4">
        <v>44830</v>
      </c>
      <c r="C1719" s="237">
        <v>44859</v>
      </c>
      <c r="D1719" s="228">
        <v>3506</v>
      </c>
      <c r="E1719" s="6" t="s">
        <v>1741</v>
      </c>
      <c r="F1719" s="7" t="s">
        <v>1792</v>
      </c>
    </row>
    <row r="1720" spans="1:6" ht="16.5" hidden="1">
      <c r="A1720" s="27" t="s">
        <v>1786</v>
      </c>
      <c r="B1720" s="4">
        <v>44830</v>
      </c>
      <c r="C1720" s="237">
        <v>44859</v>
      </c>
      <c r="D1720" s="6">
        <v>28</v>
      </c>
      <c r="E1720" s="6" t="s">
        <v>1741</v>
      </c>
      <c r="F1720" s="7" t="s">
        <v>1792</v>
      </c>
    </row>
    <row r="1721" spans="1:6" ht="33" hidden="1">
      <c r="A1721" s="27" t="s">
        <v>1769</v>
      </c>
      <c r="B1721" s="4">
        <v>44830</v>
      </c>
      <c r="C1721" s="237">
        <v>44859</v>
      </c>
      <c r="D1721" s="224">
        <f>28/28</f>
        <v>1</v>
      </c>
      <c r="E1721" s="6" t="s">
        <v>1741</v>
      </c>
      <c r="F1721" s="7" t="s">
        <v>1792</v>
      </c>
    </row>
    <row r="1722" spans="1:6" ht="33" hidden="1">
      <c r="A1722" s="27" t="s">
        <v>1757</v>
      </c>
      <c r="B1722" s="4">
        <v>44830</v>
      </c>
      <c r="C1722" s="237">
        <v>44859</v>
      </c>
      <c r="D1722" s="6">
        <v>27</v>
      </c>
      <c r="E1722" s="6" t="s">
        <v>1741</v>
      </c>
      <c r="F1722" s="7" t="s">
        <v>1752</v>
      </c>
    </row>
    <row r="1723" spans="1:6" ht="16.5" hidden="1">
      <c r="A1723" s="27" t="s">
        <v>1753</v>
      </c>
      <c r="B1723" s="4">
        <v>44830</v>
      </c>
      <c r="C1723" s="237">
        <v>44859</v>
      </c>
      <c r="D1723" s="227">
        <v>193</v>
      </c>
      <c r="E1723" s="6" t="s">
        <v>1741</v>
      </c>
      <c r="F1723" s="7" t="s">
        <v>1752</v>
      </c>
    </row>
    <row r="1724" spans="1:6" ht="33" hidden="1">
      <c r="A1724" s="27" t="s">
        <v>1751</v>
      </c>
      <c r="B1724" s="4">
        <v>44830</v>
      </c>
      <c r="C1724" s="237">
        <v>44859</v>
      </c>
      <c r="D1724" s="6">
        <v>4</v>
      </c>
      <c r="E1724" s="6" t="s">
        <v>1741</v>
      </c>
      <c r="F1724" s="7" t="s">
        <v>1752</v>
      </c>
    </row>
    <row r="1725" spans="1:6" ht="33" hidden="1">
      <c r="A1725" s="27" t="s">
        <v>1756</v>
      </c>
      <c r="B1725" s="4">
        <v>44830</v>
      </c>
      <c r="C1725" s="237">
        <v>44859</v>
      </c>
      <c r="D1725" s="6">
        <v>25</v>
      </c>
      <c r="E1725" s="6" t="s">
        <v>1741</v>
      </c>
      <c r="F1725" s="7" t="s">
        <v>1752</v>
      </c>
    </row>
    <row r="1726" spans="1:6" ht="16.5" hidden="1">
      <c r="A1726" s="27" t="s">
        <v>1754</v>
      </c>
      <c r="B1726" s="4">
        <v>44830</v>
      </c>
      <c r="C1726" s="237">
        <v>44859</v>
      </c>
      <c r="D1726" s="6">
        <v>6</v>
      </c>
      <c r="E1726" s="6" t="s">
        <v>1741</v>
      </c>
      <c r="F1726" s="7" t="s">
        <v>1752</v>
      </c>
    </row>
    <row r="1727" spans="1:6" ht="16.5" hidden="1">
      <c r="A1727" s="27" t="s">
        <v>1755</v>
      </c>
      <c r="B1727" s="4">
        <v>44830</v>
      </c>
      <c r="C1727" s="237">
        <v>44859</v>
      </c>
      <c r="D1727" s="6">
        <v>27</v>
      </c>
      <c r="E1727" s="6" t="s">
        <v>1741</v>
      </c>
      <c r="F1727" s="7" t="s">
        <v>1752</v>
      </c>
    </row>
    <row r="1728" spans="1:6" ht="16.5" hidden="1">
      <c r="A1728" s="27" t="s">
        <v>1791</v>
      </c>
      <c r="B1728" s="4">
        <v>44830</v>
      </c>
      <c r="C1728" s="237">
        <v>44859</v>
      </c>
      <c r="D1728" s="6">
        <v>4</v>
      </c>
      <c r="E1728" s="6" t="s">
        <v>1741</v>
      </c>
      <c r="F1728" s="7" t="s">
        <v>1792</v>
      </c>
    </row>
    <row r="1729" spans="1:6" ht="16.5">
      <c r="A1729" s="27" t="s">
        <v>1775</v>
      </c>
      <c r="B1729" s="4">
        <v>44830</v>
      </c>
      <c r="C1729" s="237">
        <v>44859</v>
      </c>
      <c r="D1729" s="6">
        <v>2</v>
      </c>
      <c r="E1729" s="6" t="s">
        <v>1741</v>
      </c>
      <c r="F1729" s="7" t="s">
        <v>1740</v>
      </c>
    </row>
    <row r="1730" spans="1:6" ht="16.5" hidden="1">
      <c r="A1730" s="27" t="s">
        <v>1778</v>
      </c>
      <c r="B1730" s="4">
        <v>44830</v>
      </c>
      <c r="C1730" s="237">
        <v>44859</v>
      </c>
      <c r="D1730" s="6">
        <v>89</v>
      </c>
      <c r="E1730" s="6" t="s">
        <v>1741</v>
      </c>
      <c r="F1730" s="7" t="s">
        <v>1740</v>
      </c>
    </row>
    <row r="1731" spans="1:6" ht="16.5" hidden="1">
      <c r="A1731" s="27" t="s">
        <v>1779</v>
      </c>
      <c r="B1731" s="4">
        <v>44830</v>
      </c>
      <c r="C1731" s="237">
        <v>44859</v>
      </c>
      <c r="D1731" s="6">
        <v>289</v>
      </c>
      <c r="E1731" s="6" t="s">
        <v>1741</v>
      </c>
      <c r="F1731" s="7" t="s">
        <v>1740</v>
      </c>
    </row>
    <row r="1732" spans="1:6" ht="16.5" hidden="1">
      <c r="A1732" s="27" t="s">
        <v>1780</v>
      </c>
      <c r="B1732" s="4">
        <v>44830</v>
      </c>
      <c r="C1732" s="237">
        <v>44859</v>
      </c>
      <c r="D1732" s="6">
        <v>37</v>
      </c>
      <c r="E1732" s="6" t="s">
        <v>1741</v>
      </c>
      <c r="F1732" s="7" t="s">
        <v>1740</v>
      </c>
    </row>
    <row r="1733" spans="1:6" ht="16.5" hidden="1">
      <c r="A1733" s="27" t="s">
        <v>1781</v>
      </c>
      <c r="B1733" s="4">
        <v>44830</v>
      </c>
      <c r="C1733" s="237">
        <v>44859</v>
      </c>
      <c r="D1733" s="6">
        <v>73</v>
      </c>
      <c r="E1733" s="6" t="s">
        <v>1741</v>
      </c>
      <c r="F1733" s="7" t="s">
        <v>1740</v>
      </c>
    </row>
    <row r="1734" spans="1:6" ht="16.5" hidden="1">
      <c r="A1734" s="27" t="s">
        <v>1782</v>
      </c>
      <c r="B1734" s="4">
        <v>44830</v>
      </c>
      <c r="C1734" s="237">
        <v>44859</v>
      </c>
      <c r="D1734" s="6">
        <v>16</v>
      </c>
      <c r="E1734" s="6" t="s">
        <v>1741</v>
      </c>
      <c r="F1734" s="7" t="s">
        <v>1740</v>
      </c>
    </row>
    <row r="1735" spans="1:6" ht="16.5" hidden="1">
      <c r="A1735" s="27" t="s">
        <v>1783</v>
      </c>
      <c r="B1735" s="4">
        <v>44830</v>
      </c>
      <c r="C1735" s="237">
        <v>44859</v>
      </c>
      <c r="D1735" s="6">
        <v>148</v>
      </c>
      <c r="E1735" s="6" t="s">
        <v>1741</v>
      </c>
      <c r="F1735" s="7" t="s">
        <v>1740</v>
      </c>
    </row>
    <row r="1736" spans="1:6" ht="16.5" hidden="1">
      <c r="A1736" s="27" t="s">
        <v>1787</v>
      </c>
      <c r="B1736" s="4">
        <v>44830</v>
      </c>
      <c r="C1736" s="237">
        <v>44859</v>
      </c>
      <c r="D1736" s="13">
        <v>11994732</v>
      </c>
      <c r="E1736" s="6" t="s">
        <v>1741</v>
      </c>
      <c r="F1736" s="7" t="s">
        <v>1740</v>
      </c>
    </row>
    <row r="1737" spans="1:6" ht="49.5" hidden="1">
      <c r="A1737" s="27" t="s">
        <v>1794</v>
      </c>
      <c r="B1737" s="4">
        <v>44830</v>
      </c>
      <c r="C1737" s="237">
        <v>44859</v>
      </c>
      <c r="D1737" s="6">
        <v>16</v>
      </c>
      <c r="E1737" s="6" t="s">
        <v>1741</v>
      </c>
      <c r="F1737" s="7" t="s">
        <v>1740</v>
      </c>
    </row>
    <row r="1738" spans="1:6" ht="33" hidden="1">
      <c r="A1738" s="27" t="s">
        <v>1743</v>
      </c>
      <c r="B1738" s="4">
        <v>44830</v>
      </c>
      <c r="C1738" s="237">
        <v>44859</v>
      </c>
      <c r="D1738" s="6">
        <v>27</v>
      </c>
      <c r="E1738" s="6" t="s">
        <v>1741</v>
      </c>
      <c r="F1738" s="7" t="s">
        <v>1740</v>
      </c>
    </row>
    <row r="1739" spans="1:6" ht="16.5" hidden="1">
      <c r="A1739" s="27" t="s">
        <v>1744</v>
      </c>
      <c r="B1739" s="4">
        <v>44830</v>
      </c>
      <c r="C1739" s="237">
        <v>44859</v>
      </c>
      <c r="D1739" s="6">
        <v>1</v>
      </c>
      <c r="E1739" s="6" t="s">
        <v>1741</v>
      </c>
      <c r="F1739" s="7" t="s">
        <v>1740</v>
      </c>
    </row>
    <row r="1740" spans="1:6" ht="16.5" hidden="1">
      <c r="A1740" s="27" t="s">
        <v>1745</v>
      </c>
      <c r="B1740" s="4">
        <v>44830</v>
      </c>
      <c r="C1740" s="237">
        <v>44859</v>
      </c>
      <c r="D1740" s="6">
        <v>0</v>
      </c>
      <c r="E1740" s="6" t="s">
        <v>1741</v>
      </c>
      <c r="F1740" s="7" t="s">
        <v>1740</v>
      </c>
    </row>
    <row r="1741" spans="1:6" ht="16.5" hidden="1">
      <c r="A1741" s="27" t="s">
        <v>1746</v>
      </c>
      <c r="B1741" s="4">
        <v>44830</v>
      </c>
      <c r="C1741" s="237">
        <v>44859</v>
      </c>
      <c r="D1741" s="6">
        <v>0</v>
      </c>
      <c r="E1741" s="6" t="s">
        <v>1741</v>
      </c>
      <c r="F1741" s="7" t="s">
        <v>1740</v>
      </c>
    </row>
    <row r="1742" spans="1:6" ht="16.5" hidden="1">
      <c r="A1742" s="27" t="s">
        <v>1788</v>
      </c>
      <c r="B1742" s="4">
        <v>44830</v>
      </c>
      <c r="C1742" s="237">
        <v>44859</v>
      </c>
      <c r="D1742" s="6">
        <v>7</v>
      </c>
      <c r="E1742" s="6" t="s">
        <v>1741</v>
      </c>
      <c r="F1742" s="7" t="s">
        <v>1740</v>
      </c>
    </row>
    <row r="1743" spans="1:6" ht="16.5" hidden="1">
      <c r="A1743" s="27" t="s">
        <v>1789</v>
      </c>
      <c r="B1743" s="4">
        <v>44830</v>
      </c>
      <c r="C1743" s="237">
        <v>44859</v>
      </c>
      <c r="D1743" s="228">
        <v>16</v>
      </c>
      <c r="E1743" s="6" t="s">
        <v>1741</v>
      </c>
      <c r="F1743" s="7" t="s">
        <v>1740</v>
      </c>
    </row>
    <row r="1744" spans="1:6" ht="33" hidden="1">
      <c r="A1744" s="27" t="s">
        <v>1790</v>
      </c>
      <c r="B1744" s="4">
        <v>44830</v>
      </c>
      <c r="C1744" s="237">
        <v>44859</v>
      </c>
      <c r="D1744" s="6">
        <v>4</v>
      </c>
      <c r="E1744" s="6" t="s">
        <v>1741</v>
      </c>
      <c r="F1744" s="7" t="s">
        <v>1740</v>
      </c>
    </row>
    <row r="1745" spans="1:6" ht="16.5" hidden="1">
      <c r="A1745" s="27" t="s">
        <v>1760</v>
      </c>
      <c r="B1745" s="4">
        <v>44830</v>
      </c>
      <c r="C1745" s="237">
        <v>44859</v>
      </c>
      <c r="D1745" s="6">
        <v>0</v>
      </c>
      <c r="E1745" s="6" t="s">
        <v>1741</v>
      </c>
      <c r="F1745" s="7" t="s">
        <v>1740</v>
      </c>
    </row>
    <row r="1746" spans="1:6" ht="16.5" hidden="1">
      <c r="A1746" s="29" t="s">
        <v>1761</v>
      </c>
      <c r="B1746" s="4">
        <v>44830</v>
      </c>
      <c r="C1746" s="237">
        <v>44859</v>
      </c>
      <c r="D1746" s="17">
        <v>0</v>
      </c>
      <c r="E1746" s="17" t="s">
        <v>1741</v>
      </c>
      <c r="F1746" s="18" t="s">
        <v>1740</v>
      </c>
    </row>
    <row r="1747" spans="1:6" ht="16.5" hidden="1">
      <c r="A1747" s="27" t="s">
        <v>1767</v>
      </c>
      <c r="B1747" s="4">
        <v>44860</v>
      </c>
      <c r="C1747" s="237">
        <v>44890</v>
      </c>
      <c r="D1747" s="6">
        <v>46</v>
      </c>
      <c r="E1747" s="6" t="s">
        <v>1741</v>
      </c>
      <c r="F1747" s="7" t="s">
        <v>1792</v>
      </c>
    </row>
    <row r="1748" spans="1:6" ht="16.5" hidden="1">
      <c r="A1748" s="27" t="s">
        <v>1768</v>
      </c>
      <c r="B1748" s="4">
        <v>44860</v>
      </c>
      <c r="C1748" s="237">
        <v>44890</v>
      </c>
      <c r="D1748" s="10">
        <v>89539</v>
      </c>
      <c r="E1748" s="6" t="s">
        <v>1741</v>
      </c>
      <c r="F1748" s="7" t="s">
        <v>1792</v>
      </c>
    </row>
    <row r="1749" spans="1:6" ht="16.5" hidden="1">
      <c r="A1749" s="27" t="s">
        <v>1771</v>
      </c>
      <c r="B1749" s="4">
        <v>44860</v>
      </c>
      <c r="C1749" s="237">
        <v>44890</v>
      </c>
      <c r="D1749" s="6">
        <v>13</v>
      </c>
      <c r="E1749" s="6" t="s">
        <v>1741</v>
      </c>
      <c r="F1749" s="7" t="s">
        <v>1792</v>
      </c>
    </row>
    <row r="1750" spans="1:6" ht="33" hidden="1">
      <c r="A1750" s="27" t="s">
        <v>1772</v>
      </c>
      <c r="B1750" s="4">
        <v>44860</v>
      </c>
      <c r="C1750" s="237">
        <v>44890</v>
      </c>
      <c r="D1750" s="6">
        <v>120</v>
      </c>
      <c r="E1750" s="6" t="s">
        <v>1741</v>
      </c>
      <c r="F1750" s="7" t="s">
        <v>1792</v>
      </c>
    </row>
    <row r="1751" spans="1:6" ht="33" hidden="1">
      <c r="A1751" s="27" t="s">
        <v>1774</v>
      </c>
      <c r="B1751" s="4">
        <v>44860</v>
      </c>
      <c r="C1751" s="237">
        <v>44890</v>
      </c>
      <c r="D1751" s="6">
        <v>2097</v>
      </c>
      <c r="E1751" s="6" t="s">
        <v>1741</v>
      </c>
      <c r="F1751" s="7" t="s">
        <v>1792</v>
      </c>
    </row>
    <row r="1752" spans="1:6" ht="16.5" hidden="1">
      <c r="A1752" s="27" t="s">
        <v>1776</v>
      </c>
      <c r="B1752" s="4">
        <v>44860</v>
      </c>
      <c r="C1752" s="237">
        <v>44890</v>
      </c>
      <c r="D1752" s="6">
        <v>0</v>
      </c>
      <c r="E1752" s="6" t="s">
        <v>1741</v>
      </c>
      <c r="F1752" s="7" t="s">
        <v>1765</v>
      </c>
    </row>
    <row r="1753" spans="1:6" ht="16.5" hidden="1">
      <c r="A1753" s="27" t="s">
        <v>1777</v>
      </c>
      <c r="B1753" s="4">
        <v>44860</v>
      </c>
      <c r="C1753" s="237">
        <v>44890</v>
      </c>
      <c r="D1753" s="6">
        <v>2</v>
      </c>
      <c r="E1753" s="6" t="s">
        <v>1741</v>
      </c>
      <c r="F1753" s="7" t="s">
        <v>1792</v>
      </c>
    </row>
    <row r="1754" spans="1:6" ht="16.5" hidden="1">
      <c r="A1754" s="27" t="s">
        <v>1785</v>
      </c>
      <c r="B1754" s="4">
        <v>44860</v>
      </c>
      <c r="C1754" s="237">
        <v>44890</v>
      </c>
      <c r="D1754" s="6">
        <v>74</v>
      </c>
      <c r="E1754" s="6" t="s">
        <v>1741</v>
      </c>
      <c r="F1754" s="7" t="s">
        <v>1792</v>
      </c>
    </row>
    <row r="1755" spans="1:6" ht="16.5" hidden="1">
      <c r="A1755" s="27" t="s">
        <v>1784</v>
      </c>
      <c r="B1755" s="4">
        <v>44860</v>
      </c>
      <c r="C1755" s="237">
        <v>44890</v>
      </c>
      <c r="D1755" s="6">
        <v>3519</v>
      </c>
      <c r="E1755" s="6" t="s">
        <v>1741</v>
      </c>
      <c r="F1755" s="7" t="s">
        <v>1792</v>
      </c>
    </row>
    <row r="1756" spans="1:6" ht="16.5" hidden="1">
      <c r="A1756" s="27" t="s">
        <v>1786</v>
      </c>
      <c r="B1756" s="4">
        <v>44860</v>
      </c>
      <c r="C1756" s="237">
        <v>44890</v>
      </c>
      <c r="D1756" s="6">
        <v>22</v>
      </c>
      <c r="E1756" s="6" t="s">
        <v>1741</v>
      </c>
      <c r="F1756" s="7" t="s">
        <v>1792</v>
      </c>
    </row>
    <row r="1757" spans="1:6" ht="33" hidden="1">
      <c r="A1757" s="27" t="s">
        <v>1769</v>
      </c>
      <c r="B1757" s="4">
        <v>44860</v>
      </c>
      <c r="C1757" s="237">
        <v>44890</v>
      </c>
      <c r="D1757" s="224">
        <f>26/26</f>
        <v>1</v>
      </c>
      <c r="E1757" s="6" t="s">
        <v>1741</v>
      </c>
      <c r="F1757" s="7" t="s">
        <v>1792</v>
      </c>
    </row>
    <row r="1758" spans="1:6" ht="33" hidden="1">
      <c r="A1758" s="27" t="s">
        <v>1757</v>
      </c>
      <c r="B1758" s="4">
        <v>44860</v>
      </c>
      <c r="C1758" s="237">
        <v>44890</v>
      </c>
      <c r="D1758" s="6">
        <v>2</v>
      </c>
      <c r="E1758" s="6" t="s">
        <v>1741</v>
      </c>
      <c r="F1758" s="7" t="s">
        <v>1752</v>
      </c>
    </row>
    <row r="1759" spans="1:6" ht="16.5" hidden="1">
      <c r="A1759" s="27" t="s">
        <v>1753</v>
      </c>
      <c r="B1759" s="4">
        <v>44860</v>
      </c>
      <c r="C1759" s="237">
        <v>44890</v>
      </c>
      <c r="D1759" s="227">
        <v>195</v>
      </c>
      <c r="E1759" s="6" t="s">
        <v>1741</v>
      </c>
      <c r="F1759" s="7" t="s">
        <v>1752</v>
      </c>
    </row>
    <row r="1760" spans="1:6" ht="33" hidden="1">
      <c r="A1760" s="27" t="s">
        <v>1751</v>
      </c>
      <c r="B1760" s="4">
        <v>44860</v>
      </c>
      <c r="C1760" s="237">
        <v>44890</v>
      </c>
      <c r="D1760" s="227">
        <v>3</v>
      </c>
      <c r="E1760" s="6" t="s">
        <v>1741</v>
      </c>
      <c r="F1760" s="7" t="s">
        <v>1752</v>
      </c>
    </row>
    <row r="1761" spans="1:6" ht="33" hidden="1">
      <c r="A1761" s="27" t="s">
        <v>1756</v>
      </c>
      <c r="B1761" s="4">
        <v>44860</v>
      </c>
      <c r="C1761" s="237">
        <v>44890</v>
      </c>
      <c r="D1761" s="6">
        <v>12</v>
      </c>
      <c r="E1761" s="6" t="s">
        <v>1741</v>
      </c>
      <c r="F1761" s="7" t="s">
        <v>1752</v>
      </c>
    </row>
    <row r="1762" spans="1:6" ht="16.5" hidden="1">
      <c r="A1762" s="27" t="s">
        <v>1754</v>
      </c>
      <c r="B1762" s="4">
        <v>44860</v>
      </c>
      <c r="C1762" s="237">
        <v>44890</v>
      </c>
      <c r="D1762" s="227">
        <v>4</v>
      </c>
      <c r="E1762" s="6" t="s">
        <v>1741</v>
      </c>
      <c r="F1762" s="7" t="s">
        <v>1752</v>
      </c>
    </row>
    <row r="1763" spans="1:6" ht="16.5" hidden="1">
      <c r="A1763" s="27" t="s">
        <v>1755</v>
      </c>
      <c r="B1763" s="4">
        <v>44860</v>
      </c>
      <c r="C1763" s="237">
        <v>44890</v>
      </c>
      <c r="D1763" s="6">
        <v>22</v>
      </c>
      <c r="E1763" s="6" t="s">
        <v>1741</v>
      </c>
      <c r="F1763" s="7" t="s">
        <v>1752</v>
      </c>
    </row>
    <row r="1764" spans="1:6" ht="16.5" hidden="1">
      <c r="A1764" s="27" t="s">
        <v>1791</v>
      </c>
      <c r="B1764" s="4">
        <v>44860</v>
      </c>
      <c r="C1764" s="237">
        <v>44890</v>
      </c>
      <c r="D1764" s="6">
        <v>2</v>
      </c>
      <c r="E1764" s="6" t="s">
        <v>1741</v>
      </c>
      <c r="F1764" s="7" t="s">
        <v>1792</v>
      </c>
    </row>
    <row r="1765" spans="1:6" ht="16.5">
      <c r="A1765" s="27" t="s">
        <v>1775</v>
      </c>
      <c r="B1765" s="4">
        <v>44860</v>
      </c>
      <c r="C1765" s="237">
        <v>44890</v>
      </c>
      <c r="D1765" s="6">
        <v>4</v>
      </c>
      <c r="E1765" s="6" t="s">
        <v>1741</v>
      </c>
      <c r="F1765" s="7" t="s">
        <v>1740</v>
      </c>
    </row>
    <row r="1766" spans="1:6" ht="16.5" hidden="1">
      <c r="A1766" s="27" t="s">
        <v>1778</v>
      </c>
      <c r="B1766" s="4">
        <v>44860</v>
      </c>
      <c r="C1766" s="237">
        <v>44890</v>
      </c>
      <c r="D1766" s="6">
        <v>90</v>
      </c>
      <c r="E1766" s="6" t="s">
        <v>1741</v>
      </c>
      <c r="F1766" s="7" t="s">
        <v>1740</v>
      </c>
    </row>
    <row r="1767" spans="1:6" ht="16.5" hidden="1">
      <c r="A1767" s="27" t="s">
        <v>1779</v>
      </c>
      <c r="B1767" s="4">
        <v>44860</v>
      </c>
      <c r="C1767" s="237">
        <v>44890</v>
      </c>
      <c r="D1767" s="6">
        <v>297</v>
      </c>
      <c r="E1767" s="6" t="s">
        <v>1741</v>
      </c>
      <c r="F1767" s="7" t="s">
        <v>1740</v>
      </c>
    </row>
    <row r="1768" spans="1:6" ht="16.5" hidden="1">
      <c r="A1768" s="27" t="s">
        <v>1780</v>
      </c>
      <c r="B1768" s="4">
        <v>44860</v>
      </c>
      <c r="C1768" s="237">
        <v>44890</v>
      </c>
      <c r="D1768" s="6">
        <v>37</v>
      </c>
      <c r="E1768" s="6" t="s">
        <v>1741</v>
      </c>
      <c r="F1768" s="7" t="s">
        <v>1740</v>
      </c>
    </row>
    <row r="1769" spans="1:6" ht="16.5" hidden="1">
      <c r="A1769" s="27" t="s">
        <v>1781</v>
      </c>
      <c r="B1769" s="4">
        <v>44860</v>
      </c>
      <c r="C1769" s="237">
        <v>44890</v>
      </c>
      <c r="D1769" s="6">
        <v>75</v>
      </c>
      <c r="E1769" s="6" t="s">
        <v>1741</v>
      </c>
      <c r="F1769" s="7" t="s">
        <v>1740</v>
      </c>
    </row>
    <row r="1770" spans="1:6" ht="16.5" hidden="1">
      <c r="A1770" s="27" t="s">
        <v>1782</v>
      </c>
      <c r="B1770" s="4">
        <v>44860</v>
      </c>
      <c r="C1770" s="237">
        <v>44890</v>
      </c>
      <c r="D1770" s="6">
        <v>16</v>
      </c>
      <c r="E1770" s="6" t="s">
        <v>1741</v>
      </c>
      <c r="F1770" s="7" t="s">
        <v>1740</v>
      </c>
    </row>
    <row r="1771" spans="1:6" ht="16.5" hidden="1">
      <c r="A1771" s="27" t="s">
        <v>1783</v>
      </c>
      <c r="B1771" s="4">
        <v>44860</v>
      </c>
      <c r="C1771" s="237">
        <v>44890</v>
      </c>
      <c r="D1771" s="6">
        <v>149</v>
      </c>
      <c r="E1771" s="6" t="s">
        <v>1741</v>
      </c>
      <c r="F1771" s="7" t="s">
        <v>1740</v>
      </c>
    </row>
    <row r="1772" spans="1:6" ht="16.5" hidden="1">
      <c r="A1772" s="27" t="s">
        <v>1787</v>
      </c>
      <c r="B1772" s="4">
        <v>44860</v>
      </c>
      <c r="C1772" s="237">
        <v>44890</v>
      </c>
      <c r="D1772" s="13">
        <v>12084271</v>
      </c>
      <c r="E1772" s="6" t="s">
        <v>1741</v>
      </c>
      <c r="F1772" s="7" t="s">
        <v>1740</v>
      </c>
    </row>
    <row r="1773" spans="1:6" ht="49.5" hidden="1">
      <c r="A1773" s="27" t="s">
        <v>1794</v>
      </c>
      <c r="B1773" s="4">
        <v>44860</v>
      </c>
      <c r="C1773" s="237">
        <v>44890</v>
      </c>
      <c r="D1773" s="6">
        <v>24</v>
      </c>
      <c r="E1773" s="6" t="s">
        <v>1741</v>
      </c>
      <c r="F1773" s="7" t="s">
        <v>1740</v>
      </c>
    </row>
    <row r="1774" spans="1:6" ht="33" hidden="1">
      <c r="A1774" s="27" t="s">
        <v>1743</v>
      </c>
      <c r="B1774" s="4">
        <v>44860</v>
      </c>
      <c r="C1774" s="237">
        <v>44890</v>
      </c>
      <c r="D1774" s="6">
        <v>14</v>
      </c>
      <c r="E1774" s="6" t="s">
        <v>1741</v>
      </c>
      <c r="F1774" s="7" t="s">
        <v>1740</v>
      </c>
    </row>
    <row r="1775" spans="1:6" ht="16.5" hidden="1">
      <c r="A1775" s="27" t="s">
        <v>1744</v>
      </c>
      <c r="B1775" s="4">
        <v>44860</v>
      </c>
      <c r="C1775" s="237">
        <v>44890</v>
      </c>
      <c r="D1775" s="6">
        <v>2</v>
      </c>
      <c r="E1775" s="6" t="s">
        <v>1741</v>
      </c>
      <c r="F1775" s="7" t="s">
        <v>1740</v>
      </c>
    </row>
    <row r="1776" spans="1:6" ht="16.5" hidden="1">
      <c r="A1776" s="27" t="s">
        <v>1745</v>
      </c>
      <c r="B1776" s="4">
        <v>44860</v>
      </c>
      <c r="C1776" s="237">
        <v>44890</v>
      </c>
      <c r="D1776" s="6">
        <v>2</v>
      </c>
      <c r="E1776" s="6" t="s">
        <v>1741</v>
      </c>
      <c r="F1776" s="7" t="s">
        <v>1740</v>
      </c>
    </row>
    <row r="1777" spans="1:6" ht="16.5" hidden="1">
      <c r="A1777" s="27" t="s">
        <v>1746</v>
      </c>
      <c r="B1777" s="4">
        <v>44860</v>
      </c>
      <c r="C1777" s="237">
        <v>44890</v>
      </c>
      <c r="D1777" s="6">
        <v>0</v>
      </c>
      <c r="E1777" s="6" t="s">
        <v>1741</v>
      </c>
      <c r="F1777" s="7" t="s">
        <v>1740</v>
      </c>
    </row>
    <row r="1778" spans="1:6" ht="16.5" hidden="1">
      <c r="A1778" s="27" t="s">
        <v>1788</v>
      </c>
      <c r="B1778" s="4">
        <v>44860</v>
      </c>
      <c r="C1778" s="237">
        <v>44890</v>
      </c>
      <c r="D1778" s="6">
        <v>9</v>
      </c>
      <c r="E1778" s="6" t="s">
        <v>1741</v>
      </c>
      <c r="F1778" s="7" t="s">
        <v>1740</v>
      </c>
    </row>
    <row r="1779" spans="1:6" ht="16.5" hidden="1">
      <c r="A1779" s="27" t="s">
        <v>1789</v>
      </c>
      <c r="B1779" s="4">
        <v>44860</v>
      </c>
      <c r="C1779" s="237">
        <v>44890</v>
      </c>
      <c r="D1779" s="6">
        <v>0</v>
      </c>
      <c r="E1779" s="6" t="s">
        <v>1741</v>
      </c>
      <c r="F1779" s="7" t="s">
        <v>1740</v>
      </c>
    </row>
    <row r="1780" spans="1:6" ht="33" hidden="1">
      <c r="A1780" s="27" t="s">
        <v>1790</v>
      </c>
      <c r="B1780" s="4">
        <v>44860</v>
      </c>
      <c r="C1780" s="237">
        <v>44890</v>
      </c>
      <c r="D1780" s="6">
        <v>4</v>
      </c>
      <c r="E1780" s="6" t="s">
        <v>1741</v>
      </c>
      <c r="F1780" s="7" t="s">
        <v>1740</v>
      </c>
    </row>
    <row r="1781" spans="1:6" ht="16.5" hidden="1">
      <c r="A1781" s="27" t="s">
        <v>1760</v>
      </c>
      <c r="B1781" s="4">
        <v>44860</v>
      </c>
      <c r="C1781" s="237">
        <v>44890</v>
      </c>
      <c r="D1781" s="6">
        <v>0</v>
      </c>
      <c r="E1781" s="6" t="s">
        <v>1741</v>
      </c>
      <c r="F1781" s="7" t="s">
        <v>1740</v>
      </c>
    </row>
    <row r="1782" spans="1:6" ht="16.5" hidden="1">
      <c r="A1782" s="29" t="s">
        <v>1761</v>
      </c>
      <c r="B1782" s="4">
        <v>44860</v>
      </c>
      <c r="C1782" s="237">
        <v>44890</v>
      </c>
      <c r="D1782" s="17">
        <v>1</v>
      </c>
      <c r="E1782" s="17" t="s">
        <v>1741</v>
      </c>
      <c r="F1782" s="18" t="s">
        <v>1740</v>
      </c>
    </row>
    <row r="1783" spans="1:6" ht="16.5" hidden="1">
      <c r="A1783" s="27" t="s">
        <v>1767</v>
      </c>
      <c r="B1783" s="4">
        <v>44891</v>
      </c>
      <c r="C1783" s="237">
        <v>44915</v>
      </c>
      <c r="D1783" s="6">
        <v>36</v>
      </c>
      <c r="E1783" s="6" t="s">
        <v>1741</v>
      </c>
      <c r="F1783" s="7" t="s">
        <v>1792</v>
      </c>
    </row>
    <row r="1784" spans="1:6" ht="16.5" hidden="1">
      <c r="A1784" s="27" t="s">
        <v>1768</v>
      </c>
      <c r="B1784" s="4">
        <v>44891</v>
      </c>
      <c r="C1784" s="237">
        <v>44915</v>
      </c>
      <c r="D1784" s="10">
        <v>60119</v>
      </c>
      <c r="E1784" s="6" t="s">
        <v>1741</v>
      </c>
      <c r="F1784" s="7" t="s">
        <v>1792</v>
      </c>
    </row>
    <row r="1785" spans="1:6" ht="16.5" hidden="1">
      <c r="A1785" s="27" t="s">
        <v>1771</v>
      </c>
      <c r="B1785" s="4">
        <v>44891</v>
      </c>
      <c r="C1785" s="237">
        <v>44915</v>
      </c>
      <c r="D1785" s="6">
        <v>8</v>
      </c>
      <c r="E1785" s="6" t="s">
        <v>1741</v>
      </c>
      <c r="F1785" s="7" t="s">
        <v>1792</v>
      </c>
    </row>
    <row r="1786" spans="1:6" ht="33" hidden="1">
      <c r="A1786" s="27" t="s">
        <v>1772</v>
      </c>
      <c r="B1786" s="4">
        <v>44891</v>
      </c>
      <c r="C1786" s="237">
        <v>44915</v>
      </c>
      <c r="D1786" s="6">
        <v>122</v>
      </c>
      <c r="E1786" s="6" t="s">
        <v>1741</v>
      </c>
      <c r="F1786" s="7" t="s">
        <v>1792</v>
      </c>
    </row>
    <row r="1787" spans="1:6" ht="33" hidden="1">
      <c r="A1787" s="27" t="s">
        <v>1774</v>
      </c>
      <c r="B1787" s="4">
        <v>44891</v>
      </c>
      <c r="C1787" s="237">
        <v>44915</v>
      </c>
      <c r="D1787" s="6">
        <v>1642</v>
      </c>
      <c r="E1787" s="6" t="s">
        <v>1741</v>
      </c>
      <c r="F1787" s="7" t="s">
        <v>1792</v>
      </c>
    </row>
    <row r="1788" spans="1:6" ht="16.5" hidden="1">
      <c r="A1788" s="27" t="s">
        <v>1776</v>
      </c>
      <c r="B1788" s="4">
        <v>44891</v>
      </c>
      <c r="C1788" s="237">
        <v>44915</v>
      </c>
      <c r="D1788" s="6"/>
      <c r="E1788" s="6" t="s">
        <v>1741</v>
      </c>
      <c r="F1788" s="7" t="s">
        <v>1765</v>
      </c>
    </row>
    <row r="1789" spans="1:6" ht="16.5" hidden="1">
      <c r="A1789" s="27" t="s">
        <v>1777</v>
      </c>
      <c r="B1789" s="4">
        <v>44891</v>
      </c>
      <c r="C1789" s="237">
        <v>44915</v>
      </c>
      <c r="D1789" s="6">
        <v>2</v>
      </c>
      <c r="E1789" s="6" t="s">
        <v>1741</v>
      </c>
      <c r="F1789" s="7" t="s">
        <v>1792</v>
      </c>
    </row>
    <row r="1790" spans="1:6" ht="16.5" hidden="1">
      <c r="A1790" s="27" t="s">
        <v>1785</v>
      </c>
      <c r="B1790" s="4">
        <v>44891</v>
      </c>
      <c r="C1790" s="237">
        <v>44915</v>
      </c>
      <c r="D1790" s="6">
        <v>41</v>
      </c>
      <c r="E1790" s="6" t="s">
        <v>1741</v>
      </c>
      <c r="F1790" s="7" t="s">
        <v>1792</v>
      </c>
    </row>
    <row r="1791" spans="1:6" ht="16.5" hidden="1">
      <c r="A1791" s="27" t="s">
        <v>1784</v>
      </c>
      <c r="B1791" s="4">
        <v>44891</v>
      </c>
      <c r="C1791" s="237">
        <v>44915</v>
      </c>
      <c r="D1791" s="6">
        <v>3527</v>
      </c>
      <c r="E1791" s="6" t="s">
        <v>1741</v>
      </c>
      <c r="F1791" s="7" t="s">
        <v>1792</v>
      </c>
    </row>
    <row r="1792" spans="1:6" ht="16.5" hidden="1">
      <c r="A1792" s="27" t="s">
        <v>1786</v>
      </c>
      <c r="B1792" s="4">
        <v>44891</v>
      </c>
      <c r="C1792" s="237">
        <v>44915</v>
      </c>
      <c r="D1792" s="6">
        <v>11</v>
      </c>
      <c r="E1792" s="6" t="s">
        <v>1741</v>
      </c>
      <c r="F1792" s="7" t="s">
        <v>1792</v>
      </c>
    </row>
    <row r="1793" spans="1:6" ht="33" hidden="1">
      <c r="A1793" s="27" t="s">
        <v>1769</v>
      </c>
      <c r="B1793" s="4">
        <v>44891</v>
      </c>
      <c r="C1793" s="237">
        <v>44915</v>
      </c>
      <c r="D1793" s="12">
        <f>8/11</f>
        <v>0.72727272727272729</v>
      </c>
      <c r="E1793" s="6" t="s">
        <v>1741</v>
      </c>
      <c r="F1793" s="7" t="s">
        <v>1792</v>
      </c>
    </row>
    <row r="1794" spans="1:6" ht="33" hidden="1">
      <c r="A1794" s="27" t="s">
        <v>1757</v>
      </c>
      <c r="B1794" s="4">
        <v>44891</v>
      </c>
      <c r="C1794" s="237">
        <v>44915</v>
      </c>
      <c r="D1794" s="6">
        <v>2</v>
      </c>
      <c r="E1794" s="6" t="s">
        <v>1741</v>
      </c>
      <c r="F1794" s="7" t="s">
        <v>1752</v>
      </c>
    </row>
    <row r="1795" spans="1:6" ht="16.5" hidden="1">
      <c r="A1795" s="27" t="s">
        <v>1753</v>
      </c>
      <c r="B1795" s="4">
        <v>44891</v>
      </c>
      <c r="C1795" s="237">
        <v>44915</v>
      </c>
      <c r="D1795" s="6">
        <v>198</v>
      </c>
      <c r="E1795" s="6" t="s">
        <v>1741</v>
      </c>
      <c r="F1795" s="7" t="s">
        <v>1752</v>
      </c>
    </row>
    <row r="1796" spans="1:6" ht="33" hidden="1">
      <c r="A1796" s="27" t="s">
        <v>1751</v>
      </c>
      <c r="B1796" s="4">
        <v>44891</v>
      </c>
      <c r="C1796" s="237">
        <v>44915</v>
      </c>
      <c r="D1796" s="6">
        <v>3</v>
      </c>
      <c r="E1796" s="6" t="s">
        <v>1741</v>
      </c>
      <c r="F1796" s="7" t="s">
        <v>1752</v>
      </c>
    </row>
    <row r="1797" spans="1:6" ht="33" hidden="1">
      <c r="A1797" s="27" t="s">
        <v>1756</v>
      </c>
      <c r="B1797" s="4">
        <v>44891</v>
      </c>
      <c r="C1797" s="237">
        <v>44915</v>
      </c>
      <c r="D1797" s="6">
        <v>8</v>
      </c>
      <c r="E1797" s="6" t="s">
        <v>1741</v>
      </c>
      <c r="F1797" s="7" t="s">
        <v>1752</v>
      </c>
    </row>
    <row r="1798" spans="1:6" ht="16.5" hidden="1">
      <c r="A1798" s="27" t="s">
        <v>1754</v>
      </c>
      <c r="B1798" s="4">
        <v>44891</v>
      </c>
      <c r="C1798" s="237">
        <v>44915</v>
      </c>
      <c r="D1798" s="6">
        <v>3</v>
      </c>
      <c r="E1798" s="6" t="s">
        <v>1741</v>
      </c>
      <c r="F1798" s="7" t="s">
        <v>1752</v>
      </c>
    </row>
    <row r="1799" spans="1:6" ht="16.5" hidden="1">
      <c r="A1799" s="27" t="s">
        <v>1755</v>
      </c>
      <c r="B1799" s="4">
        <v>44891</v>
      </c>
      <c r="C1799" s="237">
        <v>44915</v>
      </c>
      <c r="D1799" s="6">
        <v>9</v>
      </c>
      <c r="E1799" s="6" t="s">
        <v>1741</v>
      </c>
      <c r="F1799" s="7" t="s">
        <v>1752</v>
      </c>
    </row>
    <row r="1800" spans="1:6" ht="16.5" hidden="1">
      <c r="A1800" s="27" t="s">
        <v>1791</v>
      </c>
      <c r="B1800" s="4">
        <v>44891</v>
      </c>
      <c r="C1800" s="237">
        <v>44915</v>
      </c>
      <c r="D1800" s="6">
        <v>0</v>
      </c>
      <c r="E1800" s="6" t="s">
        <v>1741</v>
      </c>
      <c r="F1800" s="7" t="s">
        <v>1792</v>
      </c>
    </row>
    <row r="1801" spans="1:6" ht="16.5">
      <c r="A1801" s="27" t="s">
        <v>1775</v>
      </c>
      <c r="B1801" s="4">
        <v>44891</v>
      </c>
      <c r="C1801" s="237">
        <v>44915</v>
      </c>
      <c r="D1801" s="6">
        <v>1</v>
      </c>
      <c r="E1801" s="6" t="s">
        <v>1741</v>
      </c>
      <c r="F1801" s="7" t="s">
        <v>1740</v>
      </c>
    </row>
    <row r="1802" spans="1:6" ht="16.5" hidden="1">
      <c r="A1802" s="27" t="s">
        <v>1778</v>
      </c>
      <c r="B1802" s="4">
        <v>44891</v>
      </c>
      <c r="C1802" s="237">
        <v>44915</v>
      </c>
      <c r="D1802" s="6">
        <v>91</v>
      </c>
      <c r="E1802" s="6" t="s">
        <v>1741</v>
      </c>
      <c r="F1802" s="7" t="s">
        <v>1740</v>
      </c>
    </row>
    <row r="1803" spans="1:6" ht="16.5" hidden="1">
      <c r="A1803" s="27" t="s">
        <v>1779</v>
      </c>
      <c r="B1803" s="4">
        <v>44891</v>
      </c>
      <c r="C1803" s="237">
        <v>44915</v>
      </c>
      <c r="D1803" s="6">
        <v>307</v>
      </c>
      <c r="E1803" s="6" t="s">
        <v>1741</v>
      </c>
      <c r="F1803" s="7" t="s">
        <v>1740</v>
      </c>
    </row>
    <row r="1804" spans="1:6" ht="16.5" hidden="1">
      <c r="A1804" s="27" t="s">
        <v>1780</v>
      </c>
      <c r="B1804" s="4">
        <v>44891</v>
      </c>
      <c r="C1804" s="237">
        <v>44915</v>
      </c>
      <c r="D1804" s="6">
        <v>37</v>
      </c>
      <c r="E1804" s="6" t="s">
        <v>1741</v>
      </c>
      <c r="F1804" s="7" t="s">
        <v>1740</v>
      </c>
    </row>
    <row r="1805" spans="1:6" ht="16.5" hidden="1">
      <c r="A1805" s="27" t="s">
        <v>1781</v>
      </c>
      <c r="B1805" s="4">
        <v>44891</v>
      </c>
      <c r="C1805" s="237">
        <v>44915</v>
      </c>
      <c r="D1805" s="6">
        <v>75</v>
      </c>
      <c r="E1805" s="6" t="s">
        <v>1741</v>
      </c>
      <c r="F1805" s="7" t="s">
        <v>1740</v>
      </c>
    </row>
    <row r="1806" spans="1:6" ht="16.5" hidden="1">
      <c r="A1806" s="27" t="s">
        <v>1782</v>
      </c>
      <c r="B1806" s="4">
        <v>44891</v>
      </c>
      <c r="C1806" s="237">
        <v>44915</v>
      </c>
      <c r="D1806" s="6">
        <v>8</v>
      </c>
      <c r="E1806" s="6" t="s">
        <v>1741</v>
      </c>
      <c r="F1806" s="7" t="s">
        <v>1740</v>
      </c>
    </row>
    <row r="1807" spans="1:6" ht="16.5" hidden="1">
      <c r="A1807" s="27" t="s">
        <v>1783</v>
      </c>
      <c r="B1807" s="4">
        <v>44891</v>
      </c>
      <c r="C1807" s="237">
        <v>44915</v>
      </c>
      <c r="D1807" s="6">
        <v>150</v>
      </c>
      <c r="E1807" s="6" t="s">
        <v>1741</v>
      </c>
      <c r="F1807" s="7" t="s">
        <v>1740</v>
      </c>
    </row>
    <row r="1808" spans="1:6" ht="16.5" hidden="1">
      <c r="A1808" s="27" t="s">
        <v>1787</v>
      </c>
      <c r="B1808" s="4">
        <v>44891</v>
      </c>
      <c r="C1808" s="237">
        <v>44915</v>
      </c>
      <c r="D1808" s="10">
        <v>12144390</v>
      </c>
      <c r="E1808" s="6" t="s">
        <v>1741</v>
      </c>
      <c r="F1808" s="7" t="s">
        <v>1740</v>
      </c>
    </row>
    <row r="1809" spans="1:6" ht="49.5" hidden="1">
      <c r="A1809" s="27" t="s">
        <v>1794</v>
      </c>
      <c r="B1809" s="4">
        <v>44891</v>
      </c>
      <c r="C1809" s="237">
        <v>44915</v>
      </c>
      <c r="D1809" s="6">
        <v>23</v>
      </c>
      <c r="E1809" s="6" t="s">
        <v>1741</v>
      </c>
      <c r="F1809" s="7" t="s">
        <v>1740</v>
      </c>
    </row>
    <row r="1810" spans="1:6" ht="33" hidden="1">
      <c r="A1810" s="27" t="s">
        <v>1743</v>
      </c>
      <c r="B1810" s="4">
        <v>44891</v>
      </c>
      <c r="C1810" s="237">
        <v>44915</v>
      </c>
      <c r="D1810" s="6">
        <v>4</v>
      </c>
      <c r="E1810" s="6" t="s">
        <v>1741</v>
      </c>
      <c r="F1810" s="7" t="s">
        <v>1740</v>
      </c>
    </row>
    <row r="1811" spans="1:6" ht="16.5" hidden="1">
      <c r="A1811" s="27" t="s">
        <v>1744</v>
      </c>
      <c r="B1811" s="4">
        <v>44891</v>
      </c>
      <c r="C1811" s="237">
        <v>44915</v>
      </c>
      <c r="D1811" s="6">
        <v>0</v>
      </c>
      <c r="E1811" s="6" t="s">
        <v>1741</v>
      </c>
      <c r="F1811" s="7" t="s">
        <v>1740</v>
      </c>
    </row>
    <row r="1812" spans="1:6" ht="16.5" hidden="1">
      <c r="A1812" s="27" t="s">
        <v>1745</v>
      </c>
      <c r="B1812" s="4">
        <v>44891</v>
      </c>
      <c r="C1812" s="237">
        <v>44915</v>
      </c>
      <c r="D1812" s="6">
        <v>0</v>
      </c>
      <c r="E1812" s="6" t="s">
        <v>1741</v>
      </c>
      <c r="F1812" s="7" t="s">
        <v>1740</v>
      </c>
    </row>
    <row r="1813" spans="1:6" ht="16.5" hidden="1">
      <c r="A1813" s="27" t="s">
        <v>1746</v>
      </c>
      <c r="B1813" s="4">
        <v>44891</v>
      </c>
      <c r="C1813" s="237">
        <v>44915</v>
      </c>
      <c r="D1813" s="6">
        <v>0</v>
      </c>
      <c r="E1813" s="6" t="s">
        <v>1741</v>
      </c>
      <c r="F1813" s="7" t="s">
        <v>1740</v>
      </c>
    </row>
    <row r="1814" spans="1:6" ht="16.5" hidden="1">
      <c r="A1814" s="27" t="s">
        <v>1788</v>
      </c>
      <c r="B1814" s="4">
        <v>44891</v>
      </c>
      <c r="C1814" s="237">
        <v>44915</v>
      </c>
      <c r="D1814" s="6">
        <v>11</v>
      </c>
      <c r="E1814" s="6" t="s">
        <v>1741</v>
      </c>
      <c r="F1814" s="7" t="s">
        <v>1740</v>
      </c>
    </row>
    <row r="1815" spans="1:6" ht="16.5" hidden="1">
      <c r="A1815" s="27" t="s">
        <v>1789</v>
      </c>
      <c r="B1815" s="4">
        <v>44891</v>
      </c>
      <c r="C1815" s="237">
        <v>44915</v>
      </c>
      <c r="D1815" s="6">
        <v>0</v>
      </c>
      <c r="E1815" s="6" t="s">
        <v>1741</v>
      </c>
      <c r="F1815" s="7" t="s">
        <v>1740</v>
      </c>
    </row>
    <row r="1816" spans="1:6" ht="33" hidden="1">
      <c r="A1816" s="27" t="s">
        <v>1790</v>
      </c>
      <c r="B1816" s="4">
        <v>44891</v>
      </c>
      <c r="C1816" s="237">
        <v>44915</v>
      </c>
      <c r="D1816" s="6">
        <v>4</v>
      </c>
      <c r="E1816" s="6" t="s">
        <v>1741</v>
      </c>
      <c r="F1816" s="7" t="s">
        <v>1740</v>
      </c>
    </row>
    <row r="1817" spans="1:6" ht="16.5" hidden="1">
      <c r="A1817" s="27" t="s">
        <v>1760</v>
      </c>
      <c r="B1817" s="4">
        <v>44891</v>
      </c>
      <c r="C1817" s="237">
        <v>44915</v>
      </c>
      <c r="D1817" s="6">
        <v>0</v>
      </c>
      <c r="E1817" s="6" t="s">
        <v>1741</v>
      </c>
      <c r="F1817" s="7" t="s">
        <v>1740</v>
      </c>
    </row>
    <row r="1818" spans="1:6" ht="16.5" hidden="1">
      <c r="A1818" s="29" t="s">
        <v>1761</v>
      </c>
      <c r="B1818" s="4">
        <v>44891</v>
      </c>
      <c r="C1818" s="237">
        <v>44915</v>
      </c>
      <c r="D1818" s="17">
        <v>1</v>
      </c>
      <c r="E1818" s="17" t="s">
        <v>1741</v>
      </c>
      <c r="F1818" s="18" t="s">
        <v>1740</v>
      </c>
    </row>
    <row r="1819" spans="1:6" ht="16.5" hidden="1">
      <c r="A1819" s="356" t="s">
        <v>1767</v>
      </c>
      <c r="B1819" s="357">
        <v>44916</v>
      </c>
      <c r="C1819" s="237">
        <v>44957</v>
      </c>
      <c r="D1819" s="6">
        <v>0</v>
      </c>
      <c r="E1819" s="6" t="s">
        <v>1741</v>
      </c>
      <c r="F1819" s="7" t="s">
        <v>1792</v>
      </c>
    </row>
    <row r="1820" spans="1:6" ht="16.5" hidden="1">
      <c r="A1820" s="356" t="s">
        <v>1768</v>
      </c>
      <c r="B1820" s="357">
        <v>44916</v>
      </c>
      <c r="C1820" s="237">
        <v>44957</v>
      </c>
      <c r="D1820" s="10">
        <v>79927</v>
      </c>
      <c r="E1820" s="6" t="s">
        <v>1741</v>
      </c>
      <c r="F1820" s="7" t="s">
        <v>1792</v>
      </c>
    </row>
    <row r="1821" spans="1:6" ht="16.5" hidden="1">
      <c r="A1821" s="356" t="s">
        <v>1771</v>
      </c>
      <c r="B1821" s="357">
        <v>44916</v>
      </c>
      <c r="C1821" s="237">
        <v>44957</v>
      </c>
      <c r="D1821" s="6">
        <v>13</v>
      </c>
      <c r="E1821" s="6" t="s">
        <v>1741</v>
      </c>
      <c r="F1821" s="7" t="s">
        <v>1792</v>
      </c>
    </row>
    <row r="1822" spans="1:6" ht="33" hidden="1">
      <c r="A1822" s="356" t="s">
        <v>1772</v>
      </c>
      <c r="B1822" s="357">
        <v>44916</v>
      </c>
      <c r="C1822" s="237">
        <v>44957</v>
      </c>
      <c r="D1822" s="6">
        <v>120</v>
      </c>
      <c r="E1822" s="6" t="s">
        <v>1741</v>
      </c>
      <c r="F1822" s="7" t="s">
        <v>1792</v>
      </c>
    </row>
    <row r="1823" spans="1:6" ht="33" hidden="1">
      <c r="A1823" s="356" t="s">
        <v>1774</v>
      </c>
      <c r="B1823" s="357">
        <v>44916</v>
      </c>
      <c r="C1823" s="237">
        <v>44957</v>
      </c>
      <c r="D1823" s="6">
        <v>1796</v>
      </c>
      <c r="E1823" s="6" t="s">
        <v>1741</v>
      </c>
      <c r="F1823" s="7" t="s">
        <v>1792</v>
      </c>
    </row>
    <row r="1824" spans="1:6" ht="16.5" hidden="1">
      <c r="A1824" s="356" t="s">
        <v>1776</v>
      </c>
      <c r="B1824" s="357">
        <v>44916</v>
      </c>
      <c r="C1824" s="237">
        <v>44957</v>
      </c>
      <c r="D1824" s="6">
        <v>0</v>
      </c>
      <c r="E1824" s="6" t="s">
        <v>1741</v>
      </c>
      <c r="F1824" s="7" t="s">
        <v>1765</v>
      </c>
    </row>
    <row r="1825" spans="1:6" ht="16.5" hidden="1">
      <c r="A1825" s="356" t="s">
        <v>1777</v>
      </c>
      <c r="B1825" s="357">
        <v>44916</v>
      </c>
      <c r="C1825" s="237">
        <v>44957</v>
      </c>
      <c r="D1825" s="6">
        <v>4</v>
      </c>
      <c r="E1825" s="6" t="s">
        <v>1741</v>
      </c>
      <c r="F1825" s="7" t="s">
        <v>1792</v>
      </c>
    </row>
    <row r="1826" spans="1:6" ht="16.5" hidden="1">
      <c r="A1826" s="356" t="s">
        <v>1785</v>
      </c>
      <c r="B1826" s="357">
        <v>44916</v>
      </c>
      <c r="C1826" s="237">
        <v>44957</v>
      </c>
      <c r="D1826" s="6">
        <v>43</v>
      </c>
      <c r="E1826" s="6" t="s">
        <v>1741</v>
      </c>
      <c r="F1826" s="7" t="s">
        <v>1792</v>
      </c>
    </row>
    <row r="1827" spans="1:6" ht="16.5" hidden="1">
      <c r="A1827" s="356" t="s">
        <v>1784</v>
      </c>
      <c r="B1827" s="357">
        <v>44916</v>
      </c>
      <c r="C1827" s="237">
        <v>44957</v>
      </c>
      <c r="D1827" s="6">
        <v>3540</v>
      </c>
      <c r="E1827" s="6" t="s">
        <v>1741</v>
      </c>
      <c r="F1827" s="7" t="s">
        <v>1792</v>
      </c>
    </row>
    <row r="1828" spans="1:6" ht="16.5" hidden="1">
      <c r="A1828" s="356" t="s">
        <v>1786</v>
      </c>
      <c r="B1828" s="357">
        <v>44916</v>
      </c>
      <c r="C1828" s="237">
        <v>44957</v>
      </c>
      <c r="D1828" s="6">
        <v>14</v>
      </c>
      <c r="E1828" s="6" t="s">
        <v>1741</v>
      </c>
      <c r="F1828" s="7" t="s">
        <v>1792</v>
      </c>
    </row>
    <row r="1829" spans="1:6" ht="33" hidden="1">
      <c r="A1829" s="356" t="s">
        <v>1769</v>
      </c>
      <c r="B1829" s="357">
        <v>44916</v>
      </c>
      <c r="C1829" s="237">
        <v>44957</v>
      </c>
      <c r="D1829" s="12">
        <f>13/14</f>
        <v>0.9285714285714286</v>
      </c>
      <c r="E1829" s="6" t="s">
        <v>1741</v>
      </c>
      <c r="F1829" s="7" t="s">
        <v>1792</v>
      </c>
    </row>
    <row r="1830" spans="1:6" ht="33" hidden="1">
      <c r="A1830" s="356" t="s">
        <v>1757</v>
      </c>
      <c r="B1830" s="357">
        <v>44916</v>
      </c>
      <c r="C1830" s="237">
        <v>44957</v>
      </c>
      <c r="D1830" s="6"/>
      <c r="E1830" s="6" t="s">
        <v>1741</v>
      </c>
      <c r="F1830" s="7" t="s">
        <v>1752</v>
      </c>
    </row>
    <row r="1831" spans="1:6" ht="16.5" hidden="1">
      <c r="A1831" s="356" t="s">
        <v>1753</v>
      </c>
      <c r="B1831" s="357">
        <v>44916</v>
      </c>
      <c r="C1831" s="237">
        <v>44957</v>
      </c>
      <c r="D1831" s="6"/>
      <c r="E1831" s="6" t="s">
        <v>1741</v>
      </c>
      <c r="F1831" s="7" t="s">
        <v>1752</v>
      </c>
    </row>
    <row r="1832" spans="1:6" ht="33" hidden="1">
      <c r="A1832" s="356" t="s">
        <v>1751</v>
      </c>
      <c r="B1832" s="357">
        <v>44916</v>
      </c>
      <c r="C1832" s="237">
        <v>44957</v>
      </c>
      <c r="D1832" s="6"/>
      <c r="E1832" s="6" t="s">
        <v>1741</v>
      </c>
      <c r="F1832" s="7" t="s">
        <v>1752</v>
      </c>
    </row>
    <row r="1833" spans="1:6" ht="33" hidden="1">
      <c r="A1833" s="356" t="s">
        <v>1756</v>
      </c>
      <c r="B1833" s="357">
        <v>44916</v>
      </c>
      <c r="C1833" s="237">
        <v>44957</v>
      </c>
      <c r="D1833" s="6"/>
      <c r="E1833" s="6" t="s">
        <v>1741</v>
      </c>
      <c r="F1833" s="7" t="s">
        <v>1752</v>
      </c>
    </row>
    <row r="1834" spans="1:6" ht="16.5" hidden="1">
      <c r="A1834" s="356" t="s">
        <v>1754</v>
      </c>
      <c r="B1834" s="357">
        <v>44916</v>
      </c>
      <c r="C1834" s="237">
        <v>44957</v>
      </c>
      <c r="D1834" s="6"/>
      <c r="E1834" s="6" t="s">
        <v>1741</v>
      </c>
      <c r="F1834" s="7" t="s">
        <v>1752</v>
      </c>
    </row>
    <row r="1835" spans="1:6" ht="16.5" hidden="1">
      <c r="A1835" s="356" t="s">
        <v>1755</v>
      </c>
      <c r="B1835" s="357">
        <v>44916</v>
      </c>
      <c r="C1835" s="237">
        <v>44957</v>
      </c>
      <c r="D1835" s="6"/>
      <c r="E1835" s="6" t="s">
        <v>1741</v>
      </c>
      <c r="F1835" s="7" t="s">
        <v>1752</v>
      </c>
    </row>
    <row r="1836" spans="1:6" ht="16.5" hidden="1">
      <c r="A1836" s="356" t="s">
        <v>1791</v>
      </c>
      <c r="B1836" s="357">
        <v>44916</v>
      </c>
      <c r="C1836" s="237">
        <v>44957</v>
      </c>
      <c r="D1836" s="6">
        <v>0</v>
      </c>
      <c r="E1836" s="6" t="s">
        <v>1741</v>
      </c>
      <c r="F1836" s="7" t="s">
        <v>1792</v>
      </c>
    </row>
    <row r="1837" spans="1:6" ht="16.5">
      <c r="A1837" s="356" t="s">
        <v>1775</v>
      </c>
      <c r="B1837" s="357">
        <v>44916</v>
      </c>
      <c r="C1837" s="237">
        <v>44957</v>
      </c>
      <c r="D1837" s="6"/>
      <c r="E1837" s="6" t="s">
        <v>1741</v>
      </c>
      <c r="F1837" s="7" t="s">
        <v>1740</v>
      </c>
    </row>
    <row r="1838" spans="1:6" ht="16.5" hidden="1">
      <c r="A1838" s="356" t="s">
        <v>1778</v>
      </c>
      <c r="B1838" s="357">
        <v>44916</v>
      </c>
      <c r="C1838" s="237">
        <v>44957</v>
      </c>
      <c r="D1838" s="6"/>
      <c r="E1838" s="6" t="s">
        <v>1741</v>
      </c>
      <c r="F1838" s="7" t="s">
        <v>1740</v>
      </c>
    </row>
    <row r="1839" spans="1:6" ht="16.5" hidden="1">
      <c r="A1839" s="356" t="s">
        <v>1779</v>
      </c>
      <c r="B1839" s="357">
        <v>44916</v>
      </c>
      <c r="C1839" s="237">
        <v>44957</v>
      </c>
      <c r="D1839" s="6"/>
      <c r="E1839" s="6" t="s">
        <v>1741</v>
      </c>
      <c r="F1839" s="7" t="s">
        <v>1740</v>
      </c>
    </row>
    <row r="1840" spans="1:6" ht="16.5" hidden="1">
      <c r="A1840" s="356" t="s">
        <v>1780</v>
      </c>
      <c r="B1840" s="357">
        <v>44916</v>
      </c>
      <c r="C1840" s="237">
        <v>44957</v>
      </c>
      <c r="D1840" s="6"/>
      <c r="E1840" s="6" t="s">
        <v>1741</v>
      </c>
      <c r="F1840" s="7" t="s">
        <v>1740</v>
      </c>
    </row>
    <row r="1841" spans="1:6" ht="16.5" hidden="1">
      <c r="A1841" s="356" t="s">
        <v>1781</v>
      </c>
      <c r="B1841" s="357">
        <v>44916</v>
      </c>
      <c r="C1841" s="237">
        <v>44957</v>
      </c>
      <c r="D1841" s="6"/>
      <c r="E1841" s="6" t="s">
        <v>1741</v>
      </c>
      <c r="F1841" s="7" t="s">
        <v>1740</v>
      </c>
    </row>
    <row r="1842" spans="1:6" ht="16.5" hidden="1">
      <c r="A1842" s="356" t="s">
        <v>1782</v>
      </c>
      <c r="B1842" s="357">
        <v>44916</v>
      </c>
      <c r="C1842" s="237">
        <v>44957</v>
      </c>
      <c r="D1842" s="6"/>
      <c r="E1842" s="6" t="s">
        <v>1741</v>
      </c>
      <c r="F1842" s="7" t="s">
        <v>1740</v>
      </c>
    </row>
    <row r="1843" spans="1:6" ht="16.5" hidden="1">
      <c r="A1843" s="356" t="s">
        <v>1783</v>
      </c>
      <c r="B1843" s="357">
        <v>44916</v>
      </c>
      <c r="C1843" s="237">
        <v>44957</v>
      </c>
      <c r="D1843" s="6"/>
      <c r="E1843" s="6" t="s">
        <v>1741</v>
      </c>
      <c r="F1843" s="7" t="s">
        <v>1740</v>
      </c>
    </row>
    <row r="1844" spans="1:6" ht="16.5" hidden="1">
      <c r="A1844" s="356" t="s">
        <v>1787</v>
      </c>
      <c r="B1844" s="357">
        <v>44916</v>
      </c>
      <c r="C1844" s="237">
        <v>44957</v>
      </c>
      <c r="D1844" s="10">
        <v>12224317</v>
      </c>
      <c r="E1844" s="6" t="s">
        <v>1741</v>
      </c>
      <c r="F1844" s="7" t="s">
        <v>1740</v>
      </c>
    </row>
    <row r="1845" spans="1:6" ht="49.5" hidden="1">
      <c r="A1845" s="356" t="s">
        <v>1794</v>
      </c>
      <c r="B1845" s="357">
        <v>44916</v>
      </c>
      <c r="C1845" s="237">
        <v>44957</v>
      </c>
      <c r="D1845" s="6"/>
      <c r="E1845" s="6" t="s">
        <v>1741</v>
      </c>
      <c r="F1845" s="7" t="s">
        <v>1740</v>
      </c>
    </row>
    <row r="1846" spans="1:6" ht="33" hidden="1">
      <c r="A1846" s="356" t="s">
        <v>1743</v>
      </c>
      <c r="B1846" s="357">
        <v>44916</v>
      </c>
      <c r="C1846" s="237">
        <v>44957</v>
      </c>
      <c r="D1846" s="6"/>
      <c r="E1846" s="6" t="s">
        <v>1741</v>
      </c>
      <c r="F1846" s="7" t="s">
        <v>1740</v>
      </c>
    </row>
    <row r="1847" spans="1:6" ht="16.5" hidden="1">
      <c r="A1847" s="356" t="s">
        <v>1744</v>
      </c>
      <c r="B1847" s="357">
        <v>44916</v>
      </c>
      <c r="C1847" s="237">
        <v>44957</v>
      </c>
      <c r="D1847" s="6"/>
      <c r="E1847" s="6" t="s">
        <v>1741</v>
      </c>
      <c r="F1847" s="7" t="s">
        <v>1740</v>
      </c>
    </row>
    <row r="1848" spans="1:6" ht="16.5" hidden="1">
      <c r="A1848" s="356" t="s">
        <v>1745</v>
      </c>
      <c r="B1848" s="357">
        <v>44916</v>
      </c>
      <c r="C1848" s="237">
        <v>44957</v>
      </c>
      <c r="D1848" s="6"/>
      <c r="E1848" s="6" t="s">
        <v>1741</v>
      </c>
      <c r="F1848" s="7" t="s">
        <v>1740</v>
      </c>
    </row>
    <row r="1849" spans="1:6" ht="16.5" hidden="1">
      <c r="A1849" s="356" t="s">
        <v>1746</v>
      </c>
      <c r="B1849" s="357">
        <v>44916</v>
      </c>
      <c r="C1849" s="237">
        <v>44957</v>
      </c>
      <c r="D1849" s="6"/>
      <c r="E1849" s="6" t="s">
        <v>1741</v>
      </c>
      <c r="F1849" s="7" t="s">
        <v>1740</v>
      </c>
    </row>
    <row r="1850" spans="1:6" ht="16.5" hidden="1">
      <c r="A1850" s="356" t="s">
        <v>1788</v>
      </c>
      <c r="B1850" s="357">
        <v>44916</v>
      </c>
      <c r="C1850" s="237">
        <v>44957</v>
      </c>
      <c r="D1850" s="6"/>
      <c r="E1850" s="6" t="s">
        <v>1741</v>
      </c>
      <c r="F1850" s="7" t="s">
        <v>1740</v>
      </c>
    </row>
    <row r="1851" spans="1:6" ht="16.5" hidden="1">
      <c r="A1851" s="356" t="s">
        <v>1789</v>
      </c>
      <c r="B1851" s="357">
        <v>44916</v>
      </c>
      <c r="C1851" s="237">
        <v>44957</v>
      </c>
      <c r="D1851" s="6"/>
      <c r="E1851" s="6" t="s">
        <v>1741</v>
      </c>
      <c r="F1851" s="7" t="s">
        <v>1740</v>
      </c>
    </row>
    <row r="1852" spans="1:6" ht="33" hidden="1">
      <c r="A1852" s="356" t="s">
        <v>1790</v>
      </c>
      <c r="B1852" s="357">
        <v>44916</v>
      </c>
      <c r="C1852" s="237">
        <v>44957</v>
      </c>
      <c r="D1852" s="6"/>
      <c r="E1852" s="6" t="s">
        <v>1741</v>
      </c>
      <c r="F1852" s="7" t="s">
        <v>1740</v>
      </c>
    </row>
    <row r="1853" spans="1:6" ht="16.5" hidden="1">
      <c r="A1853" s="356" t="s">
        <v>1760</v>
      </c>
      <c r="B1853" s="357">
        <v>44916</v>
      </c>
      <c r="C1853" s="237">
        <v>44957</v>
      </c>
      <c r="D1853" s="6"/>
      <c r="E1853" s="6" t="s">
        <v>1741</v>
      </c>
      <c r="F1853" s="7" t="s">
        <v>1740</v>
      </c>
    </row>
    <row r="1854" spans="1:6" ht="16.5" hidden="1">
      <c r="A1854" s="358" t="s">
        <v>1761</v>
      </c>
      <c r="B1854" s="357">
        <v>44916</v>
      </c>
      <c r="C1854" s="237">
        <v>44957</v>
      </c>
      <c r="D1854" s="17"/>
      <c r="E1854" s="17" t="s">
        <v>1741</v>
      </c>
      <c r="F1854" s="18" t="s">
        <v>1740</v>
      </c>
    </row>
  </sheetData>
  <pageMargins left="0.7" right="0.7" top="0.75" bottom="0.75" header="0.3" footer="0.3"/>
  <pageSetup paperSize="9" orientation="portrait" r:id="rId1"/>
  <legacy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tabColor rgb="FF00B050"/>
  </sheetPr>
  <dimension ref="A1:AN158"/>
  <sheetViews>
    <sheetView workbookViewId="0">
      <pane xSplit="2" ySplit="1" topLeftCell="C130" activePane="bottomRight" state="frozen"/>
      <selection pane="bottomRight" activeCell="D164" sqref="D164"/>
      <selection pane="bottomLeft"/>
      <selection pane="topRight"/>
    </sheetView>
  </sheetViews>
  <sheetFormatPr defaultColWidth="29.28515625" defaultRowHeight="15"/>
  <cols>
    <col min="1" max="1" width="17.42578125" style="74" customWidth="1"/>
    <col min="2" max="2" width="49.42578125" customWidth="1"/>
    <col min="7" max="7" width="60" bestFit="1" customWidth="1"/>
    <col min="8" max="8" width="29.28515625" style="1"/>
    <col min="9" max="9" width="31.5703125" bestFit="1" customWidth="1"/>
    <col min="10" max="10" width="39.42578125" style="1" bestFit="1" customWidth="1"/>
    <col min="15" max="17" width="29.28515625" style="74"/>
    <col min="18" max="18" width="29.28515625" style="240"/>
    <col min="19" max="19" width="0" hidden="1" customWidth="1"/>
    <col min="21" max="24" width="0" hidden="1" customWidth="1"/>
    <col min="27" max="27" width="29.28515625" style="74"/>
    <col min="30" max="30" width="16" style="222" customWidth="1"/>
    <col min="31" max="31" width="16.140625" style="222" customWidth="1"/>
    <col min="32" max="32" width="0" hidden="1" customWidth="1"/>
    <col min="33" max="33" width="12.7109375" style="222" customWidth="1"/>
    <col min="34" max="34" width="13.140625" style="222" customWidth="1"/>
    <col min="35" max="35" width="15" style="222" customWidth="1"/>
    <col min="36" max="36" width="14.85546875" style="222" customWidth="1"/>
    <col min="40" max="40" width="29.28515625" style="232" bestFit="1" customWidth="1"/>
  </cols>
  <sheetData>
    <row r="1" spans="1:40" s="220" customFormat="1" ht="47.25">
      <c r="A1" s="216" t="s">
        <v>0</v>
      </c>
      <c r="B1" s="216" t="s">
        <v>1</v>
      </c>
      <c r="C1" s="216" t="s">
        <v>4</v>
      </c>
      <c r="D1" s="216" t="s">
        <v>5</v>
      </c>
      <c r="E1" s="216" t="s">
        <v>6</v>
      </c>
      <c r="F1" s="216" t="s">
        <v>7</v>
      </c>
      <c r="G1" s="216" t="s">
        <v>8</v>
      </c>
      <c r="H1" s="217" t="s">
        <v>9</v>
      </c>
      <c r="I1" s="216" t="s">
        <v>10</v>
      </c>
      <c r="J1" s="216" t="s">
        <v>17</v>
      </c>
      <c r="K1" s="216" t="s">
        <v>18</v>
      </c>
      <c r="L1" s="216" t="s">
        <v>20</v>
      </c>
      <c r="M1" s="216" t="s">
        <v>21</v>
      </c>
      <c r="N1" s="216" t="s">
        <v>22</v>
      </c>
      <c r="O1" s="216" t="s">
        <v>23</v>
      </c>
      <c r="P1" s="216" t="s">
        <v>24</v>
      </c>
      <c r="Q1" s="216" t="s">
        <v>1797</v>
      </c>
      <c r="R1" s="238" t="s">
        <v>1358</v>
      </c>
      <c r="S1" s="216" t="s">
        <v>1359</v>
      </c>
      <c r="T1" s="216" t="s">
        <v>1360</v>
      </c>
      <c r="U1" s="216" t="s">
        <v>1361</v>
      </c>
      <c r="V1" s="216" t="s">
        <v>1362</v>
      </c>
      <c r="W1" s="216" t="s">
        <v>1363</v>
      </c>
      <c r="X1" s="216" t="s">
        <v>1364</v>
      </c>
      <c r="Y1" s="216" t="s">
        <v>25</v>
      </c>
      <c r="Z1" s="216" t="s">
        <v>1365</v>
      </c>
      <c r="AA1" s="216" t="s">
        <v>1366</v>
      </c>
      <c r="AB1" s="216" t="s">
        <v>19</v>
      </c>
      <c r="AC1" s="216" t="s">
        <v>1367</v>
      </c>
      <c r="AD1" s="221" t="s">
        <v>1368</v>
      </c>
      <c r="AE1" s="221" t="s">
        <v>1369</v>
      </c>
      <c r="AF1" s="216" t="s">
        <v>1370</v>
      </c>
      <c r="AG1" s="221" t="s">
        <v>1368</v>
      </c>
      <c r="AH1" s="221" t="s">
        <v>1369</v>
      </c>
      <c r="AI1" s="221" t="s">
        <v>1371</v>
      </c>
      <c r="AJ1" s="221" t="s">
        <v>1372</v>
      </c>
      <c r="AK1" s="216" t="s">
        <v>1373</v>
      </c>
      <c r="AL1" s="218" t="s">
        <v>27</v>
      </c>
      <c r="AM1" s="219" t="s">
        <v>1798</v>
      </c>
      <c r="AN1" s="219" t="s">
        <v>28</v>
      </c>
    </row>
    <row r="2" spans="1:40" ht="45" hidden="1">
      <c r="A2" s="241" t="s">
        <v>1374</v>
      </c>
      <c r="B2" s="210" t="s">
        <v>1375</v>
      </c>
      <c r="C2" s="229" t="s">
        <v>1376</v>
      </c>
      <c r="D2" s="229">
        <v>1</v>
      </c>
      <c r="E2" s="175" t="s">
        <v>1377</v>
      </c>
      <c r="F2" s="175" t="s">
        <v>1378</v>
      </c>
      <c r="G2" s="175" t="s">
        <v>1379</v>
      </c>
      <c r="H2" s="209" t="s">
        <v>1380</v>
      </c>
      <c r="I2" s="175" t="s">
        <v>88</v>
      </c>
      <c r="J2" s="209"/>
      <c r="K2" s="175"/>
      <c r="L2" s="175" t="s">
        <v>43</v>
      </c>
      <c r="M2" s="175" t="s">
        <v>116</v>
      </c>
      <c r="N2" s="215" t="s">
        <v>1799</v>
      </c>
      <c r="O2" s="210" t="s">
        <v>117</v>
      </c>
      <c r="P2" s="210" t="s">
        <v>1800</v>
      </c>
      <c r="Q2" s="210" t="s">
        <v>1801</v>
      </c>
      <c r="R2" s="239"/>
      <c r="S2" s="175"/>
      <c r="T2" s="175"/>
      <c r="U2" s="175"/>
      <c r="V2" s="175"/>
      <c r="W2" s="175"/>
      <c r="X2" s="175"/>
      <c r="Y2" s="175" t="s">
        <v>206</v>
      </c>
      <c r="Z2" s="175"/>
      <c r="AA2" s="210"/>
      <c r="AB2" s="175"/>
      <c r="AC2" s="175"/>
      <c r="AD2" s="236">
        <v>0</v>
      </c>
      <c r="AE2" s="236">
        <v>0</v>
      </c>
      <c r="AF2" s="175">
        <v>1</v>
      </c>
      <c r="AG2" s="234">
        <v>0</v>
      </c>
      <c r="AH2" s="234">
        <v>0</v>
      </c>
      <c r="AI2" s="235">
        <f t="shared" ref="AI2:AJ9" si="0">AG2-AD2</f>
        <v>0</v>
      </c>
      <c r="AJ2" s="235">
        <f t="shared" si="0"/>
        <v>0</v>
      </c>
      <c r="AK2" s="175" t="s">
        <v>107</v>
      </c>
      <c r="AL2" s="212">
        <v>0</v>
      </c>
      <c r="AM2" s="211" t="s">
        <v>143</v>
      </c>
      <c r="AN2" s="211"/>
    </row>
    <row r="3" spans="1:40" ht="45" hidden="1">
      <c r="A3" s="241" t="s">
        <v>1374</v>
      </c>
      <c r="B3" s="210" t="s">
        <v>1381</v>
      </c>
      <c r="C3" s="229" t="s">
        <v>1376</v>
      </c>
      <c r="D3" s="229">
        <v>1</v>
      </c>
      <c r="E3" s="175" t="s">
        <v>1377</v>
      </c>
      <c r="F3" s="175" t="s">
        <v>1378</v>
      </c>
      <c r="G3" s="175" t="s">
        <v>1382</v>
      </c>
      <c r="H3" s="209" t="s">
        <v>1380</v>
      </c>
      <c r="I3" s="175" t="s">
        <v>101</v>
      </c>
      <c r="J3" s="209"/>
      <c r="K3" s="175"/>
      <c r="L3" s="175" t="s">
        <v>43</v>
      </c>
      <c r="M3" s="175" t="s">
        <v>1383</v>
      </c>
      <c r="N3" s="175" t="s">
        <v>1384</v>
      </c>
      <c r="O3" s="210" t="s">
        <v>1385</v>
      </c>
      <c r="P3" s="210" t="s">
        <v>1800</v>
      </c>
      <c r="Q3" s="210" t="s">
        <v>1801</v>
      </c>
      <c r="R3" s="239"/>
      <c r="S3" s="175"/>
      <c r="T3" s="175"/>
      <c r="U3" s="175"/>
      <c r="V3" s="175"/>
      <c r="W3" s="175"/>
      <c r="X3" s="175"/>
      <c r="Y3" s="175" t="s">
        <v>206</v>
      </c>
      <c r="Z3" s="175"/>
      <c r="AA3" s="210"/>
      <c r="AB3" s="175"/>
      <c r="AC3" s="175"/>
      <c r="AD3" s="236">
        <v>0</v>
      </c>
      <c r="AE3" s="236">
        <v>0</v>
      </c>
      <c r="AF3" s="175">
        <v>2</v>
      </c>
      <c r="AG3" s="234">
        <v>0</v>
      </c>
      <c r="AH3" s="234">
        <v>0</v>
      </c>
      <c r="AI3" s="235">
        <f t="shared" si="0"/>
        <v>0</v>
      </c>
      <c r="AJ3" s="235">
        <f t="shared" si="0"/>
        <v>0</v>
      </c>
      <c r="AK3" s="175" t="s">
        <v>107</v>
      </c>
      <c r="AL3" s="212">
        <v>0</v>
      </c>
      <c r="AM3" s="211" t="s">
        <v>143</v>
      </c>
      <c r="AN3" s="211"/>
    </row>
    <row r="4" spans="1:40" ht="45" hidden="1">
      <c r="A4" s="241" t="s">
        <v>1374</v>
      </c>
      <c r="B4" s="210" t="s">
        <v>1387</v>
      </c>
      <c r="C4" s="229" t="s">
        <v>1376</v>
      </c>
      <c r="D4" s="229">
        <v>1</v>
      </c>
      <c r="E4" s="175" t="s">
        <v>1377</v>
      </c>
      <c r="F4" s="175" t="s">
        <v>1378</v>
      </c>
      <c r="G4" s="175" t="s">
        <v>1388</v>
      </c>
      <c r="H4" s="209" t="s">
        <v>1380</v>
      </c>
      <c r="I4" s="175" t="s">
        <v>101</v>
      </c>
      <c r="J4" s="209"/>
      <c r="K4" s="175"/>
      <c r="L4" s="175" t="s">
        <v>43</v>
      </c>
      <c r="M4" s="175" t="s">
        <v>1383</v>
      </c>
      <c r="N4" s="175" t="s">
        <v>1384</v>
      </c>
      <c r="O4" s="210" t="s">
        <v>1385</v>
      </c>
      <c r="P4" s="210" t="s">
        <v>1800</v>
      </c>
      <c r="Q4" s="210" t="s">
        <v>1801</v>
      </c>
      <c r="R4" s="239"/>
      <c r="S4" s="175"/>
      <c r="T4" s="175"/>
      <c r="U4" s="175"/>
      <c r="V4" s="175"/>
      <c r="W4" s="175"/>
      <c r="X4" s="175"/>
      <c r="Y4" s="175" t="s">
        <v>206</v>
      </c>
      <c r="Z4" s="175"/>
      <c r="AA4" s="210"/>
      <c r="AB4" s="175"/>
      <c r="AC4" s="175"/>
      <c r="AD4" s="236">
        <v>0</v>
      </c>
      <c r="AE4" s="236">
        <v>0</v>
      </c>
      <c r="AF4" s="175">
        <v>3</v>
      </c>
      <c r="AG4" s="234">
        <v>0</v>
      </c>
      <c r="AH4" s="234">
        <v>0</v>
      </c>
      <c r="AI4" s="235">
        <f t="shared" si="0"/>
        <v>0</v>
      </c>
      <c r="AJ4" s="235">
        <f t="shared" si="0"/>
        <v>0</v>
      </c>
      <c r="AK4" s="175" t="s">
        <v>107</v>
      </c>
      <c r="AL4" s="212">
        <v>0</v>
      </c>
      <c r="AM4" s="211" t="s">
        <v>143</v>
      </c>
      <c r="AN4" s="211"/>
    </row>
    <row r="5" spans="1:40" ht="45" hidden="1">
      <c r="A5" s="241" t="s">
        <v>1374</v>
      </c>
      <c r="B5" s="210" t="s">
        <v>1389</v>
      </c>
      <c r="C5" s="229" t="s">
        <v>1376</v>
      </c>
      <c r="D5" s="229">
        <v>1</v>
      </c>
      <c r="E5" s="175" t="s">
        <v>1377</v>
      </c>
      <c r="F5" s="175" t="s">
        <v>1378</v>
      </c>
      <c r="G5" s="175" t="s">
        <v>1390</v>
      </c>
      <c r="H5" s="209" t="s">
        <v>1380</v>
      </c>
      <c r="I5" s="175" t="s">
        <v>101</v>
      </c>
      <c r="J5" s="209"/>
      <c r="K5" s="175"/>
      <c r="L5" s="175" t="s">
        <v>43</v>
      </c>
      <c r="M5" s="175" t="s">
        <v>1383</v>
      </c>
      <c r="N5" s="175" t="s">
        <v>1384</v>
      </c>
      <c r="O5" s="210" t="s">
        <v>1385</v>
      </c>
      <c r="P5" s="210" t="s">
        <v>1800</v>
      </c>
      <c r="Q5" s="210" t="s">
        <v>1801</v>
      </c>
      <c r="R5" s="239"/>
      <c r="S5" s="175"/>
      <c r="T5" s="175"/>
      <c r="U5" s="175"/>
      <c r="V5" s="175"/>
      <c r="W5" s="175"/>
      <c r="X5" s="175"/>
      <c r="Y5" s="175" t="s">
        <v>206</v>
      </c>
      <c r="Z5" s="175"/>
      <c r="AA5" s="210"/>
      <c r="AB5" s="175"/>
      <c r="AC5" s="175"/>
      <c r="AD5" s="236">
        <v>0</v>
      </c>
      <c r="AE5" s="236">
        <v>0</v>
      </c>
      <c r="AF5" s="175">
        <v>4</v>
      </c>
      <c r="AG5" s="234">
        <v>0</v>
      </c>
      <c r="AH5" s="234">
        <v>0</v>
      </c>
      <c r="AI5" s="235">
        <f t="shared" si="0"/>
        <v>0</v>
      </c>
      <c r="AJ5" s="235">
        <f t="shared" si="0"/>
        <v>0</v>
      </c>
      <c r="AK5" s="175" t="s">
        <v>107</v>
      </c>
      <c r="AL5" s="212">
        <v>0</v>
      </c>
      <c r="AM5" s="211" t="s">
        <v>143</v>
      </c>
      <c r="AN5" s="211"/>
    </row>
    <row r="6" spans="1:40" ht="26.25" hidden="1" customHeight="1">
      <c r="A6" s="241" t="s">
        <v>80</v>
      </c>
      <c r="B6" s="210" t="s">
        <v>151</v>
      </c>
      <c r="C6" s="229" t="s">
        <v>1802</v>
      </c>
      <c r="D6" s="175">
        <v>1</v>
      </c>
      <c r="E6" s="175" t="s">
        <v>63</v>
      </c>
      <c r="F6" s="175" t="s">
        <v>168</v>
      </c>
      <c r="G6" s="175" t="s">
        <v>153</v>
      </c>
      <c r="H6" s="209">
        <v>44495</v>
      </c>
      <c r="I6" s="175" t="s">
        <v>101</v>
      </c>
      <c r="J6" s="209">
        <v>44813</v>
      </c>
      <c r="K6" s="175" t="s">
        <v>43</v>
      </c>
      <c r="L6" s="175" t="s">
        <v>42</v>
      </c>
      <c r="M6" s="175" t="s">
        <v>1392</v>
      </c>
      <c r="N6" s="175" t="s">
        <v>1393</v>
      </c>
      <c r="O6" s="210" t="s">
        <v>91</v>
      </c>
      <c r="P6" s="210" t="s">
        <v>146</v>
      </c>
      <c r="Q6" s="317"/>
      <c r="R6" s="239">
        <v>14089</v>
      </c>
      <c r="S6" s="175">
        <v>2</v>
      </c>
      <c r="T6" s="175">
        <v>4</v>
      </c>
      <c r="U6" s="175"/>
      <c r="V6" s="175"/>
      <c r="W6" s="175"/>
      <c r="X6" s="175"/>
      <c r="Y6" s="175" t="s">
        <v>93</v>
      </c>
      <c r="Z6" s="175">
        <v>1</v>
      </c>
      <c r="AA6" s="210" t="s">
        <v>1394</v>
      </c>
      <c r="AB6" s="175">
        <v>1</v>
      </c>
      <c r="AC6" s="175" t="s">
        <v>43</v>
      </c>
      <c r="AD6" s="332">
        <v>366</v>
      </c>
      <c r="AE6" s="332">
        <v>118</v>
      </c>
      <c r="AF6" s="175">
        <v>6</v>
      </c>
      <c r="AG6" s="333">
        <v>403</v>
      </c>
      <c r="AH6" s="333">
        <v>28</v>
      </c>
      <c r="AI6" s="235">
        <f t="shared" si="0"/>
        <v>37</v>
      </c>
      <c r="AJ6" s="235">
        <f t="shared" si="0"/>
        <v>-90</v>
      </c>
      <c r="AK6" s="175" t="s">
        <v>107</v>
      </c>
      <c r="AL6" s="212" t="s">
        <v>154</v>
      </c>
      <c r="AM6" s="211" t="s">
        <v>143</v>
      </c>
      <c r="AN6" s="211"/>
    </row>
    <row r="7" spans="1:40" hidden="1">
      <c r="A7" s="241" t="s">
        <v>80</v>
      </c>
      <c r="B7" s="210" t="s">
        <v>1396</v>
      </c>
      <c r="C7" s="175" t="s">
        <v>1397</v>
      </c>
      <c r="D7" s="175">
        <v>4</v>
      </c>
      <c r="E7" s="175"/>
      <c r="F7" s="175" t="s">
        <v>86</v>
      </c>
      <c r="G7" s="175" t="s">
        <v>87</v>
      </c>
      <c r="H7" s="209">
        <v>43497</v>
      </c>
      <c r="I7" s="175" t="s">
        <v>88</v>
      </c>
      <c r="J7" s="209">
        <v>43627</v>
      </c>
      <c r="K7" s="175" t="s">
        <v>42</v>
      </c>
      <c r="L7" s="175" t="s">
        <v>42</v>
      </c>
      <c r="M7" s="175" t="s">
        <v>89</v>
      </c>
      <c r="N7" s="175" t="s">
        <v>90</v>
      </c>
      <c r="O7" s="210" t="s">
        <v>91</v>
      </c>
      <c r="P7" s="210" t="s">
        <v>146</v>
      </c>
      <c r="Q7" s="210"/>
      <c r="R7" s="239">
        <v>26117</v>
      </c>
      <c r="S7" s="175"/>
      <c r="T7" s="175">
        <v>1</v>
      </c>
      <c r="U7" s="175"/>
      <c r="V7" s="175"/>
      <c r="W7" s="175"/>
      <c r="X7" s="175"/>
      <c r="Y7" s="175" t="s">
        <v>93</v>
      </c>
      <c r="Z7" s="175">
        <v>1</v>
      </c>
      <c r="AA7" s="210" t="s">
        <v>1394</v>
      </c>
      <c r="AB7" s="175"/>
      <c r="AC7" s="175" t="s">
        <v>1398</v>
      </c>
      <c r="AD7" s="236">
        <v>0</v>
      </c>
      <c r="AE7" s="236">
        <v>0</v>
      </c>
      <c r="AF7" s="175">
        <v>7</v>
      </c>
      <c r="AG7" s="234">
        <v>0</v>
      </c>
      <c r="AH7" s="234">
        <v>0</v>
      </c>
      <c r="AI7" s="235">
        <f t="shared" si="0"/>
        <v>0</v>
      </c>
      <c r="AJ7" s="235">
        <f t="shared" si="0"/>
        <v>0</v>
      </c>
      <c r="AK7" s="175" t="s">
        <v>107</v>
      </c>
      <c r="AL7" s="212" t="s">
        <v>49</v>
      </c>
      <c r="AM7" s="211" t="s">
        <v>143</v>
      </c>
      <c r="AN7" s="211"/>
    </row>
    <row r="8" spans="1:40" hidden="1">
      <c r="A8" s="241" t="s">
        <v>80</v>
      </c>
      <c r="B8" s="210" t="s">
        <v>1399</v>
      </c>
      <c r="C8" s="175" t="s">
        <v>1400</v>
      </c>
      <c r="D8" s="175">
        <v>4</v>
      </c>
      <c r="E8" s="175"/>
      <c r="F8" s="175" t="s">
        <v>86</v>
      </c>
      <c r="G8" s="175" t="s">
        <v>1401</v>
      </c>
      <c r="H8" s="209">
        <v>43617</v>
      </c>
      <c r="I8" s="175" t="s">
        <v>88</v>
      </c>
      <c r="J8" s="209">
        <v>43627</v>
      </c>
      <c r="K8" s="175" t="s">
        <v>42</v>
      </c>
      <c r="L8" s="175" t="s">
        <v>42</v>
      </c>
      <c r="M8" s="175" t="s">
        <v>89</v>
      </c>
      <c r="N8" s="215" t="s">
        <v>90</v>
      </c>
      <c r="O8" s="210" t="s">
        <v>91</v>
      </c>
      <c r="P8" s="210" t="s">
        <v>146</v>
      </c>
      <c r="Q8" s="210"/>
      <c r="R8" s="239">
        <v>3116</v>
      </c>
      <c r="S8" s="175"/>
      <c r="T8" s="175">
        <v>4</v>
      </c>
      <c r="U8" s="175"/>
      <c r="V8" s="175"/>
      <c r="W8" s="175"/>
      <c r="X8" s="175"/>
      <c r="Y8" s="175" t="s">
        <v>93</v>
      </c>
      <c r="Z8" s="175">
        <v>1</v>
      </c>
      <c r="AA8" s="210" t="s">
        <v>1394</v>
      </c>
      <c r="AB8" s="175"/>
      <c r="AC8" s="175" t="s">
        <v>1398</v>
      </c>
      <c r="AD8" s="236">
        <v>0</v>
      </c>
      <c r="AE8" s="236">
        <v>0</v>
      </c>
      <c r="AF8" s="175">
        <v>8</v>
      </c>
      <c r="AG8" s="234">
        <v>0</v>
      </c>
      <c r="AH8" s="234">
        <v>0</v>
      </c>
      <c r="AI8" s="235">
        <f t="shared" si="0"/>
        <v>0</v>
      </c>
      <c r="AJ8" s="235">
        <f t="shared" si="0"/>
        <v>0</v>
      </c>
      <c r="AK8" s="175" t="s">
        <v>107</v>
      </c>
      <c r="AL8" s="212" t="s">
        <v>49</v>
      </c>
      <c r="AM8" s="211" t="s">
        <v>143</v>
      </c>
      <c r="AN8" s="211"/>
    </row>
    <row r="9" spans="1:40" hidden="1">
      <c r="A9" s="241" t="s">
        <v>80</v>
      </c>
      <c r="B9" s="210" t="s">
        <v>1402</v>
      </c>
      <c r="C9" s="175" t="s">
        <v>1403</v>
      </c>
      <c r="D9" s="175">
        <v>4</v>
      </c>
      <c r="E9" s="229"/>
      <c r="F9" s="175" t="s">
        <v>86</v>
      </c>
      <c r="G9" s="175" t="s">
        <v>1404</v>
      </c>
      <c r="H9" s="209">
        <v>44055</v>
      </c>
      <c r="I9" s="175" t="s">
        <v>88</v>
      </c>
      <c r="J9" s="209">
        <v>44048</v>
      </c>
      <c r="K9" s="175" t="s">
        <v>42</v>
      </c>
      <c r="L9" s="175" t="s">
        <v>42</v>
      </c>
      <c r="M9" s="175" t="s">
        <v>89</v>
      </c>
      <c r="N9" s="175" t="s">
        <v>90</v>
      </c>
      <c r="O9" s="210" t="s">
        <v>91</v>
      </c>
      <c r="P9" s="210" t="s">
        <v>146</v>
      </c>
      <c r="Q9" s="210"/>
      <c r="R9" s="239">
        <v>4694</v>
      </c>
      <c r="S9" s="175"/>
      <c r="T9" s="175">
        <v>5</v>
      </c>
      <c r="U9" s="175"/>
      <c r="V9" s="175"/>
      <c r="W9" s="175"/>
      <c r="X9" s="175"/>
      <c r="Y9" s="175" t="s">
        <v>93</v>
      </c>
      <c r="Z9" s="175">
        <v>1</v>
      </c>
      <c r="AA9" s="210" t="s">
        <v>1394</v>
      </c>
      <c r="AB9" s="175"/>
      <c r="AC9" s="175" t="s">
        <v>1398</v>
      </c>
      <c r="AD9" s="236">
        <v>0</v>
      </c>
      <c r="AE9" s="236">
        <v>0</v>
      </c>
      <c r="AF9" s="175">
        <v>9</v>
      </c>
      <c r="AG9" s="234">
        <v>0</v>
      </c>
      <c r="AH9" s="234">
        <v>0</v>
      </c>
      <c r="AI9" s="235">
        <f t="shared" si="0"/>
        <v>0</v>
      </c>
      <c r="AJ9" s="235">
        <f t="shared" si="0"/>
        <v>0</v>
      </c>
      <c r="AK9" s="175" t="s">
        <v>107</v>
      </c>
      <c r="AL9" s="212" t="s">
        <v>49</v>
      </c>
      <c r="AM9" s="211" t="s">
        <v>143</v>
      </c>
      <c r="AN9" s="211"/>
    </row>
    <row r="10" spans="1:40" hidden="1">
      <c r="A10" s="241" t="s">
        <v>80</v>
      </c>
      <c r="B10" s="230" t="s">
        <v>1803</v>
      </c>
      <c r="C10" s="175" t="s">
        <v>1804</v>
      </c>
      <c r="D10" s="175"/>
      <c r="E10" s="229"/>
      <c r="F10" s="175" t="s">
        <v>86</v>
      </c>
      <c r="G10" s="175" t="s">
        <v>1805</v>
      </c>
      <c r="H10" s="209"/>
      <c r="I10" s="175" t="s">
        <v>88</v>
      </c>
      <c r="J10" s="209"/>
      <c r="K10" s="175" t="s">
        <v>42</v>
      </c>
      <c r="L10" s="175" t="s">
        <v>42</v>
      </c>
      <c r="M10" s="175" t="s">
        <v>89</v>
      </c>
      <c r="N10" s="215" t="s">
        <v>90</v>
      </c>
      <c r="O10" s="210" t="s">
        <v>91</v>
      </c>
      <c r="P10" s="210"/>
      <c r="Q10" s="210"/>
      <c r="R10" s="239"/>
      <c r="S10" s="175"/>
      <c r="T10" s="175"/>
      <c r="U10" s="175"/>
      <c r="V10" s="175"/>
      <c r="W10" s="175"/>
      <c r="X10" s="175"/>
      <c r="Y10" s="225"/>
      <c r="Z10" s="175"/>
      <c r="AA10" s="210" t="s">
        <v>1394</v>
      </c>
      <c r="AB10" s="175"/>
      <c r="AC10" s="175"/>
      <c r="AD10" s="236"/>
      <c r="AE10" s="236"/>
      <c r="AF10" s="175"/>
      <c r="AG10" s="234"/>
      <c r="AH10" s="234"/>
      <c r="AI10" s="235"/>
      <c r="AJ10" s="235"/>
      <c r="AK10" s="175" t="s">
        <v>107</v>
      </c>
      <c r="AL10" s="212" t="s">
        <v>49</v>
      </c>
      <c r="AM10" s="211" t="s">
        <v>143</v>
      </c>
      <c r="AN10" s="211"/>
    </row>
    <row r="11" spans="1:40" ht="14.25" hidden="1" customHeight="1">
      <c r="A11" s="241" t="s">
        <v>80</v>
      </c>
      <c r="B11" s="230" t="s">
        <v>1806</v>
      </c>
      <c r="C11" s="175" t="s">
        <v>1569</v>
      </c>
      <c r="D11" s="175">
        <v>1</v>
      </c>
      <c r="E11" s="229" t="s">
        <v>1807</v>
      </c>
      <c r="F11" s="210" t="s">
        <v>1808</v>
      </c>
      <c r="G11" s="175" t="s">
        <v>87</v>
      </c>
      <c r="H11" s="209"/>
      <c r="I11" s="175" t="s">
        <v>88</v>
      </c>
      <c r="J11" s="209"/>
      <c r="K11" s="175"/>
      <c r="L11" s="175" t="s">
        <v>42</v>
      </c>
      <c r="M11" s="175" t="s">
        <v>89</v>
      </c>
      <c r="N11" s="215" t="s">
        <v>90</v>
      </c>
      <c r="O11" s="210" t="s">
        <v>91</v>
      </c>
      <c r="P11" s="210"/>
      <c r="Q11" s="210"/>
      <c r="R11" s="239"/>
      <c r="S11" s="175"/>
      <c r="T11" s="175"/>
      <c r="U11" s="175"/>
      <c r="V11" s="175"/>
      <c r="W11" s="175"/>
      <c r="X11" s="175"/>
      <c r="Y11" s="225"/>
      <c r="Z11" s="175"/>
      <c r="AA11" s="210" t="s">
        <v>1394</v>
      </c>
      <c r="AB11" s="175"/>
      <c r="AC11" s="175"/>
      <c r="AD11" s="236"/>
      <c r="AE11" s="236"/>
      <c r="AF11" s="175"/>
      <c r="AG11" s="234"/>
      <c r="AH11" s="234"/>
      <c r="AI11" s="235"/>
      <c r="AJ11" s="235"/>
      <c r="AK11" s="175" t="s">
        <v>424</v>
      </c>
      <c r="AL11" s="212" t="s">
        <v>49</v>
      </c>
      <c r="AM11" s="211" t="s">
        <v>143</v>
      </c>
      <c r="AN11" s="211"/>
    </row>
    <row r="12" spans="1:40" ht="45" hidden="1">
      <c r="A12" s="241" t="s">
        <v>80</v>
      </c>
      <c r="B12" s="230" t="s">
        <v>1405</v>
      </c>
      <c r="C12" s="175" t="s">
        <v>1414</v>
      </c>
      <c r="D12" s="175">
        <v>1</v>
      </c>
      <c r="E12" s="175" t="s">
        <v>35</v>
      </c>
      <c r="F12" s="210" t="s">
        <v>132</v>
      </c>
      <c r="G12" s="175" t="s">
        <v>133</v>
      </c>
      <c r="H12" s="209">
        <v>43424</v>
      </c>
      <c r="I12" s="175" t="s">
        <v>88</v>
      </c>
      <c r="J12" s="209">
        <v>44774</v>
      </c>
      <c r="K12" s="175" t="s">
        <v>43</v>
      </c>
      <c r="L12" s="175" t="s">
        <v>42</v>
      </c>
      <c r="M12" s="175" t="s">
        <v>89</v>
      </c>
      <c r="N12" s="175" t="s">
        <v>90</v>
      </c>
      <c r="O12" s="210" t="s">
        <v>91</v>
      </c>
      <c r="P12" s="210"/>
      <c r="Q12" s="210"/>
      <c r="R12" s="239">
        <v>8986</v>
      </c>
      <c r="S12" s="175">
        <v>4</v>
      </c>
      <c r="T12" s="175">
        <v>5</v>
      </c>
      <c r="U12" s="175"/>
      <c r="V12" s="175"/>
      <c r="W12" s="175"/>
      <c r="X12" s="175"/>
      <c r="Y12" s="175" t="s">
        <v>93</v>
      </c>
      <c r="Z12" s="175">
        <v>1</v>
      </c>
      <c r="AA12" s="210" t="s">
        <v>1394</v>
      </c>
      <c r="AB12" s="175">
        <v>1</v>
      </c>
      <c r="AC12" s="175" t="s">
        <v>43</v>
      </c>
      <c r="AD12" s="236">
        <v>521</v>
      </c>
      <c r="AE12" s="236">
        <v>174</v>
      </c>
      <c r="AF12" s="175">
        <v>10</v>
      </c>
      <c r="AG12" s="234">
        <v>575</v>
      </c>
      <c r="AH12" s="234">
        <v>184</v>
      </c>
      <c r="AI12" s="235">
        <f t="shared" ref="AI12:AI35" si="1">AG12-AD12</f>
        <v>54</v>
      </c>
      <c r="AJ12" s="235">
        <f t="shared" ref="AJ12:AJ35" si="2">AH12-AE12</f>
        <v>10</v>
      </c>
      <c r="AK12" s="175" t="s">
        <v>424</v>
      </c>
      <c r="AL12" s="212" t="s">
        <v>49</v>
      </c>
      <c r="AM12" s="211" t="s">
        <v>143</v>
      </c>
      <c r="AN12" s="211"/>
    </row>
    <row r="13" spans="1:40" hidden="1">
      <c r="A13" s="241" t="s">
        <v>80</v>
      </c>
      <c r="B13" s="230" t="s">
        <v>157</v>
      </c>
      <c r="C13" s="175" t="s">
        <v>1809</v>
      </c>
      <c r="D13" s="175">
        <v>1</v>
      </c>
      <c r="E13" s="175" t="s">
        <v>35</v>
      </c>
      <c r="F13" s="175" t="s">
        <v>168</v>
      </c>
      <c r="G13" s="175" t="s">
        <v>160</v>
      </c>
      <c r="H13" s="209">
        <v>44447</v>
      </c>
      <c r="I13" s="175" t="s">
        <v>88</v>
      </c>
      <c r="J13" s="209">
        <v>44774</v>
      </c>
      <c r="K13" s="175" t="s">
        <v>43</v>
      </c>
      <c r="L13" s="175" t="s">
        <v>42</v>
      </c>
      <c r="M13" s="175" t="s">
        <v>89</v>
      </c>
      <c r="N13" s="175" t="s">
        <v>90</v>
      </c>
      <c r="O13" s="210" t="s">
        <v>91</v>
      </c>
      <c r="P13" s="210"/>
      <c r="Q13" s="210"/>
      <c r="R13" s="239">
        <v>13962</v>
      </c>
      <c r="S13" s="175">
        <v>3</v>
      </c>
      <c r="T13" s="175">
        <v>5</v>
      </c>
      <c r="U13" s="175"/>
      <c r="V13" s="175"/>
      <c r="W13" s="175"/>
      <c r="X13" s="175"/>
      <c r="Y13" s="175" t="s">
        <v>93</v>
      </c>
      <c r="Z13" s="175">
        <v>1</v>
      </c>
      <c r="AA13" s="210" t="s">
        <v>1394</v>
      </c>
      <c r="AB13" s="175">
        <v>1</v>
      </c>
      <c r="AC13" s="175" t="s">
        <v>43</v>
      </c>
      <c r="AD13" s="236">
        <v>592</v>
      </c>
      <c r="AE13" s="236">
        <v>190</v>
      </c>
      <c r="AF13" s="175">
        <v>11</v>
      </c>
      <c r="AG13" s="234">
        <v>659</v>
      </c>
      <c r="AH13" s="234">
        <v>213</v>
      </c>
      <c r="AI13" s="235">
        <f t="shared" si="1"/>
        <v>67</v>
      </c>
      <c r="AJ13" s="235">
        <f t="shared" si="2"/>
        <v>23</v>
      </c>
      <c r="AK13" s="175" t="s">
        <v>424</v>
      </c>
      <c r="AL13" s="212">
        <v>2021</v>
      </c>
      <c r="AM13" s="211" t="s">
        <v>143</v>
      </c>
      <c r="AN13" s="211"/>
    </row>
    <row r="14" spans="1:40" hidden="1">
      <c r="A14" s="241" t="s">
        <v>80</v>
      </c>
      <c r="B14" s="230" t="s">
        <v>1411</v>
      </c>
      <c r="C14" s="175" t="s">
        <v>1809</v>
      </c>
      <c r="D14" s="175">
        <v>3</v>
      </c>
      <c r="E14" s="175" t="s">
        <v>35</v>
      </c>
      <c r="F14" s="175" t="s">
        <v>168</v>
      </c>
      <c r="G14" s="175" t="s">
        <v>169</v>
      </c>
      <c r="H14" s="209">
        <v>43424</v>
      </c>
      <c r="I14" s="175" t="s">
        <v>88</v>
      </c>
      <c r="J14" s="209">
        <v>44774</v>
      </c>
      <c r="K14" s="175" t="s">
        <v>43</v>
      </c>
      <c r="L14" s="175" t="s">
        <v>42</v>
      </c>
      <c r="M14" s="175" t="s">
        <v>89</v>
      </c>
      <c r="N14" s="175" t="s">
        <v>90</v>
      </c>
      <c r="O14" s="210" t="s">
        <v>91</v>
      </c>
      <c r="P14" s="210"/>
      <c r="Q14" s="210"/>
      <c r="R14" s="239">
        <v>6826</v>
      </c>
      <c r="S14" s="175">
        <v>2</v>
      </c>
      <c r="T14" s="175">
        <v>3</v>
      </c>
      <c r="U14" s="175"/>
      <c r="V14" s="175"/>
      <c r="W14" s="175"/>
      <c r="X14" s="175"/>
      <c r="Y14" s="175" t="s">
        <v>93</v>
      </c>
      <c r="Z14" s="175">
        <v>1</v>
      </c>
      <c r="AA14" s="210" t="s">
        <v>1394</v>
      </c>
      <c r="AB14" s="175">
        <v>1</v>
      </c>
      <c r="AC14" s="175" t="s">
        <v>43</v>
      </c>
      <c r="AD14" s="236">
        <v>128</v>
      </c>
      <c r="AE14" s="236">
        <v>28</v>
      </c>
      <c r="AF14" s="175">
        <v>12</v>
      </c>
      <c r="AG14" s="234">
        <v>144</v>
      </c>
      <c r="AH14" s="234">
        <v>35</v>
      </c>
      <c r="AI14" s="235">
        <f t="shared" si="1"/>
        <v>16</v>
      </c>
      <c r="AJ14" s="235">
        <f t="shared" si="2"/>
        <v>7</v>
      </c>
      <c r="AK14" s="175" t="s">
        <v>424</v>
      </c>
      <c r="AL14" s="212">
        <v>2021</v>
      </c>
      <c r="AM14" s="211" t="s">
        <v>143</v>
      </c>
      <c r="AN14" s="211"/>
    </row>
    <row r="15" spans="1:40" hidden="1">
      <c r="A15" s="241" t="s">
        <v>80</v>
      </c>
      <c r="B15" s="230" t="s">
        <v>1413</v>
      </c>
      <c r="C15" s="175" t="s">
        <v>1810</v>
      </c>
      <c r="D15" s="175">
        <v>1</v>
      </c>
      <c r="E15" s="175" t="s">
        <v>35</v>
      </c>
      <c r="F15" s="175" t="s">
        <v>175</v>
      </c>
      <c r="G15" s="175" t="s">
        <v>176</v>
      </c>
      <c r="H15" s="209">
        <v>43529</v>
      </c>
      <c r="I15" s="175" t="s">
        <v>88</v>
      </c>
      <c r="J15" s="209">
        <v>44748</v>
      </c>
      <c r="K15" s="175" t="s">
        <v>43</v>
      </c>
      <c r="L15" s="175" t="s">
        <v>42</v>
      </c>
      <c r="M15" s="175" t="s">
        <v>89</v>
      </c>
      <c r="N15" s="175" t="s">
        <v>90</v>
      </c>
      <c r="O15" s="210" t="s">
        <v>91</v>
      </c>
      <c r="P15" s="210"/>
      <c r="Q15" s="210"/>
      <c r="R15" s="239">
        <v>4535</v>
      </c>
      <c r="S15" s="175"/>
      <c r="T15" s="175">
        <v>1</v>
      </c>
      <c r="U15" s="175"/>
      <c r="V15" s="175"/>
      <c r="W15" s="175"/>
      <c r="X15" s="175"/>
      <c r="Y15" s="175" t="s">
        <v>93</v>
      </c>
      <c r="Z15" s="175">
        <v>1</v>
      </c>
      <c r="AA15" s="210" t="s">
        <v>1394</v>
      </c>
      <c r="AB15" s="175">
        <v>1</v>
      </c>
      <c r="AC15" s="175" t="s">
        <v>43</v>
      </c>
      <c r="AD15" s="236">
        <v>269</v>
      </c>
      <c r="AE15" s="236">
        <v>94</v>
      </c>
      <c r="AF15" s="175">
        <v>13</v>
      </c>
      <c r="AG15" s="234">
        <v>289</v>
      </c>
      <c r="AH15" s="234">
        <v>100</v>
      </c>
      <c r="AI15" s="235">
        <f t="shared" si="1"/>
        <v>20</v>
      </c>
      <c r="AJ15" s="235">
        <f t="shared" si="2"/>
        <v>6</v>
      </c>
      <c r="AK15" s="175" t="s">
        <v>424</v>
      </c>
      <c r="AL15" s="212">
        <v>2021</v>
      </c>
      <c r="AM15" s="211" t="s">
        <v>143</v>
      </c>
      <c r="AN15" s="211"/>
    </row>
    <row r="16" spans="1:40" ht="30" hidden="1">
      <c r="A16" s="241" t="s">
        <v>80</v>
      </c>
      <c r="B16" s="210" t="s">
        <v>1416</v>
      </c>
      <c r="C16" s="175" t="s">
        <v>1417</v>
      </c>
      <c r="D16" s="175">
        <v>4</v>
      </c>
      <c r="E16" s="175" t="s">
        <v>1418</v>
      </c>
      <c r="F16" s="175" t="s">
        <v>123</v>
      </c>
      <c r="G16" s="175" t="s">
        <v>124</v>
      </c>
      <c r="H16" s="209">
        <v>43711</v>
      </c>
      <c r="I16" s="175" t="s">
        <v>88</v>
      </c>
      <c r="J16" s="226">
        <v>43858</v>
      </c>
      <c r="K16" s="175" t="s">
        <v>43</v>
      </c>
      <c r="L16" s="175" t="s">
        <v>42</v>
      </c>
      <c r="M16" s="175" t="s">
        <v>116</v>
      </c>
      <c r="N16" s="175" t="s">
        <v>65</v>
      </c>
      <c r="O16" s="210" t="s">
        <v>117</v>
      </c>
      <c r="P16" s="210" t="s">
        <v>1419</v>
      </c>
      <c r="Q16" s="210"/>
      <c r="R16" s="239">
        <v>15194</v>
      </c>
      <c r="S16" s="175"/>
      <c r="T16" s="175">
        <v>4</v>
      </c>
      <c r="U16" s="175"/>
      <c r="V16" s="175"/>
      <c r="W16" s="175"/>
      <c r="X16" s="175"/>
      <c r="Y16" s="225" t="s">
        <v>93</v>
      </c>
      <c r="Z16" s="175">
        <v>1</v>
      </c>
      <c r="AA16" s="210" t="s">
        <v>1394</v>
      </c>
      <c r="AB16" s="175">
        <v>1</v>
      </c>
      <c r="AC16" s="175" t="s">
        <v>43</v>
      </c>
      <c r="AD16" s="236">
        <v>48</v>
      </c>
      <c r="AE16" s="236">
        <v>38</v>
      </c>
      <c r="AF16" s="175">
        <v>15</v>
      </c>
      <c r="AG16" s="234">
        <v>75</v>
      </c>
      <c r="AH16" s="234">
        <v>67</v>
      </c>
      <c r="AI16" s="235">
        <f t="shared" si="1"/>
        <v>27</v>
      </c>
      <c r="AJ16" s="235">
        <f t="shared" si="2"/>
        <v>29</v>
      </c>
      <c r="AK16" s="175" t="s">
        <v>107</v>
      </c>
      <c r="AL16" s="212" t="s">
        <v>49</v>
      </c>
      <c r="AM16" s="211"/>
      <c r="AN16" s="211"/>
    </row>
    <row r="17" spans="1:40" ht="30" hidden="1">
      <c r="A17" s="241" t="s">
        <v>80</v>
      </c>
      <c r="B17" s="210" t="s">
        <v>1420</v>
      </c>
      <c r="C17" s="175">
        <v>2017</v>
      </c>
      <c r="D17" s="175">
        <v>1</v>
      </c>
      <c r="E17" s="175" t="s">
        <v>1418</v>
      </c>
      <c r="F17" s="175" t="s">
        <v>802</v>
      </c>
      <c r="G17" s="175" t="s">
        <v>972</v>
      </c>
      <c r="H17" s="209">
        <v>44607</v>
      </c>
      <c r="I17" s="175" t="s">
        <v>125</v>
      </c>
      <c r="J17" s="209">
        <v>44624</v>
      </c>
      <c r="K17" s="175" t="s">
        <v>43</v>
      </c>
      <c r="L17" s="175" t="s">
        <v>43</v>
      </c>
      <c r="M17" s="175" t="s">
        <v>1421</v>
      </c>
      <c r="N17" s="175" t="s">
        <v>1422</v>
      </c>
      <c r="O17" s="210" t="s">
        <v>1423</v>
      </c>
      <c r="P17" s="210"/>
      <c r="Q17" s="210"/>
      <c r="R17" s="239">
        <v>627</v>
      </c>
      <c r="S17" s="175"/>
      <c r="T17" s="175"/>
      <c r="U17" s="175"/>
      <c r="V17" s="175"/>
      <c r="W17" s="175"/>
      <c r="X17" s="175"/>
      <c r="Y17" s="175" t="s">
        <v>93</v>
      </c>
      <c r="Z17" s="175"/>
      <c r="AA17" s="210" t="s">
        <v>1394</v>
      </c>
      <c r="AB17" s="175">
        <v>1</v>
      </c>
      <c r="AC17" s="175" t="s">
        <v>43</v>
      </c>
      <c r="AD17" s="236">
        <v>66</v>
      </c>
      <c r="AE17" s="236">
        <v>20</v>
      </c>
      <c r="AF17" s="175">
        <v>16</v>
      </c>
      <c r="AG17" s="234">
        <v>75</v>
      </c>
      <c r="AH17" s="234">
        <v>24</v>
      </c>
      <c r="AI17" s="235">
        <f t="shared" si="1"/>
        <v>9</v>
      </c>
      <c r="AJ17" s="235">
        <f t="shared" si="2"/>
        <v>4</v>
      </c>
      <c r="AK17" s="175" t="s">
        <v>107</v>
      </c>
      <c r="AL17" s="212" t="s">
        <v>49</v>
      </c>
      <c r="AM17" s="211" t="s">
        <v>143</v>
      </c>
      <c r="AN17" s="211"/>
    </row>
    <row r="18" spans="1:40" ht="30" hidden="1">
      <c r="A18" s="241" t="s">
        <v>80</v>
      </c>
      <c r="B18" s="230" t="s">
        <v>1415</v>
      </c>
      <c r="C18" s="175" t="s">
        <v>112</v>
      </c>
      <c r="D18" s="175">
        <v>1</v>
      </c>
      <c r="E18" s="175" t="s">
        <v>35</v>
      </c>
      <c r="F18" s="175" t="s">
        <v>114</v>
      </c>
      <c r="G18" s="175" t="s">
        <v>115</v>
      </c>
      <c r="H18" s="226">
        <v>44607</v>
      </c>
      <c r="I18" s="175" t="s">
        <v>88</v>
      </c>
      <c r="J18" s="209">
        <v>44321</v>
      </c>
      <c r="K18" s="175" t="s">
        <v>43</v>
      </c>
      <c r="L18" s="175" t="s">
        <v>42</v>
      </c>
      <c r="M18" s="175" t="s">
        <v>116</v>
      </c>
      <c r="N18" s="175" t="s">
        <v>65</v>
      </c>
      <c r="O18" s="210" t="s">
        <v>117</v>
      </c>
      <c r="P18" s="210" t="s">
        <v>1811</v>
      </c>
      <c r="Q18" s="210"/>
      <c r="R18" s="239">
        <v>86329</v>
      </c>
      <c r="S18" s="175">
        <v>11</v>
      </c>
      <c r="T18" s="175">
        <v>22</v>
      </c>
      <c r="U18" s="175"/>
      <c r="V18" s="175"/>
      <c r="W18" s="175"/>
      <c r="X18" s="175"/>
      <c r="Y18" s="175" t="s">
        <v>93</v>
      </c>
      <c r="Z18" s="175">
        <v>1</v>
      </c>
      <c r="AA18" s="210" t="s">
        <v>1394</v>
      </c>
      <c r="AB18" s="175">
        <v>1</v>
      </c>
      <c r="AC18" s="175" t="s">
        <v>43</v>
      </c>
      <c r="AD18" s="236">
        <v>6186</v>
      </c>
      <c r="AE18" s="236">
        <v>93</v>
      </c>
      <c r="AF18" s="175">
        <v>14</v>
      </c>
      <c r="AG18" s="234">
        <v>6355</v>
      </c>
      <c r="AH18" s="234">
        <v>155</v>
      </c>
      <c r="AI18" s="235">
        <f t="shared" si="1"/>
        <v>169</v>
      </c>
      <c r="AJ18" s="235">
        <f t="shared" si="2"/>
        <v>62</v>
      </c>
      <c r="AK18" s="175" t="s">
        <v>107</v>
      </c>
      <c r="AL18" s="212" t="s">
        <v>49</v>
      </c>
      <c r="AM18" s="211" t="s">
        <v>143</v>
      </c>
      <c r="AN18" s="211"/>
    </row>
    <row r="19" spans="1:40" ht="30" hidden="1">
      <c r="A19" s="241" t="s">
        <v>80</v>
      </c>
      <c r="B19" s="210" t="s">
        <v>137</v>
      </c>
      <c r="C19" s="175" t="s">
        <v>1802</v>
      </c>
      <c r="D19" s="175">
        <v>1</v>
      </c>
      <c r="E19" s="175" t="s">
        <v>63</v>
      </c>
      <c r="F19" s="175" t="s">
        <v>168</v>
      </c>
      <c r="G19" s="175" t="s">
        <v>142</v>
      </c>
      <c r="H19" s="209">
        <v>44495</v>
      </c>
      <c r="I19" s="175" t="s">
        <v>101</v>
      </c>
      <c r="J19" s="209">
        <v>44813</v>
      </c>
      <c r="K19" s="175" t="s">
        <v>43</v>
      </c>
      <c r="L19" s="175" t="s">
        <v>42</v>
      </c>
      <c r="M19" s="175" t="s">
        <v>1392</v>
      </c>
      <c r="N19" s="215" t="s">
        <v>1393</v>
      </c>
      <c r="O19" s="210" t="s">
        <v>91</v>
      </c>
      <c r="P19" s="210" t="s">
        <v>146</v>
      </c>
      <c r="Q19" s="289"/>
      <c r="R19" s="239">
        <v>5157</v>
      </c>
      <c r="S19" s="175"/>
      <c r="T19" s="175">
        <v>2</v>
      </c>
      <c r="U19" s="175"/>
      <c r="V19" s="175"/>
      <c r="W19" s="175"/>
      <c r="X19" s="175"/>
      <c r="Y19" s="175" t="s">
        <v>93</v>
      </c>
      <c r="Z19" s="175">
        <v>1</v>
      </c>
      <c r="AA19" s="210" t="s">
        <v>1394</v>
      </c>
      <c r="AB19" s="175">
        <v>1</v>
      </c>
      <c r="AC19" s="175" t="s">
        <v>43</v>
      </c>
      <c r="AD19" s="332">
        <v>738</v>
      </c>
      <c r="AE19" s="332">
        <v>161</v>
      </c>
      <c r="AF19" s="175">
        <v>5</v>
      </c>
      <c r="AG19" s="333">
        <v>764</v>
      </c>
      <c r="AH19" s="333">
        <v>166</v>
      </c>
      <c r="AI19" s="235">
        <f t="shared" si="1"/>
        <v>26</v>
      </c>
      <c r="AJ19" s="235">
        <f t="shared" si="2"/>
        <v>5</v>
      </c>
      <c r="AK19" s="175" t="s">
        <v>107</v>
      </c>
      <c r="AL19" s="212" t="s">
        <v>154</v>
      </c>
      <c r="AM19" s="211" t="s">
        <v>143</v>
      </c>
      <c r="AN19" s="211"/>
    </row>
    <row r="20" spans="1:40" ht="105" hidden="1">
      <c r="A20" s="241" t="s">
        <v>180</v>
      </c>
      <c r="B20" s="210" t="s">
        <v>219</v>
      </c>
      <c r="C20" s="247" t="s">
        <v>1812</v>
      </c>
      <c r="D20" s="175">
        <v>1</v>
      </c>
      <c r="E20" s="175" t="s">
        <v>63</v>
      </c>
      <c r="F20" s="175" t="s">
        <v>222</v>
      </c>
      <c r="G20" s="175" t="s">
        <v>223</v>
      </c>
      <c r="H20" s="209">
        <v>43420</v>
      </c>
      <c r="I20" s="175" t="s">
        <v>101</v>
      </c>
      <c r="J20" s="209">
        <v>44470</v>
      </c>
      <c r="K20" s="175" t="s">
        <v>43</v>
      </c>
      <c r="L20" s="175" t="s">
        <v>42</v>
      </c>
      <c r="M20" s="175" t="s">
        <v>1426</v>
      </c>
      <c r="N20" s="175" t="s">
        <v>1427</v>
      </c>
      <c r="O20" s="210" t="s">
        <v>226</v>
      </c>
      <c r="P20" s="210" t="s">
        <v>1813</v>
      </c>
      <c r="Q20" s="210"/>
      <c r="R20" s="239">
        <v>1642</v>
      </c>
      <c r="S20" s="175">
        <v>4</v>
      </c>
      <c r="T20" s="175">
        <v>3</v>
      </c>
      <c r="U20" s="175"/>
      <c r="V20" s="175"/>
      <c r="W20" s="175"/>
      <c r="X20" s="175"/>
      <c r="Y20" s="175" t="s">
        <v>93</v>
      </c>
      <c r="Z20" s="175">
        <v>9</v>
      </c>
      <c r="AA20" s="210" t="s">
        <v>1394</v>
      </c>
      <c r="AB20" s="175">
        <v>1</v>
      </c>
      <c r="AC20" s="175" t="s">
        <v>43</v>
      </c>
      <c r="AD20" s="332">
        <v>130</v>
      </c>
      <c r="AE20" s="332">
        <v>48</v>
      </c>
      <c r="AF20" s="175">
        <v>17</v>
      </c>
      <c r="AG20" s="333">
        <v>132</v>
      </c>
      <c r="AH20" s="333">
        <v>48</v>
      </c>
      <c r="AI20" s="235">
        <f t="shared" si="1"/>
        <v>2</v>
      </c>
      <c r="AJ20" s="235">
        <f t="shared" si="2"/>
        <v>0</v>
      </c>
      <c r="AK20" s="175" t="s">
        <v>107</v>
      </c>
      <c r="AL20" s="212">
        <v>2021</v>
      </c>
      <c r="AM20" s="211" t="s">
        <v>143</v>
      </c>
      <c r="AN20" s="211"/>
    </row>
    <row r="21" spans="1:40" ht="105" hidden="1">
      <c r="A21" s="241" t="s">
        <v>180</v>
      </c>
      <c r="B21" s="210" t="s">
        <v>1429</v>
      </c>
      <c r="C21" s="225" t="s">
        <v>1430</v>
      </c>
      <c r="D21" s="175">
        <v>1</v>
      </c>
      <c r="E21" s="175" t="s">
        <v>63</v>
      </c>
      <c r="F21" s="175" t="s">
        <v>222</v>
      </c>
      <c r="G21" s="175" t="s">
        <v>1431</v>
      </c>
      <c r="H21" s="209">
        <v>43738</v>
      </c>
      <c r="I21" s="175" t="s">
        <v>101</v>
      </c>
      <c r="J21" s="209">
        <v>43964</v>
      </c>
      <c r="K21" s="175" t="s">
        <v>42</v>
      </c>
      <c r="L21" s="175" t="s">
        <v>42</v>
      </c>
      <c r="M21" s="175" t="s">
        <v>1426</v>
      </c>
      <c r="N21" s="175" t="s">
        <v>1427</v>
      </c>
      <c r="O21" s="210" t="s">
        <v>226</v>
      </c>
      <c r="P21" s="210" t="s">
        <v>1814</v>
      </c>
      <c r="Q21" s="210"/>
      <c r="R21" s="239">
        <v>690</v>
      </c>
      <c r="S21" s="175">
        <v>4</v>
      </c>
      <c r="T21" s="175">
        <v>3</v>
      </c>
      <c r="U21" s="175"/>
      <c r="V21" s="175"/>
      <c r="W21" s="175"/>
      <c r="X21" s="175"/>
      <c r="Y21" s="175" t="s">
        <v>1433</v>
      </c>
      <c r="Z21" s="175">
        <v>9</v>
      </c>
      <c r="AA21" s="210" t="s">
        <v>1394</v>
      </c>
      <c r="AB21" s="175" t="s">
        <v>1398</v>
      </c>
      <c r="AC21" s="225" t="s">
        <v>1398</v>
      </c>
      <c r="AD21" s="332">
        <v>0</v>
      </c>
      <c r="AE21" s="332">
        <v>0</v>
      </c>
      <c r="AF21" s="175">
        <v>18</v>
      </c>
      <c r="AG21" s="333">
        <v>0</v>
      </c>
      <c r="AH21" s="333">
        <v>0</v>
      </c>
      <c r="AI21" s="235">
        <f t="shared" si="1"/>
        <v>0</v>
      </c>
      <c r="AJ21" s="235">
        <f t="shared" si="2"/>
        <v>0</v>
      </c>
      <c r="AK21" s="175" t="s">
        <v>107</v>
      </c>
      <c r="AL21" s="212">
        <v>2021</v>
      </c>
      <c r="AM21" s="211" t="s">
        <v>143</v>
      </c>
      <c r="AN21" s="211"/>
    </row>
    <row r="22" spans="1:40" ht="30" hidden="1">
      <c r="A22" s="241" t="s">
        <v>180</v>
      </c>
      <c r="B22" s="210" t="s">
        <v>190</v>
      </c>
      <c r="C22" s="175" t="s">
        <v>1434</v>
      </c>
      <c r="D22" s="175">
        <v>1</v>
      </c>
      <c r="E22" s="175" t="s">
        <v>1815</v>
      </c>
      <c r="F22" s="175" t="s">
        <v>194</v>
      </c>
      <c r="G22" s="175" t="s">
        <v>195</v>
      </c>
      <c r="H22" s="209">
        <v>43846</v>
      </c>
      <c r="I22" s="175" t="s">
        <v>88</v>
      </c>
      <c r="J22" s="209">
        <v>44577</v>
      </c>
      <c r="K22" s="175" t="s">
        <v>43</v>
      </c>
      <c r="L22" s="175" t="s">
        <v>42</v>
      </c>
      <c r="M22" s="175" t="s">
        <v>198</v>
      </c>
      <c r="N22" s="175" t="s">
        <v>199</v>
      </c>
      <c r="O22" s="210" t="s">
        <v>91</v>
      </c>
      <c r="P22" s="210" t="s">
        <v>146</v>
      </c>
      <c r="Q22" s="210"/>
      <c r="R22" s="239">
        <v>2458</v>
      </c>
      <c r="S22" s="175">
        <v>3</v>
      </c>
      <c r="T22" s="175">
        <v>3</v>
      </c>
      <c r="U22" s="175"/>
      <c r="V22" s="175"/>
      <c r="W22" s="175"/>
      <c r="X22" s="175"/>
      <c r="Y22" s="175" t="s">
        <v>93</v>
      </c>
      <c r="Z22" s="175">
        <v>9</v>
      </c>
      <c r="AA22" s="210" t="s">
        <v>1394</v>
      </c>
      <c r="AB22" s="175">
        <v>1</v>
      </c>
      <c r="AC22" s="175" t="s">
        <v>43</v>
      </c>
      <c r="AD22" s="236">
        <v>88</v>
      </c>
      <c r="AE22" s="236">
        <v>39</v>
      </c>
      <c r="AF22" s="175">
        <v>19</v>
      </c>
      <c r="AG22" s="234">
        <v>91</v>
      </c>
      <c r="AH22" s="234">
        <v>39</v>
      </c>
      <c r="AI22" s="235">
        <f t="shared" si="1"/>
        <v>3</v>
      </c>
      <c r="AJ22" s="235">
        <f t="shared" si="2"/>
        <v>0</v>
      </c>
      <c r="AK22" s="175" t="s">
        <v>107</v>
      </c>
      <c r="AL22" s="212" t="s">
        <v>49</v>
      </c>
      <c r="AM22" s="211" t="s">
        <v>1816</v>
      </c>
      <c r="AN22" s="211"/>
    </row>
    <row r="23" spans="1:40" ht="120" hidden="1">
      <c r="A23" s="241" t="s">
        <v>180</v>
      </c>
      <c r="B23" s="210" t="s">
        <v>181</v>
      </c>
      <c r="C23" s="175" t="s">
        <v>1817</v>
      </c>
      <c r="D23" s="175">
        <v>2</v>
      </c>
      <c r="E23" s="175" t="s">
        <v>63</v>
      </c>
      <c r="F23" s="175" t="s">
        <v>184</v>
      </c>
      <c r="G23" s="175" t="s">
        <v>185</v>
      </c>
      <c r="H23" s="209">
        <v>44081</v>
      </c>
      <c r="I23" s="175" t="s">
        <v>101</v>
      </c>
      <c r="J23" s="209">
        <v>44656</v>
      </c>
      <c r="K23" s="175" t="s">
        <v>43</v>
      </c>
      <c r="L23" s="175" t="s">
        <v>42</v>
      </c>
      <c r="M23" s="175" t="s">
        <v>1436</v>
      </c>
      <c r="N23" s="175" t="s">
        <v>1437</v>
      </c>
      <c r="O23" s="210" t="s">
        <v>188</v>
      </c>
      <c r="P23" s="210" t="s">
        <v>1398</v>
      </c>
      <c r="Q23" s="210"/>
      <c r="R23" s="239">
        <v>456</v>
      </c>
      <c r="S23" s="175">
        <v>0</v>
      </c>
      <c r="T23" s="175">
        <v>0</v>
      </c>
      <c r="U23" s="175" t="s">
        <v>1398</v>
      </c>
      <c r="V23" s="175" t="s">
        <v>1398</v>
      </c>
      <c r="W23" s="175" t="s">
        <v>1398</v>
      </c>
      <c r="X23" s="175"/>
      <c r="Y23" s="229" t="s">
        <v>505</v>
      </c>
      <c r="Z23" s="175">
        <v>9</v>
      </c>
      <c r="AA23" s="210" t="s">
        <v>1394</v>
      </c>
      <c r="AB23" s="175">
        <v>1</v>
      </c>
      <c r="AC23" s="175" t="s">
        <v>43</v>
      </c>
      <c r="AD23" s="332">
        <v>39</v>
      </c>
      <c r="AE23" s="332">
        <v>5</v>
      </c>
      <c r="AF23" s="175">
        <v>20</v>
      </c>
      <c r="AG23" s="333">
        <v>40</v>
      </c>
      <c r="AH23" s="333">
        <v>5</v>
      </c>
      <c r="AI23" s="235">
        <f t="shared" si="1"/>
        <v>1</v>
      </c>
      <c r="AJ23" s="235">
        <f t="shared" si="2"/>
        <v>0</v>
      </c>
      <c r="AK23" s="175" t="s">
        <v>107</v>
      </c>
      <c r="AL23" s="212" t="s">
        <v>49</v>
      </c>
      <c r="AM23" s="211" t="s">
        <v>143</v>
      </c>
      <c r="AN23" s="211"/>
    </row>
    <row r="24" spans="1:40" ht="120" hidden="1">
      <c r="A24" s="241" t="s">
        <v>180</v>
      </c>
      <c r="B24" s="210" t="s">
        <v>208</v>
      </c>
      <c r="C24" s="175" t="s">
        <v>1818</v>
      </c>
      <c r="D24" s="175">
        <v>2</v>
      </c>
      <c r="E24" s="175" t="s">
        <v>63</v>
      </c>
      <c r="F24" s="175" t="s">
        <v>211</v>
      </c>
      <c r="G24" s="175" t="s">
        <v>212</v>
      </c>
      <c r="H24" s="209">
        <v>43656</v>
      </c>
      <c r="I24" s="175" t="s">
        <v>101</v>
      </c>
      <c r="J24" s="209">
        <v>44656</v>
      </c>
      <c r="K24" s="175" t="s">
        <v>43</v>
      </c>
      <c r="L24" s="175" t="s">
        <v>42</v>
      </c>
      <c r="M24" s="175" t="s">
        <v>1436</v>
      </c>
      <c r="N24" s="175" t="s">
        <v>1437</v>
      </c>
      <c r="O24" s="210" t="s">
        <v>188</v>
      </c>
      <c r="P24" s="210"/>
      <c r="Q24" s="210"/>
      <c r="R24" s="239">
        <v>1018</v>
      </c>
      <c r="S24" s="175"/>
      <c r="T24" s="175">
        <v>2</v>
      </c>
      <c r="U24" s="175"/>
      <c r="V24" s="175"/>
      <c r="W24" s="175"/>
      <c r="X24" s="175"/>
      <c r="Y24" s="229" t="s">
        <v>505</v>
      </c>
      <c r="Z24" s="175">
        <v>9</v>
      </c>
      <c r="AA24" s="210" t="s">
        <v>1394</v>
      </c>
      <c r="AB24" s="175">
        <v>1</v>
      </c>
      <c r="AC24" s="175" t="s">
        <v>43</v>
      </c>
      <c r="AD24" s="332">
        <v>60</v>
      </c>
      <c r="AE24" s="332">
        <v>2</v>
      </c>
      <c r="AF24" s="175">
        <v>21</v>
      </c>
      <c r="AG24" s="333">
        <v>62</v>
      </c>
      <c r="AH24" s="333">
        <v>3</v>
      </c>
      <c r="AI24" s="235">
        <f t="shared" si="1"/>
        <v>2</v>
      </c>
      <c r="AJ24" s="235">
        <f t="shared" si="2"/>
        <v>1</v>
      </c>
      <c r="AK24" s="175" t="s">
        <v>107</v>
      </c>
      <c r="AL24" s="212" t="s">
        <v>49</v>
      </c>
      <c r="AM24" s="211" t="s">
        <v>143</v>
      </c>
      <c r="AN24" s="211"/>
    </row>
    <row r="25" spans="1:40" ht="120" hidden="1">
      <c r="A25" s="241" t="s">
        <v>180</v>
      </c>
      <c r="B25" s="210" t="s">
        <v>214</v>
      </c>
      <c r="C25" s="175" t="s">
        <v>1818</v>
      </c>
      <c r="D25" s="175">
        <v>2</v>
      </c>
      <c r="E25" s="175" t="s">
        <v>63</v>
      </c>
      <c r="F25" s="175" t="s">
        <v>216</v>
      </c>
      <c r="G25" s="175" t="s">
        <v>217</v>
      </c>
      <c r="H25" s="209">
        <v>43620</v>
      </c>
      <c r="I25" s="175" t="s">
        <v>101</v>
      </c>
      <c r="J25" s="209">
        <v>44656</v>
      </c>
      <c r="K25" s="175" t="s">
        <v>43</v>
      </c>
      <c r="L25" s="175" t="s">
        <v>42</v>
      </c>
      <c r="M25" s="175" t="s">
        <v>1436</v>
      </c>
      <c r="N25" s="175" t="s">
        <v>1437</v>
      </c>
      <c r="O25" s="210" t="s">
        <v>188</v>
      </c>
      <c r="P25" s="210"/>
      <c r="Q25" s="210"/>
      <c r="R25" s="239">
        <v>2903</v>
      </c>
      <c r="S25" s="175"/>
      <c r="T25" s="175">
        <v>4</v>
      </c>
      <c r="U25" s="175"/>
      <c r="V25" s="175"/>
      <c r="W25" s="175"/>
      <c r="X25" s="175"/>
      <c r="Y25" s="229" t="s">
        <v>505</v>
      </c>
      <c r="Z25" s="175">
        <v>9</v>
      </c>
      <c r="AA25" s="210" t="s">
        <v>1394</v>
      </c>
      <c r="AB25" s="175">
        <v>1</v>
      </c>
      <c r="AC25" s="175" t="s">
        <v>43</v>
      </c>
      <c r="AD25" s="332">
        <v>82</v>
      </c>
      <c r="AE25" s="332">
        <v>2</v>
      </c>
      <c r="AF25" s="175">
        <v>22</v>
      </c>
      <c r="AG25" s="333">
        <v>94</v>
      </c>
      <c r="AH25" s="333">
        <v>3</v>
      </c>
      <c r="AI25" s="235">
        <f t="shared" si="1"/>
        <v>12</v>
      </c>
      <c r="AJ25" s="235">
        <f t="shared" si="2"/>
        <v>1</v>
      </c>
      <c r="AK25" s="175" t="s">
        <v>107</v>
      </c>
      <c r="AL25" s="212">
        <v>2021</v>
      </c>
      <c r="AM25" s="211" t="s">
        <v>143</v>
      </c>
      <c r="AN25" s="211"/>
    </row>
    <row r="26" spans="1:40" ht="120" hidden="1">
      <c r="A26" s="241" t="s">
        <v>180</v>
      </c>
      <c r="B26" s="210" t="s">
        <v>1439</v>
      </c>
      <c r="C26" s="175" t="s">
        <v>1817</v>
      </c>
      <c r="D26" s="175">
        <v>2</v>
      </c>
      <c r="E26" s="175" t="s">
        <v>63</v>
      </c>
      <c r="F26" s="175" t="s">
        <v>230</v>
      </c>
      <c r="G26" s="175" t="s">
        <v>231</v>
      </c>
      <c r="H26" s="209">
        <v>43715</v>
      </c>
      <c r="I26" s="175" t="s">
        <v>101</v>
      </c>
      <c r="J26" s="209">
        <v>44656</v>
      </c>
      <c r="K26" s="175" t="s">
        <v>43</v>
      </c>
      <c r="L26" s="175" t="s">
        <v>42</v>
      </c>
      <c r="M26" s="175" t="s">
        <v>1436</v>
      </c>
      <c r="N26" s="175" t="s">
        <v>1437</v>
      </c>
      <c r="O26" s="210" t="s">
        <v>188</v>
      </c>
      <c r="P26" s="210"/>
      <c r="Q26" s="210"/>
      <c r="R26" s="239">
        <v>8131</v>
      </c>
      <c r="S26" s="175"/>
      <c r="T26" s="175">
        <v>0</v>
      </c>
      <c r="U26" s="175"/>
      <c r="V26" s="175"/>
      <c r="W26" s="175"/>
      <c r="X26" s="175"/>
      <c r="Y26" s="229" t="s">
        <v>505</v>
      </c>
      <c r="Z26" s="175">
        <v>9</v>
      </c>
      <c r="AA26" s="210" t="s">
        <v>1394</v>
      </c>
      <c r="AB26" s="175">
        <v>1</v>
      </c>
      <c r="AC26" s="175" t="s">
        <v>43</v>
      </c>
      <c r="AD26" s="332">
        <v>91</v>
      </c>
      <c r="AE26" s="332">
        <v>21</v>
      </c>
      <c r="AF26" s="175">
        <v>23</v>
      </c>
      <c r="AG26" s="333">
        <v>94</v>
      </c>
      <c r="AH26" s="333">
        <v>21</v>
      </c>
      <c r="AI26" s="235">
        <f t="shared" si="1"/>
        <v>3</v>
      </c>
      <c r="AJ26" s="235">
        <f t="shared" si="2"/>
        <v>0</v>
      </c>
      <c r="AK26" s="175" t="s">
        <v>107</v>
      </c>
      <c r="AL26" s="212">
        <v>2021</v>
      </c>
      <c r="AM26" s="211" t="s">
        <v>143</v>
      </c>
      <c r="AN26" s="211"/>
    </row>
    <row r="27" spans="1:40" ht="30" hidden="1">
      <c r="A27" s="241" t="s">
        <v>1440</v>
      </c>
      <c r="B27" s="210" t="s">
        <v>1441</v>
      </c>
      <c r="C27" s="175" t="s">
        <v>1406</v>
      </c>
      <c r="D27" s="175">
        <v>1</v>
      </c>
      <c r="E27" s="229"/>
      <c r="F27" s="175" t="s">
        <v>168</v>
      </c>
      <c r="G27" s="175" t="s">
        <v>1442</v>
      </c>
      <c r="H27" s="209">
        <v>43677</v>
      </c>
      <c r="I27" s="175" t="s">
        <v>88</v>
      </c>
      <c r="J27" s="209">
        <v>44007</v>
      </c>
      <c r="K27" s="175" t="s">
        <v>42</v>
      </c>
      <c r="L27" s="175" t="s">
        <v>42</v>
      </c>
      <c r="M27" s="175" t="s">
        <v>1443</v>
      </c>
      <c r="N27" s="175" t="s">
        <v>1444</v>
      </c>
      <c r="O27" s="210" t="s">
        <v>91</v>
      </c>
      <c r="P27" s="210" t="s">
        <v>146</v>
      </c>
      <c r="Q27" s="210"/>
      <c r="R27" s="239">
        <v>6030</v>
      </c>
      <c r="S27" s="175"/>
      <c r="T27" s="175">
        <v>5</v>
      </c>
      <c r="U27" s="175"/>
      <c r="V27" s="175"/>
      <c r="W27" s="175"/>
      <c r="X27" s="175"/>
      <c r="Y27" s="175" t="s">
        <v>93</v>
      </c>
      <c r="Z27" s="175">
        <v>3</v>
      </c>
      <c r="AA27" s="210" t="s">
        <v>1394</v>
      </c>
      <c r="AB27" s="175"/>
      <c r="AC27" s="175" t="s">
        <v>1398</v>
      </c>
      <c r="AD27" s="236">
        <v>0</v>
      </c>
      <c r="AE27" s="236">
        <v>0</v>
      </c>
      <c r="AF27" s="175">
        <v>24</v>
      </c>
      <c r="AG27" s="234">
        <v>0</v>
      </c>
      <c r="AH27" s="234">
        <v>0</v>
      </c>
      <c r="AI27" s="235">
        <f t="shared" si="1"/>
        <v>0</v>
      </c>
      <c r="AJ27" s="235">
        <f t="shared" si="2"/>
        <v>0</v>
      </c>
      <c r="AK27" s="175" t="s">
        <v>107</v>
      </c>
      <c r="AL27" s="212" t="s">
        <v>1395</v>
      </c>
      <c r="AM27" s="211" t="s">
        <v>143</v>
      </c>
      <c r="AN27" s="211"/>
    </row>
    <row r="28" spans="1:40" ht="30" hidden="1">
      <c r="A28" s="241" t="s">
        <v>1440</v>
      </c>
      <c r="B28" s="210" t="s">
        <v>1445</v>
      </c>
      <c r="C28" s="175" t="s">
        <v>1406</v>
      </c>
      <c r="D28" s="175">
        <v>1</v>
      </c>
      <c r="E28" s="229"/>
      <c r="F28" s="175" t="s">
        <v>168</v>
      </c>
      <c r="G28" s="175" t="s">
        <v>1446</v>
      </c>
      <c r="H28" s="209">
        <v>43424</v>
      </c>
      <c r="I28" s="175" t="s">
        <v>88</v>
      </c>
      <c r="J28" s="209">
        <v>44007</v>
      </c>
      <c r="K28" s="175" t="s">
        <v>43</v>
      </c>
      <c r="L28" s="175" t="s">
        <v>42</v>
      </c>
      <c r="M28" s="175" t="s">
        <v>1443</v>
      </c>
      <c r="N28" s="175" t="s">
        <v>1444</v>
      </c>
      <c r="O28" s="210" t="s">
        <v>91</v>
      </c>
      <c r="P28" s="210" t="s">
        <v>146</v>
      </c>
      <c r="Q28" s="210"/>
      <c r="R28" s="239">
        <v>10488</v>
      </c>
      <c r="S28" s="175">
        <v>6</v>
      </c>
      <c r="T28" s="175">
        <v>12</v>
      </c>
      <c r="U28" s="175"/>
      <c r="V28" s="175"/>
      <c r="W28" s="175"/>
      <c r="X28" s="175"/>
      <c r="Y28" s="175" t="s">
        <v>93</v>
      </c>
      <c r="Z28" s="175">
        <v>3</v>
      </c>
      <c r="AA28" s="210" t="s">
        <v>1394</v>
      </c>
      <c r="AB28" s="175">
        <v>1</v>
      </c>
      <c r="AC28" s="175" t="s">
        <v>43</v>
      </c>
      <c r="AD28" s="236">
        <v>524</v>
      </c>
      <c r="AE28" s="236">
        <v>157</v>
      </c>
      <c r="AF28" s="175">
        <v>25</v>
      </c>
      <c r="AG28" s="234">
        <v>554</v>
      </c>
      <c r="AH28" s="234">
        <v>172</v>
      </c>
      <c r="AI28" s="235">
        <f t="shared" si="1"/>
        <v>30</v>
      </c>
      <c r="AJ28" s="235">
        <f t="shared" si="2"/>
        <v>15</v>
      </c>
      <c r="AK28" s="175" t="s">
        <v>107</v>
      </c>
      <c r="AL28" s="212" t="s">
        <v>1395</v>
      </c>
      <c r="AM28" s="211" t="s">
        <v>143</v>
      </c>
      <c r="AN28" s="211"/>
    </row>
    <row r="29" spans="1:40" ht="30" hidden="1">
      <c r="A29" s="241" t="s">
        <v>1440</v>
      </c>
      <c r="B29" s="210" t="s">
        <v>1447</v>
      </c>
      <c r="C29" s="175" t="s">
        <v>1406</v>
      </c>
      <c r="D29" s="175">
        <v>1</v>
      </c>
      <c r="E29" s="229"/>
      <c r="F29" s="175" t="s">
        <v>168</v>
      </c>
      <c r="G29" s="175" t="s">
        <v>1448</v>
      </c>
      <c r="H29" s="209">
        <v>43424</v>
      </c>
      <c r="I29" s="175" t="s">
        <v>88</v>
      </c>
      <c r="J29" s="209">
        <v>44007</v>
      </c>
      <c r="K29" s="175" t="s">
        <v>42</v>
      </c>
      <c r="L29" s="175" t="s">
        <v>42</v>
      </c>
      <c r="M29" s="175" t="s">
        <v>1443</v>
      </c>
      <c r="N29" s="175" t="s">
        <v>1444</v>
      </c>
      <c r="O29" s="210" t="s">
        <v>91</v>
      </c>
      <c r="P29" s="210" t="s">
        <v>146</v>
      </c>
      <c r="Q29" s="210"/>
      <c r="R29" s="239">
        <v>1266</v>
      </c>
      <c r="S29" s="175">
        <v>1</v>
      </c>
      <c r="T29" s="175">
        <v>1</v>
      </c>
      <c r="U29" s="175"/>
      <c r="V29" s="175"/>
      <c r="W29" s="175"/>
      <c r="X29" s="175"/>
      <c r="Y29" s="175" t="s">
        <v>93</v>
      </c>
      <c r="Z29" s="175">
        <v>3</v>
      </c>
      <c r="AA29" s="210" t="s">
        <v>1394</v>
      </c>
      <c r="AB29" s="175"/>
      <c r="AC29" s="175" t="s">
        <v>1398</v>
      </c>
      <c r="AD29" s="236">
        <v>0</v>
      </c>
      <c r="AE29" s="236">
        <v>0</v>
      </c>
      <c r="AF29" s="175">
        <v>26</v>
      </c>
      <c r="AG29" s="234">
        <v>0</v>
      </c>
      <c r="AH29" s="234">
        <v>0</v>
      </c>
      <c r="AI29" s="235">
        <f t="shared" si="1"/>
        <v>0</v>
      </c>
      <c r="AJ29" s="235">
        <f t="shared" si="2"/>
        <v>0</v>
      </c>
      <c r="AK29" s="175" t="s">
        <v>107</v>
      </c>
      <c r="AL29" s="212" t="s">
        <v>1395</v>
      </c>
      <c r="AM29" s="211" t="s">
        <v>143</v>
      </c>
      <c r="AN29" s="211"/>
    </row>
    <row r="30" spans="1:40" ht="30" hidden="1">
      <c r="A30" s="241" t="s">
        <v>1440</v>
      </c>
      <c r="B30" s="210" t="s">
        <v>1449</v>
      </c>
      <c r="C30" s="175" t="s">
        <v>1406</v>
      </c>
      <c r="D30" s="175">
        <v>1</v>
      </c>
      <c r="E30" s="229"/>
      <c r="F30" s="175" t="s">
        <v>168</v>
      </c>
      <c r="G30" s="175" t="s">
        <v>1450</v>
      </c>
      <c r="H30" s="209">
        <v>43424</v>
      </c>
      <c r="I30" s="175" t="s">
        <v>88</v>
      </c>
      <c r="J30" s="209">
        <v>44007</v>
      </c>
      <c r="K30" s="175" t="s">
        <v>42</v>
      </c>
      <c r="L30" s="175" t="s">
        <v>42</v>
      </c>
      <c r="M30" s="175" t="s">
        <v>1443</v>
      </c>
      <c r="N30" s="175" t="s">
        <v>1444</v>
      </c>
      <c r="O30" s="210" t="s">
        <v>91</v>
      </c>
      <c r="P30" s="210" t="s">
        <v>146</v>
      </c>
      <c r="Q30" s="210"/>
      <c r="R30" s="239">
        <v>6593</v>
      </c>
      <c r="S30" s="175">
        <v>4</v>
      </c>
      <c r="T30" s="175">
        <v>4</v>
      </c>
      <c r="U30" s="175"/>
      <c r="V30" s="175"/>
      <c r="W30" s="175"/>
      <c r="X30" s="175"/>
      <c r="Y30" s="175" t="s">
        <v>93</v>
      </c>
      <c r="Z30" s="175">
        <v>3</v>
      </c>
      <c r="AA30" s="210" t="s">
        <v>1394</v>
      </c>
      <c r="AB30" s="175"/>
      <c r="AC30" s="175" t="s">
        <v>1398</v>
      </c>
      <c r="AD30" s="236">
        <v>0</v>
      </c>
      <c r="AE30" s="236">
        <v>0</v>
      </c>
      <c r="AF30" s="175">
        <v>27</v>
      </c>
      <c r="AG30" s="234">
        <v>0</v>
      </c>
      <c r="AH30" s="234">
        <v>0</v>
      </c>
      <c r="AI30" s="235">
        <f t="shared" si="1"/>
        <v>0</v>
      </c>
      <c r="AJ30" s="235">
        <f t="shared" si="2"/>
        <v>0</v>
      </c>
      <c r="AK30" s="175" t="s">
        <v>107</v>
      </c>
      <c r="AL30" s="212" t="s">
        <v>1395</v>
      </c>
      <c r="AM30" s="211" t="s">
        <v>143</v>
      </c>
      <c r="AN30" s="211"/>
    </row>
    <row r="31" spans="1:40" ht="26.25" hidden="1" customHeight="1">
      <c r="A31" s="241" t="s">
        <v>1440</v>
      </c>
      <c r="B31" s="210" t="s">
        <v>1451</v>
      </c>
      <c r="C31" s="175" t="s">
        <v>1406</v>
      </c>
      <c r="D31" s="175">
        <v>1</v>
      </c>
      <c r="E31" s="229"/>
      <c r="F31" s="175" t="s">
        <v>168</v>
      </c>
      <c r="G31" s="175" t="s">
        <v>1452</v>
      </c>
      <c r="H31" s="209">
        <v>43424</v>
      </c>
      <c r="I31" s="175" t="s">
        <v>88</v>
      </c>
      <c r="J31" s="209">
        <v>44007</v>
      </c>
      <c r="K31" s="175" t="s">
        <v>42</v>
      </c>
      <c r="L31" s="175" t="s">
        <v>42</v>
      </c>
      <c r="M31" s="175" t="s">
        <v>1443</v>
      </c>
      <c r="N31" s="175" t="s">
        <v>1444</v>
      </c>
      <c r="O31" s="210" t="s">
        <v>91</v>
      </c>
      <c r="P31" s="210" t="s">
        <v>146</v>
      </c>
      <c r="Q31" s="210"/>
      <c r="R31" s="239">
        <v>2465</v>
      </c>
      <c r="S31" s="175"/>
      <c r="T31" s="175">
        <v>4</v>
      </c>
      <c r="U31" s="175"/>
      <c r="V31" s="175"/>
      <c r="W31" s="175"/>
      <c r="X31" s="175"/>
      <c r="Y31" s="175" t="s">
        <v>93</v>
      </c>
      <c r="Z31" s="175">
        <v>3</v>
      </c>
      <c r="AA31" s="210" t="s">
        <v>1394</v>
      </c>
      <c r="AB31" s="175"/>
      <c r="AC31" s="175" t="s">
        <v>1398</v>
      </c>
      <c r="AD31" s="236">
        <v>0</v>
      </c>
      <c r="AE31" s="236">
        <v>0</v>
      </c>
      <c r="AF31" s="175">
        <v>28</v>
      </c>
      <c r="AG31" s="234">
        <v>0</v>
      </c>
      <c r="AH31" s="234">
        <v>0</v>
      </c>
      <c r="AI31" s="235">
        <f t="shared" si="1"/>
        <v>0</v>
      </c>
      <c r="AJ31" s="235">
        <f t="shared" si="2"/>
        <v>0</v>
      </c>
      <c r="AK31" s="175" t="s">
        <v>107</v>
      </c>
      <c r="AL31" s="212" t="s">
        <v>1395</v>
      </c>
      <c r="AM31" s="211" t="s">
        <v>143</v>
      </c>
      <c r="AN31" s="211"/>
    </row>
    <row r="32" spans="1:40" ht="30" hidden="1">
      <c r="A32" s="241" t="s">
        <v>1440</v>
      </c>
      <c r="B32" s="210" t="s">
        <v>1453</v>
      </c>
      <c r="C32" s="175" t="s">
        <v>1406</v>
      </c>
      <c r="D32" s="175">
        <v>1</v>
      </c>
      <c r="E32" s="229"/>
      <c r="F32" s="175" t="s">
        <v>168</v>
      </c>
      <c r="G32" s="175" t="s">
        <v>1454</v>
      </c>
      <c r="H32" s="209">
        <v>43424</v>
      </c>
      <c r="I32" s="175" t="s">
        <v>88</v>
      </c>
      <c r="J32" s="209">
        <v>44007</v>
      </c>
      <c r="K32" s="175" t="s">
        <v>42</v>
      </c>
      <c r="L32" s="175" t="s">
        <v>42</v>
      </c>
      <c r="M32" s="175" t="s">
        <v>1443</v>
      </c>
      <c r="N32" s="175" t="s">
        <v>1444</v>
      </c>
      <c r="O32" s="210" t="s">
        <v>91</v>
      </c>
      <c r="P32" s="210" t="s">
        <v>146</v>
      </c>
      <c r="Q32" s="210"/>
      <c r="R32" s="239">
        <v>1147</v>
      </c>
      <c r="S32" s="175"/>
      <c r="T32" s="175">
        <v>0</v>
      </c>
      <c r="U32" s="175"/>
      <c r="V32" s="175"/>
      <c r="W32" s="175"/>
      <c r="X32" s="175"/>
      <c r="Y32" s="175" t="s">
        <v>93</v>
      </c>
      <c r="Z32" s="175">
        <v>3</v>
      </c>
      <c r="AA32" s="210" t="s">
        <v>1394</v>
      </c>
      <c r="AB32" s="175"/>
      <c r="AC32" s="175" t="s">
        <v>1398</v>
      </c>
      <c r="AD32" s="236">
        <v>0</v>
      </c>
      <c r="AE32" s="236">
        <v>0</v>
      </c>
      <c r="AF32" s="175">
        <v>29</v>
      </c>
      <c r="AG32" s="234">
        <v>0</v>
      </c>
      <c r="AH32" s="234">
        <v>0</v>
      </c>
      <c r="AI32" s="235">
        <f t="shared" si="1"/>
        <v>0</v>
      </c>
      <c r="AJ32" s="235">
        <f t="shared" si="2"/>
        <v>0</v>
      </c>
      <c r="AK32" s="175" t="s">
        <v>107</v>
      </c>
      <c r="AL32" s="212" t="s">
        <v>1395</v>
      </c>
      <c r="AM32" s="211" t="s">
        <v>143</v>
      </c>
      <c r="AN32" s="211"/>
    </row>
    <row r="33" spans="1:40" ht="30" hidden="1">
      <c r="A33" s="241" t="s">
        <v>1440</v>
      </c>
      <c r="B33" s="210" t="s">
        <v>1455</v>
      </c>
      <c r="C33" s="175" t="s">
        <v>1406</v>
      </c>
      <c r="D33" s="175">
        <v>1</v>
      </c>
      <c r="E33" s="229"/>
      <c r="F33" s="175" t="s">
        <v>168</v>
      </c>
      <c r="G33" s="175" t="s">
        <v>1456</v>
      </c>
      <c r="H33" s="209">
        <v>43424</v>
      </c>
      <c r="I33" s="175" t="s">
        <v>88</v>
      </c>
      <c r="J33" s="209">
        <v>44007</v>
      </c>
      <c r="K33" s="175" t="s">
        <v>43</v>
      </c>
      <c r="L33" s="175" t="s">
        <v>42</v>
      </c>
      <c r="M33" s="175" t="s">
        <v>1443</v>
      </c>
      <c r="N33" s="175" t="s">
        <v>1444</v>
      </c>
      <c r="O33" s="210" t="s">
        <v>91</v>
      </c>
      <c r="P33" s="210" t="s">
        <v>146</v>
      </c>
      <c r="Q33" s="210"/>
      <c r="R33" s="239">
        <v>1744</v>
      </c>
      <c r="S33" s="175"/>
      <c r="T33" s="175">
        <v>3</v>
      </c>
      <c r="U33" s="175"/>
      <c r="V33" s="175"/>
      <c r="W33" s="175"/>
      <c r="X33" s="175"/>
      <c r="Y33" s="175" t="s">
        <v>93</v>
      </c>
      <c r="Z33" s="175">
        <v>3</v>
      </c>
      <c r="AA33" s="210" t="s">
        <v>1394</v>
      </c>
      <c r="AB33" s="175">
        <v>1</v>
      </c>
      <c r="AC33" s="175" t="s">
        <v>43</v>
      </c>
      <c r="AD33" s="236">
        <v>696</v>
      </c>
      <c r="AE33" s="236">
        <v>169</v>
      </c>
      <c r="AF33" s="175">
        <v>30</v>
      </c>
      <c r="AG33" s="234">
        <v>713</v>
      </c>
      <c r="AH33" s="234">
        <v>170</v>
      </c>
      <c r="AI33" s="235">
        <f t="shared" si="1"/>
        <v>17</v>
      </c>
      <c r="AJ33" s="235">
        <f t="shared" si="2"/>
        <v>1</v>
      </c>
      <c r="AK33" s="175" t="s">
        <v>107</v>
      </c>
      <c r="AL33" s="212" t="s">
        <v>1395</v>
      </c>
      <c r="AM33" s="211" t="s">
        <v>143</v>
      </c>
      <c r="AN33" s="211"/>
    </row>
    <row r="34" spans="1:40" ht="30" hidden="1">
      <c r="A34" s="241" t="s">
        <v>1440</v>
      </c>
      <c r="B34" s="210" t="s">
        <v>1457</v>
      </c>
      <c r="C34" s="175" t="s">
        <v>1406</v>
      </c>
      <c r="D34" s="175">
        <v>1</v>
      </c>
      <c r="E34" s="229"/>
      <c r="F34" s="175" t="s">
        <v>168</v>
      </c>
      <c r="G34" s="175" t="s">
        <v>1458</v>
      </c>
      <c r="H34" s="209">
        <v>43424</v>
      </c>
      <c r="I34" s="175" t="s">
        <v>88</v>
      </c>
      <c r="J34" s="209">
        <v>44007</v>
      </c>
      <c r="K34" s="175" t="s">
        <v>43</v>
      </c>
      <c r="L34" s="175" t="s">
        <v>42</v>
      </c>
      <c r="M34" s="175" t="s">
        <v>1443</v>
      </c>
      <c r="N34" s="175" t="s">
        <v>1444</v>
      </c>
      <c r="O34" s="210" t="s">
        <v>91</v>
      </c>
      <c r="P34" s="210" t="s">
        <v>146</v>
      </c>
      <c r="Q34" s="210"/>
      <c r="R34" s="239">
        <v>2830</v>
      </c>
      <c r="S34" s="175">
        <v>1</v>
      </c>
      <c r="T34" s="175">
        <v>1</v>
      </c>
      <c r="U34" s="175"/>
      <c r="V34" s="175"/>
      <c r="W34" s="175"/>
      <c r="X34" s="175"/>
      <c r="Y34" s="175" t="s">
        <v>93</v>
      </c>
      <c r="Z34" s="175">
        <v>3</v>
      </c>
      <c r="AA34" s="210" t="s">
        <v>1394</v>
      </c>
      <c r="AB34" s="175">
        <v>1</v>
      </c>
      <c r="AC34" s="175" t="s">
        <v>43</v>
      </c>
      <c r="AD34" s="236">
        <v>299</v>
      </c>
      <c r="AE34" s="236">
        <v>75</v>
      </c>
      <c r="AF34" s="175">
        <v>31</v>
      </c>
      <c r="AG34" s="234">
        <v>302</v>
      </c>
      <c r="AH34" s="234">
        <v>75</v>
      </c>
      <c r="AI34" s="235">
        <f t="shared" si="1"/>
        <v>3</v>
      </c>
      <c r="AJ34" s="235">
        <f t="shared" si="2"/>
        <v>0</v>
      </c>
      <c r="AK34" s="175" t="s">
        <v>107</v>
      </c>
      <c r="AL34" s="212" t="s">
        <v>1395</v>
      </c>
      <c r="AM34" s="211" t="s">
        <v>143</v>
      </c>
      <c r="AN34" s="211"/>
    </row>
    <row r="35" spans="1:40" ht="60" hidden="1">
      <c r="A35" s="241" t="s">
        <v>1440</v>
      </c>
      <c r="B35" s="210" t="s">
        <v>1459</v>
      </c>
      <c r="C35" s="175" t="s">
        <v>1819</v>
      </c>
      <c r="D35" s="175">
        <v>1</v>
      </c>
      <c r="E35" s="175" t="s">
        <v>1820</v>
      </c>
      <c r="F35" s="175" t="s">
        <v>1461</v>
      </c>
      <c r="G35" s="175" t="s">
        <v>1462</v>
      </c>
      <c r="H35" s="226"/>
      <c r="I35" s="175" t="s">
        <v>101</v>
      </c>
      <c r="J35" s="226">
        <v>44793</v>
      </c>
      <c r="K35" s="175" t="s">
        <v>43</v>
      </c>
      <c r="L35" s="175" t="s">
        <v>42</v>
      </c>
      <c r="M35" s="175" t="s">
        <v>1463</v>
      </c>
      <c r="N35" s="175" t="s">
        <v>1464</v>
      </c>
      <c r="O35" s="210" t="s">
        <v>105</v>
      </c>
      <c r="P35" s="210" t="s">
        <v>403</v>
      </c>
      <c r="Q35" s="210"/>
      <c r="R35" s="239">
        <v>475</v>
      </c>
      <c r="S35" s="175"/>
      <c r="T35" s="175">
        <v>0</v>
      </c>
      <c r="U35" s="175"/>
      <c r="V35" s="175"/>
      <c r="W35" s="175"/>
      <c r="X35" s="175"/>
      <c r="Y35" s="225" t="s">
        <v>1074</v>
      </c>
      <c r="Z35" s="175"/>
      <c r="AA35" s="210" t="s">
        <v>1394</v>
      </c>
      <c r="AB35" s="175">
        <v>1</v>
      </c>
      <c r="AC35" s="175"/>
      <c r="AD35" s="236">
        <v>43</v>
      </c>
      <c r="AE35" s="236">
        <v>16</v>
      </c>
      <c r="AF35" s="175">
        <v>32</v>
      </c>
      <c r="AG35" s="234">
        <v>46</v>
      </c>
      <c r="AH35" s="234">
        <v>16</v>
      </c>
      <c r="AI35" s="235">
        <f t="shared" si="1"/>
        <v>3</v>
      </c>
      <c r="AJ35" s="235">
        <f t="shared" si="2"/>
        <v>0</v>
      </c>
      <c r="AK35" s="175" t="s">
        <v>107</v>
      </c>
      <c r="AL35" s="212">
        <v>2021</v>
      </c>
      <c r="AM35" s="211" t="s">
        <v>143</v>
      </c>
      <c r="AN35" s="325" t="s">
        <v>1821</v>
      </c>
    </row>
    <row r="36" spans="1:40" ht="30" hidden="1">
      <c r="A36" s="241" t="s">
        <v>1440</v>
      </c>
      <c r="B36" s="230" t="s">
        <v>1441</v>
      </c>
      <c r="C36" s="175" t="s">
        <v>1822</v>
      </c>
      <c r="D36" s="175">
        <v>1</v>
      </c>
      <c r="E36" s="229" t="s">
        <v>1823</v>
      </c>
      <c r="F36" s="175" t="s">
        <v>255</v>
      </c>
      <c r="G36" s="175" t="s">
        <v>1824</v>
      </c>
      <c r="H36" s="209"/>
      <c r="I36" s="175"/>
      <c r="J36" s="209"/>
      <c r="K36" s="175" t="s">
        <v>42</v>
      </c>
      <c r="L36" s="175" t="s">
        <v>42</v>
      </c>
      <c r="M36" s="175" t="s">
        <v>1443</v>
      </c>
      <c r="N36" s="175" t="s">
        <v>1444</v>
      </c>
      <c r="O36" s="210" t="s">
        <v>91</v>
      </c>
      <c r="P36" s="210"/>
      <c r="Q36" s="210"/>
      <c r="R36" s="239"/>
      <c r="S36" s="175"/>
      <c r="T36" s="175"/>
      <c r="U36" s="175"/>
      <c r="V36" s="175"/>
      <c r="W36" s="175"/>
      <c r="X36" s="175"/>
      <c r="Y36" s="175" t="s">
        <v>93</v>
      </c>
      <c r="Z36" s="175"/>
      <c r="AA36" s="210"/>
      <c r="AB36" s="175"/>
      <c r="AC36" s="175"/>
      <c r="AD36" s="236"/>
      <c r="AE36" s="236"/>
      <c r="AF36" s="175"/>
      <c r="AG36" s="234"/>
      <c r="AH36" s="234"/>
      <c r="AI36" s="235"/>
      <c r="AJ36" s="235"/>
      <c r="AK36" s="175"/>
      <c r="AL36" s="212"/>
      <c r="AM36" s="211"/>
      <c r="AN36" s="211"/>
    </row>
    <row r="37" spans="1:40" ht="60" hidden="1">
      <c r="A37" s="241" t="s">
        <v>1440</v>
      </c>
      <c r="B37" s="230" t="s">
        <v>1825</v>
      </c>
      <c r="C37" s="229" t="s">
        <v>1826</v>
      </c>
      <c r="D37" s="175">
        <v>1</v>
      </c>
      <c r="E37" s="229" t="s">
        <v>1827</v>
      </c>
      <c r="F37" s="175" t="s">
        <v>255</v>
      </c>
      <c r="G37" s="175" t="s">
        <v>268</v>
      </c>
      <c r="H37" s="209"/>
      <c r="I37" s="175"/>
      <c r="J37" s="209"/>
      <c r="K37" s="175" t="s">
        <v>43</v>
      </c>
      <c r="L37" s="175" t="s">
        <v>42</v>
      </c>
      <c r="M37" s="175" t="s">
        <v>1443</v>
      </c>
      <c r="N37" s="175" t="s">
        <v>1444</v>
      </c>
      <c r="O37" s="210" t="s">
        <v>91</v>
      </c>
      <c r="P37" s="210"/>
      <c r="Q37" s="210" t="s">
        <v>1828</v>
      </c>
      <c r="R37" s="239"/>
      <c r="S37" s="175"/>
      <c r="T37" s="175"/>
      <c r="U37" s="175"/>
      <c r="V37" s="175"/>
      <c r="W37" s="175"/>
      <c r="X37" s="175"/>
      <c r="Y37" s="175" t="s">
        <v>590</v>
      </c>
      <c r="Z37" s="175"/>
      <c r="AA37" s="210" t="s">
        <v>1394</v>
      </c>
      <c r="AB37" s="175"/>
      <c r="AC37" s="175"/>
      <c r="AD37" s="236"/>
      <c r="AE37" s="236"/>
      <c r="AF37" s="175"/>
      <c r="AG37" s="234"/>
      <c r="AH37" s="234"/>
      <c r="AI37" s="235"/>
      <c r="AJ37" s="235"/>
      <c r="AK37" s="175" t="s">
        <v>424</v>
      </c>
      <c r="AL37" s="212"/>
      <c r="AM37" s="211"/>
      <c r="AN37" s="325" t="s">
        <v>1829</v>
      </c>
    </row>
    <row r="38" spans="1:40" ht="60" hidden="1">
      <c r="A38" s="241" t="s">
        <v>1440</v>
      </c>
      <c r="B38" s="230" t="s">
        <v>1830</v>
      </c>
      <c r="C38" s="229" t="s">
        <v>1826</v>
      </c>
      <c r="D38" s="175">
        <v>1</v>
      </c>
      <c r="E38" s="229" t="s">
        <v>1827</v>
      </c>
      <c r="F38" s="175" t="s">
        <v>255</v>
      </c>
      <c r="G38" s="175" t="s">
        <v>276</v>
      </c>
      <c r="H38" s="209"/>
      <c r="I38" s="175"/>
      <c r="J38" s="209"/>
      <c r="K38" s="175" t="s">
        <v>43</v>
      </c>
      <c r="L38" s="175" t="s">
        <v>42</v>
      </c>
      <c r="M38" s="175" t="s">
        <v>1443</v>
      </c>
      <c r="N38" s="175" t="s">
        <v>1444</v>
      </c>
      <c r="O38" s="210" t="s">
        <v>91</v>
      </c>
      <c r="P38" s="210"/>
      <c r="Q38" s="210" t="s">
        <v>1828</v>
      </c>
      <c r="R38" s="239"/>
      <c r="S38" s="175"/>
      <c r="T38" s="175"/>
      <c r="U38" s="175"/>
      <c r="V38" s="175"/>
      <c r="W38" s="175"/>
      <c r="X38" s="175"/>
      <c r="Y38" s="175" t="s">
        <v>590</v>
      </c>
      <c r="Z38" s="175"/>
      <c r="AA38" s="210" t="s">
        <v>1394</v>
      </c>
      <c r="AB38" s="175"/>
      <c r="AC38" s="175"/>
      <c r="AD38" s="236"/>
      <c r="AE38" s="236"/>
      <c r="AF38" s="175"/>
      <c r="AG38" s="234"/>
      <c r="AH38" s="234"/>
      <c r="AI38" s="235"/>
      <c r="AJ38" s="235"/>
      <c r="AK38" s="175" t="s">
        <v>424</v>
      </c>
      <c r="AL38" s="212"/>
      <c r="AM38" s="211"/>
      <c r="AN38" s="325" t="s">
        <v>1831</v>
      </c>
    </row>
    <row r="39" spans="1:40" ht="60" hidden="1">
      <c r="A39" s="241" t="s">
        <v>1440</v>
      </c>
      <c r="B39" s="230" t="s">
        <v>1832</v>
      </c>
      <c r="C39" s="229" t="s">
        <v>1826</v>
      </c>
      <c r="D39" s="175">
        <v>1</v>
      </c>
      <c r="E39" s="229" t="s">
        <v>1827</v>
      </c>
      <c r="F39" s="175" t="s">
        <v>255</v>
      </c>
      <c r="G39" s="175" t="s">
        <v>264</v>
      </c>
      <c r="H39" s="209"/>
      <c r="I39" s="175"/>
      <c r="J39" s="209"/>
      <c r="K39" s="175" t="s">
        <v>43</v>
      </c>
      <c r="L39" s="175" t="s">
        <v>42</v>
      </c>
      <c r="M39" s="175" t="s">
        <v>1443</v>
      </c>
      <c r="N39" s="175" t="s">
        <v>1444</v>
      </c>
      <c r="O39" s="210" t="s">
        <v>91</v>
      </c>
      <c r="P39" s="210"/>
      <c r="Q39" s="210" t="s">
        <v>1828</v>
      </c>
      <c r="R39" s="239"/>
      <c r="S39" s="175"/>
      <c r="T39" s="175"/>
      <c r="U39" s="175"/>
      <c r="V39" s="175"/>
      <c r="W39" s="175"/>
      <c r="X39" s="175"/>
      <c r="Y39" s="175" t="s">
        <v>590</v>
      </c>
      <c r="Z39" s="175"/>
      <c r="AA39" s="210" t="s">
        <v>1394</v>
      </c>
      <c r="AB39" s="175"/>
      <c r="AC39" s="175"/>
      <c r="AD39" s="236"/>
      <c r="AE39" s="236"/>
      <c r="AF39" s="175"/>
      <c r="AG39" s="234"/>
      <c r="AH39" s="234"/>
      <c r="AI39" s="235"/>
      <c r="AJ39" s="235"/>
      <c r="AK39" s="175" t="s">
        <v>424</v>
      </c>
      <c r="AL39" s="212"/>
      <c r="AM39" s="211"/>
      <c r="AN39" s="325" t="s">
        <v>1833</v>
      </c>
    </row>
    <row r="40" spans="1:40" ht="60" hidden="1">
      <c r="A40" s="241" t="s">
        <v>1440</v>
      </c>
      <c r="B40" s="230" t="s">
        <v>1834</v>
      </c>
      <c r="C40" s="229" t="s">
        <v>1826</v>
      </c>
      <c r="D40" s="175">
        <v>1</v>
      </c>
      <c r="E40" s="229" t="s">
        <v>1827</v>
      </c>
      <c r="F40" s="175" t="s">
        <v>255</v>
      </c>
      <c r="G40" s="175" t="s">
        <v>272</v>
      </c>
      <c r="H40" s="209"/>
      <c r="I40" s="175"/>
      <c r="J40" s="209"/>
      <c r="K40" s="175" t="s">
        <v>43</v>
      </c>
      <c r="L40" s="175" t="s">
        <v>42</v>
      </c>
      <c r="M40" s="175" t="s">
        <v>1443</v>
      </c>
      <c r="N40" s="175" t="s">
        <v>1444</v>
      </c>
      <c r="O40" s="210" t="s">
        <v>91</v>
      </c>
      <c r="P40" s="210"/>
      <c r="Q40" s="210" t="s">
        <v>1828</v>
      </c>
      <c r="R40" s="239"/>
      <c r="S40" s="175"/>
      <c r="T40" s="175"/>
      <c r="U40" s="175"/>
      <c r="V40" s="175"/>
      <c r="W40" s="175"/>
      <c r="X40" s="175"/>
      <c r="Y40" s="175" t="s">
        <v>590</v>
      </c>
      <c r="Z40" s="175"/>
      <c r="AA40" s="210" t="s">
        <v>1394</v>
      </c>
      <c r="AB40" s="175"/>
      <c r="AC40" s="175"/>
      <c r="AD40" s="236"/>
      <c r="AE40" s="236"/>
      <c r="AF40" s="175"/>
      <c r="AG40" s="234"/>
      <c r="AH40" s="234"/>
      <c r="AI40" s="235"/>
      <c r="AJ40" s="235"/>
      <c r="AK40" s="175" t="s">
        <v>424</v>
      </c>
      <c r="AL40" s="212"/>
      <c r="AM40" s="211"/>
      <c r="AN40" s="325" t="s">
        <v>1835</v>
      </c>
    </row>
    <row r="41" spans="1:40" ht="35.25" hidden="1" customHeight="1">
      <c r="A41" s="241" t="s">
        <v>1440</v>
      </c>
      <c r="B41" s="230" t="s">
        <v>1836</v>
      </c>
      <c r="C41" s="229" t="s">
        <v>1826</v>
      </c>
      <c r="D41" s="175">
        <v>1</v>
      </c>
      <c r="E41" s="229" t="s">
        <v>1827</v>
      </c>
      <c r="F41" s="175" t="s">
        <v>255</v>
      </c>
      <c r="G41" s="175" t="s">
        <v>256</v>
      </c>
      <c r="H41" s="209"/>
      <c r="I41" s="175"/>
      <c r="J41" s="209"/>
      <c r="K41" s="175" t="s">
        <v>43</v>
      </c>
      <c r="L41" s="175" t="s">
        <v>42</v>
      </c>
      <c r="M41" s="175" t="s">
        <v>1443</v>
      </c>
      <c r="N41" s="175" t="s">
        <v>1444</v>
      </c>
      <c r="O41" s="210" t="s">
        <v>91</v>
      </c>
      <c r="P41" s="210"/>
      <c r="Q41" s="210" t="s">
        <v>1828</v>
      </c>
      <c r="R41" s="239"/>
      <c r="S41" s="175"/>
      <c r="T41" s="175"/>
      <c r="U41" s="175"/>
      <c r="V41" s="175"/>
      <c r="W41" s="175"/>
      <c r="X41" s="175"/>
      <c r="Y41" s="175" t="s">
        <v>590</v>
      </c>
      <c r="Z41" s="175"/>
      <c r="AA41" s="210" t="s">
        <v>1394</v>
      </c>
      <c r="AB41" s="175"/>
      <c r="AC41" s="175"/>
      <c r="AD41" s="236"/>
      <c r="AE41" s="236"/>
      <c r="AF41" s="175"/>
      <c r="AG41" s="234"/>
      <c r="AH41" s="234"/>
      <c r="AI41" s="235"/>
      <c r="AJ41" s="235"/>
      <c r="AK41" s="175" t="s">
        <v>424</v>
      </c>
      <c r="AL41" s="212"/>
      <c r="AM41" s="211"/>
      <c r="AN41" s="325" t="s">
        <v>1837</v>
      </c>
    </row>
    <row r="42" spans="1:40" ht="32.25" hidden="1" customHeight="1">
      <c r="A42" s="241" t="s">
        <v>1440</v>
      </c>
      <c r="B42" s="210" t="s">
        <v>1465</v>
      </c>
      <c r="C42" s="175" t="s">
        <v>1466</v>
      </c>
      <c r="D42" s="175">
        <v>3</v>
      </c>
      <c r="E42" s="229"/>
      <c r="F42" s="175" t="s">
        <v>1467</v>
      </c>
      <c r="G42" s="175" t="s">
        <v>1468</v>
      </c>
      <c r="H42" s="209">
        <v>43740</v>
      </c>
      <c r="I42" s="175" t="s">
        <v>49</v>
      </c>
      <c r="J42" s="209">
        <v>44120</v>
      </c>
      <c r="K42" s="175" t="s">
        <v>42</v>
      </c>
      <c r="L42" s="175" t="s">
        <v>42</v>
      </c>
      <c r="M42" s="175" t="s">
        <v>1463</v>
      </c>
      <c r="N42" s="215" t="s">
        <v>1464</v>
      </c>
      <c r="O42" s="210" t="s">
        <v>105</v>
      </c>
      <c r="P42" s="210" t="s">
        <v>1469</v>
      </c>
      <c r="Q42" s="210"/>
      <c r="R42" s="239">
        <v>6281</v>
      </c>
      <c r="S42" s="175"/>
      <c r="T42" s="175">
        <v>20</v>
      </c>
      <c r="U42" s="175"/>
      <c r="V42" s="175"/>
      <c r="W42" s="175"/>
      <c r="X42" s="175"/>
      <c r="Y42" s="175" t="s">
        <v>93</v>
      </c>
      <c r="Z42" s="175">
        <v>3</v>
      </c>
      <c r="AA42" s="210" t="s">
        <v>1394</v>
      </c>
      <c r="AB42" s="175">
        <v>1</v>
      </c>
      <c r="AC42" s="175" t="s">
        <v>1398</v>
      </c>
      <c r="AD42" s="236">
        <v>2</v>
      </c>
      <c r="AE42" s="236">
        <v>0</v>
      </c>
      <c r="AF42" s="175">
        <v>33</v>
      </c>
      <c r="AG42" s="234">
        <v>2</v>
      </c>
      <c r="AH42" s="234">
        <v>0</v>
      </c>
      <c r="AI42" s="235">
        <f t="shared" ref="AI42:AI89" si="3">AG42-AD42</f>
        <v>0</v>
      </c>
      <c r="AJ42" s="235">
        <f t="shared" ref="AJ42:AJ89" si="4">AH42-AE42</f>
        <v>0</v>
      </c>
      <c r="AK42" s="175" t="s">
        <v>107</v>
      </c>
      <c r="AL42" s="212" t="s">
        <v>49</v>
      </c>
      <c r="AM42" s="211" t="s">
        <v>143</v>
      </c>
      <c r="AN42" s="211"/>
    </row>
    <row r="43" spans="1:40" ht="60" hidden="1">
      <c r="A43" s="241" t="s">
        <v>1440</v>
      </c>
      <c r="B43" s="210" t="s">
        <v>1470</v>
      </c>
      <c r="C43" s="175" t="s">
        <v>1838</v>
      </c>
      <c r="D43" s="175">
        <v>7</v>
      </c>
      <c r="E43" s="175" t="s">
        <v>35</v>
      </c>
      <c r="F43" s="175" t="s">
        <v>484</v>
      </c>
      <c r="G43" s="175" t="s">
        <v>485</v>
      </c>
      <c r="H43" s="209">
        <v>44558</v>
      </c>
      <c r="I43" s="175" t="s">
        <v>486</v>
      </c>
      <c r="J43" s="209">
        <v>44767</v>
      </c>
      <c r="K43" s="175" t="s">
        <v>43</v>
      </c>
      <c r="L43" s="175" t="s">
        <v>42</v>
      </c>
      <c r="M43" s="175" t="s">
        <v>1839</v>
      </c>
      <c r="N43" s="215" t="s">
        <v>488</v>
      </c>
      <c r="O43" s="210" t="s">
        <v>105</v>
      </c>
      <c r="P43" s="210"/>
      <c r="Q43" s="210"/>
      <c r="R43" s="239">
        <v>11534</v>
      </c>
      <c r="S43" s="175"/>
      <c r="T43" s="175">
        <v>11</v>
      </c>
      <c r="U43" s="175"/>
      <c r="V43" s="175"/>
      <c r="W43" s="175"/>
      <c r="X43" s="175"/>
      <c r="Y43" s="175" t="s">
        <v>93</v>
      </c>
      <c r="Z43" s="175">
        <v>3</v>
      </c>
      <c r="AA43" s="210" t="s">
        <v>1394</v>
      </c>
      <c r="AB43" s="175">
        <v>1</v>
      </c>
      <c r="AC43" s="175" t="s">
        <v>43</v>
      </c>
      <c r="AD43" s="236">
        <v>318</v>
      </c>
      <c r="AE43" s="236">
        <v>99</v>
      </c>
      <c r="AF43" s="175">
        <v>34</v>
      </c>
      <c r="AG43" s="234">
        <v>340</v>
      </c>
      <c r="AH43" s="234">
        <v>111</v>
      </c>
      <c r="AI43" s="235">
        <f t="shared" si="3"/>
        <v>22</v>
      </c>
      <c r="AJ43" s="235">
        <f t="shared" si="4"/>
        <v>12</v>
      </c>
      <c r="AK43" s="175" t="s">
        <v>107</v>
      </c>
      <c r="AL43" s="212" t="s">
        <v>49</v>
      </c>
      <c r="AM43" s="211" t="s">
        <v>49</v>
      </c>
      <c r="AN43" s="211"/>
    </row>
    <row r="44" spans="1:40" ht="90" hidden="1">
      <c r="A44" s="241" t="s">
        <v>1440</v>
      </c>
      <c r="B44" s="210" t="s">
        <v>443</v>
      </c>
      <c r="C44" s="175" t="s">
        <v>1616</v>
      </c>
      <c r="D44" s="175">
        <v>5</v>
      </c>
      <c r="E44" s="175" t="s">
        <v>35</v>
      </c>
      <c r="F44" s="175" t="s">
        <v>445</v>
      </c>
      <c r="G44" s="175" t="s">
        <v>446</v>
      </c>
      <c r="H44" s="209">
        <v>43740</v>
      </c>
      <c r="I44" s="175" t="s">
        <v>88</v>
      </c>
      <c r="J44" s="209">
        <v>44697</v>
      </c>
      <c r="K44" s="175" t="s">
        <v>43</v>
      </c>
      <c r="L44" s="175" t="s">
        <v>42</v>
      </c>
      <c r="M44" s="175" t="s">
        <v>447</v>
      </c>
      <c r="N44" s="175" t="s">
        <v>448</v>
      </c>
      <c r="O44" s="210" t="s">
        <v>449</v>
      </c>
      <c r="P44" s="210" t="s">
        <v>1475</v>
      </c>
      <c r="Q44" s="210"/>
      <c r="R44" s="239">
        <v>3325</v>
      </c>
      <c r="S44" s="175"/>
      <c r="T44" s="175">
        <v>0</v>
      </c>
      <c r="U44" s="175"/>
      <c r="V44" s="175"/>
      <c r="W44" s="175"/>
      <c r="X44" s="175"/>
      <c r="Y44" s="175" t="s">
        <v>93</v>
      </c>
      <c r="Z44" s="175">
        <v>3</v>
      </c>
      <c r="AA44" s="210" t="s">
        <v>1394</v>
      </c>
      <c r="AB44" s="175">
        <v>1</v>
      </c>
      <c r="AC44" s="175" t="s">
        <v>43</v>
      </c>
      <c r="AD44" s="236">
        <v>122</v>
      </c>
      <c r="AE44" s="236">
        <v>35</v>
      </c>
      <c r="AF44" s="175">
        <v>35</v>
      </c>
      <c r="AG44" s="234">
        <v>125</v>
      </c>
      <c r="AH44" s="234">
        <v>35</v>
      </c>
      <c r="AI44" s="235">
        <f t="shared" si="3"/>
        <v>3</v>
      </c>
      <c r="AJ44" s="235">
        <f t="shared" si="4"/>
        <v>0</v>
      </c>
      <c r="AK44" s="175" t="s">
        <v>107</v>
      </c>
      <c r="AL44" s="212">
        <v>2020</v>
      </c>
      <c r="AM44" s="211" t="s">
        <v>49</v>
      </c>
      <c r="AN44" s="211"/>
    </row>
    <row r="45" spans="1:40" ht="45" hidden="1">
      <c r="A45" s="241" t="s">
        <v>1440</v>
      </c>
      <c r="B45" s="210" t="s">
        <v>234</v>
      </c>
      <c r="C45" s="175" t="s">
        <v>1838</v>
      </c>
      <c r="D45" s="175">
        <v>1</v>
      </c>
      <c r="E45" s="175" t="s">
        <v>1820</v>
      </c>
      <c r="F45" s="175" t="s">
        <v>1477</v>
      </c>
      <c r="G45" s="175" t="s">
        <v>239</v>
      </c>
      <c r="H45" s="209">
        <v>44477</v>
      </c>
      <c r="I45" s="175" t="s">
        <v>101</v>
      </c>
      <c r="J45" s="209">
        <v>44801</v>
      </c>
      <c r="K45" s="175" t="s">
        <v>43</v>
      </c>
      <c r="L45" s="175" t="s">
        <v>42</v>
      </c>
      <c r="M45" s="175" t="s">
        <v>291</v>
      </c>
      <c r="N45" s="215" t="s">
        <v>241</v>
      </c>
      <c r="O45" s="210" t="s">
        <v>91</v>
      </c>
      <c r="P45" s="210" t="s">
        <v>146</v>
      </c>
      <c r="Q45" s="210"/>
      <c r="R45" s="239">
        <v>2430</v>
      </c>
      <c r="S45" s="175"/>
      <c r="T45" s="175">
        <v>1</v>
      </c>
      <c r="U45" s="175"/>
      <c r="V45" s="175"/>
      <c r="W45" s="175"/>
      <c r="X45" s="175"/>
      <c r="Y45" s="175" t="s">
        <v>93</v>
      </c>
      <c r="Z45" s="175">
        <v>3</v>
      </c>
      <c r="AA45" s="210" t="s">
        <v>1394</v>
      </c>
      <c r="AB45" s="175">
        <v>4</v>
      </c>
      <c r="AC45" s="175" t="s">
        <v>43</v>
      </c>
      <c r="AD45" s="236">
        <v>204</v>
      </c>
      <c r="AE45" s="236">
        <v>1</v>
      </c>
      <c r="AF45" s="175">
        <v>36</v>
      </c>
      <c r="AG45" s="234">
        <v>222</v>
      </c>
      <c r="AH45" s="234">
        <v>0</v>
      </c>
      <c r="AI45" s="235">
        <f t="shared" si="3"/>
        <v>18</v>
      </c>
      <c r="AJ45" s="235">
        <f t="shared" si="4"/>
        <v>-1</v>
      </c>
      <c r="AK45" s="175" t="s">
        <v>107</v>
      </c>
      <c r="AL45" s="212" t="s">
        <v>882</v>
      </c>
      <c r="AM45" s="211" t="s">
        <v>1816</v>
      </c>
      <c r="AN45" s="325" t="s">
        <v>1840</v>
      </c>
    </row>
    <row r="46" spans="1:40" ht="30" hidden="1">
      <c r="A46" s="241" t="s">
        <v>1440</v>
      </c>
      <c r="B46" s="210" t="s">
        <v>1478</v>
      </c>
      <c r="C46" s="175" t="s">
        <v>1841</v>
      </c>
      <c r="D46" s="175">
        <v>6</v>
      </c>
      <c r="E46" s="175" t="s">
        <v>35</v>
      </c>
      <c r="F46" s="175" t="s">
        <v>281</v>
      </c>
      <c r="G46" s="175" t="s">
        <v>282</v>
      </c>
      <c r="H46" s="209">
        <v>44720</v>
      </c>
      <c r="I46" s="175" t="s">
        <v>88</v>
      </c>
      <c r="J46" s="209">
        <v>44697</v>
      </c>
      <c r="K46" s="175" t="s">
        <v>43</v>
      </c>
      <c r="L46" s="175"/>
      <c r="M46" s="175" t="s">
        <v>1842</v>
      </c>
      <c r="N46" s="215" t="s">
        <v>1843</v>
      </c>
      <c r="O46" s="210" t="s">
        <v>91</v>
      </c>
      <c r="P46" s="210"/>
      <c r="Q46" s="210"/>
      <c r="R46" s="239">
        <v>377</v>
      </c>
      <c r="S46" s="175"/>
      <c r="T46" s="175"/>
      <c r="U46" s="175"/>
      <c r="V46" s="175"/>
      <c r="W46" s="175"/>
      <c r="X46" s="175"/>
      <c r="Y46" s="175" t="s">
        <v>590</v>
      </c>
      <c r="Z46" s="175">
        <v>3</v>
      </c>
      <c r="AA46" s="210" t="s">
        <v>1394</v>
      </c>
      <c r="AB46" s="175">
        <v>1</v>
      </c>
      <c r="AC46" s="175" t="s">
        <v>43</v>
      </c>
      <c r="AD46" s="236">
        <v>34</v>
      </c>
      <c r="AE46" s="236">
        <v>7</v>
      </c>
      <c r="AF46" s="175">
        <v>37</v>
      </c>
      <c r="AG46" s="234">
        <v>47</v>
      </c>
      <c r="AH46" s="234">
        <v>10</v>
      </c>
      <c r="AI46" s="235">
        <f t="shared" si="3"/>
        <v>13</v>
      </c>
      <c r="AJ46" s="235">
        <f t="shared" si="4"/>
        <v>3</v>
      </c>
      <c r="AK46" s="175" t="s">
        <v>107</v>
      </c>
      <c r="AL46" s="212" t="s">
        <v>49</v>
      </c>
      <c r="AM46" s="211" t="s">
        <v>1844</v>
      </c>
      <c r="AN46" s="211"/>
    </row>
    <row r="47" spans="1:40" ht="30" hidden="1">
      <c r="A47" s="241" t="s">
        <v>1440</v>
      </c>
      <c r="B47" s="210" t="s">
        <v>1483</v>
      </c>
      <c r="C47" s="175">
        <v>2017</v>
      </c>
      <c r="D47" s="175">
        <v>1</v>
      </c>
      <c r="E47" s="175" t="s">
        <v>1418</v>
      </c>
      <c r="F47" s="175" t="s">
        <v>802</v>
      </c>
      <c r="G47" s="175" t="s">
        <v>1015</v>
      </c>
      <c r="H47" s="209">
        <v>44607</v>
      </c>
      <c r="I47" s="175" t="s">
        <v>125</v>
      </c>
      <c r="J47" s="209">
        <v>44624</v>
      </c>
      <c r="K47" s="175" t="s">
        <v>43</v>
      </c>
      <c r="L47" s="175" t="s">
        <v>43</v>
      </c>
      <c r="M47" s="175" t="s">
        <v>1421</v>
      </c>
      <c r="N47" s="175" t="s">
        <v>1422</v>
      </c>
      <c r="O47" s="210" t="s">
        <v>1423</v>
      </c>
      <c r="P47" s="210"/>
      <c r="Q47" s="210"/>
      <c r="R47" s="239">
        <v>374</v>
      </c>
      <c r="S47" s="175"/>
      <c r="T47" s="175"/>
      <c r="U47" s="175"/>
      <c r="V47" s="175"/>
      <c r="W47" s="175"/>
      <c r="X47" s="175"/>
      <c r="Y47" s="175" t="s">
        <v>93</v>
      </c>
      <c r="Z47" s="175"/>
      <c r="AA47" s="210"/>
      <c r="AB47" s="175">
        <v>1</v>
      </c>
      <c r="AC47" s="175"/>
      <c r="AD47" s="236">
        <v>33</v>
      </c>
      <c r="AE47" s="236">
        <v>13</v>
      </c>
      <c r="AF47" s="175">
        <v>38</v>
      </c>
      <c r="AG47" s="234">
        <v>40</v>
      </c>
      <c r="AH47" s="234">
        <v>15</v>
      </c>
      <c r="AI47" s="235">
        <f t="shared" si="3"/>
        <v>7</v>
      </c>
      <c r="AJ47" s="235">
        <f t="shared" si="4"/>
        <v>2</v>
      </c>
      <c r="AK47" s="175" t="s">
        <v>107</v>
      </c>
      <c r="AL47" s="212" t="e">
        <v>#N/A</v>
      </c>
      <c r="AM47" s="211" t="s">
        <v>143</v>
      </c>
      <c r="AN47" s="211"/>
    </row>
    <row r="48" spans="1:40" ht="30" hidden="1">
      <c r="A48" s="241" t="s">
        <v>294</v>
      </c>
      <c r="B48" s="210" t="s">
        <v>1504</v>
      </c>
      <c r="C48" s="175" t="s">
        <v>1845</v>
      </c>
      <c r="D48" s="175">
        <v>7</v>
      </c>
      <c r="E48" s="175" t="s">
        <v>1846</v>
      </c>
      <c r="F48" s="175" t="s">
        <v>1507</v>
      </c>
      <c r="G48" s="175" t="s">
        <v>1508</v>
      </c>
      <c r="H48" s="209">
        <v>43908</v>
      </c>
      <c r="I48" s="175" t="s">
        <v>196</v>
      </c>
      <c r="J48" s="209" t="s">
        <v>751</v>
      </c>
      <c r="K48" s="175" t="s">
        <v>43</v>
      </c>
      <c r="L48" s="175" t="s">
        <v>43</v>
      </c>
      <c r="M48" s="175" t="s">
        <v>1509</v>
      </c>
      <c r="N48" s="175" t="s">
        <v>1510</v>
      </c>
      <c r="O48" s="210" t="s">
        <v>91</v>
      </c>
      <c r="P48" s="210"/>
      <c r="Q48" s="210"/>
      <c r="R48" s="239">
        <v>4270182</v>
      </c>
      <c r="S48" s="175">
        <v>2192</v>
      </c>
      <c r="T48" s="175">
        <v>1911</v>
      </c>
      <c r="U48" s="175" t="s">
        <v>1511</v>
      </c>
      <c r="V48" s="175"/>
      <c r="W48" s="175"/>
      <c r="X48" s="175"/>
      <c r="Y48" s="175" t="s">
        <v>93</v>
      </c>
      <c r="Z48" s="175">
        <v>6</v>
      </c>
      <c r="AA48" s="210" t="s">
        <v>1394</v>
      </c>
      <c r="AB48" s="175">
        <v>1</v>
      </c>
      <c r="AC48" s="175" t="s">
        <v>43</v>
      </c>
      <c r="AD48" s="236">
        <v>65973</v>
      </c>
      <c r="AE48" s="236">
        <v>927</v>
      </c>
      <c r="AF48" s="175">
        <v>48</v>
      </c>
      <c r="AG48" s="234">
        <v>66216</v>
      </c>
      <c r="AH48" s="234">
        <v>929</v>
      </c>
      <c r="AI48" s="235">
        <f t="shared" si="3"/>
        <v>243</v>
      </c>
      <c r="AJ48" s="235">
        <f t="shared" si="4"/>
        <v>2</v>
      </c>
      <c r="AK48" s="175" t="s">
        <v>424</v>
      </c>
      <c r="AL48" s="212" t="s">
        <v>49</v>
      </c>
      <c r="AM48" s="211" t="s">
        <v>1816</v>
      </c>
      <c r="AN48" s="211"/>
    </row>
    <row r="49" spans="1:40" ht="45" hidden="1">
      <c r="A49" s="241" t="s">
        <v>294</v>
      </c>
      <c r="B49" s="210" t="s">
        <v>1484</v>
      </c>
      <c r="C49" s="175" t="s">
        <v>49</v>
      </c>
      <c r="D49" s="175">
        <v>1</v>
      </c>
      <c r="E49" s="175"/>
      <c r="F49" s="175" t="s">
        <v>1485</v>
      </c>
      <c r="G49" s="175" t="s">
        <v>1486</v>
      </c>
      <c r="H49" s="209">
        <v>44025</v>
      </c>
      <c r="I49" s="175" t="s">
        <v>101</v>
      </c>
      <c r="J49" s="209" t="s">
        <v>1487</v>
      </c>
      <c r="K49" s="175" t="s">
        <v>42</v>
      </c>
      <c r="L49" s="175" t="s">
        <v>42</v>
      </c>
      <c r="M49" s="175" t="s">
        <v>1488</v>
      </c>
      <c r="N49" s="175" t="s">
        <v>1489</v>
      </c>
      <c r="O49" s="210" t="s">
        <v>91</v>
      </c>
      <c r="P49" s="210" t="s">
        <v>1490</v>
      </c>
      <c r="Q49" s="210"/>
      <c r="R49" s="239">
        <v>1583</v>
      </c>
      <c r="S49" s="175"/>
      <c r="T49" s="175">
        <v>1</v>
      </c>
      <c r="U49" s="175"/>
      <c r="V49" s="175"/>
      <c r="W49" s="175"/>
      <c r="X49" s="175"/>
      <c r="Y49" s="175" t="s">
        <v>1433</v>
      </c>
      <c r="Z49" s="175">
        <v>6</v>
      </c>
      <c r="AA49" s="210" t="s">
        <v>1394</v>
      </c>
      <c r="AB49" s="175" t="s">
        <v>1398</v>
      </c>
      <c r="AC49" s="175" t="s">
        <v>1398</v>
      </c>
      <c r="AD49" s="236">
        <v>0</v>
      </c>
      <c r="AE49" s="236">
        <v>0</v>
      </c>
      <c r="AF49" s="175">
        <v>39</v>
      </c>
      <c r="AG49" s="234">
        <v>0</v>
      </c>
      <c r="AH49" s="234">
        <v>0</v>
      </c>
      <c r="AI49" s="235">
        <f t="shared" si="3"/>
        <v>0</v>
      </c>
      <c r="AJ49" s="235">
        <f t="shared" si="4"/>
        <v>0</v>
      </c>
      <c r="AK49" s="175" t="s">
        <v>107</v>
      </c>
      <c r="AL49" s="212" t="s">
        <v>49</v>
      </c>
      <c r="AM49" s="211" t="s">
        <v>143</v>
      </c>
      <c r="AN49" s="211"/>
    </row>
    <row r="50" spans="1:40" ht="45" hidden="1">
      <c r="A50" s="241" t="s">
        <v>294</v>
      </c>
      <c r="B50" s="210" t="s">
        <v>1491</v>
      </c>
      <c r="C50" s="175" t="s">
        <v>1492</v>
      </c>
      <c r="D50" s="175">
        <v>2</v>
      </c>
      <c r="E50" s="175"/>
      <c r="F50" s="175" t="s">
        <v>1493</v>
      </c>
      <c r="G50" s="175" t="s">
        <v>1494</v>
      </c>
      <c r="H50" s="209">
        <v>44131</v>
      </c>
      <c r="I50" s="175" t="s">
        <v>49</v>
      </c>
      <c r="J50" s="209">
        <v>44285</v>
      </c>
      <c r="K50" s="175" t="s">
        <v>43</v>
      </c>
      <c r="L50" s="175" t="s">
        <v>42</v>
      </c>
      <c r="M50" s="175" t="s">
        <v>1495</v>
      </c>
      <c r="N50" s="175" t="s">
        <v>1496</v>
      </c>
      <c r="O50" s="210" t="s">
        <v>1497</v>
      </c>
      <c r="P50" s="210" t="s">
        <v>1498</v>
      </c>
      <c r="Q50" s="210"/>
      <c r="R50" s="239">
        <v>3720</v>
      </c>
      <c r="S50" s="175"/>
      <c r="T50" s="175">
        <v>1</v>
      </c>
      <c r="U50" s="175"/>
      <c r="V50" s="175"/>
      <c r="W50" s="175"/>
      <c r="X50" s="175"/>
      <c r="Y50" s="175" t="s">
        <v>93</v>
      </c>
      <c r="Z50" s="175">
        <v>6</v>
      </c>
      <c r="AA50" s="210" t="s">
        <v>1394</v>
      </c>
      <c r="AB50" s="175">
        <v>1</v>
      </c>
      <c r="AC50" s="175" t="s">
        <v>43</v>
      </c>
      <c r="AD50" s="236">
        <v>172</v>
      </c>
      <c r="AE50" s="236">
        <v>43</v>
      </c>
      <c r="AF50" s="175">
        <v>40</v>
      </c>
      <c r="AG50" s="234">
        <v>178</v>
      </c>
      <c r="AH50" s="234">
        <v>47</v>
      </c>
      <c r="AI50" s="235">
        <f t="shared" si="3"/>
        <v>6</v>
      </c>
      <c r="AJ50" s="235">
        <f t="shared" si="4"/>
        <v>4</v>
      </c>
      <c r="AK50" s="175" t="s">
        <v>107</v>
      </c>
      <c r="AL50" s="212">
        <v>2021</v>
      </c>
      <c r="AM50" s="211" t="s">
        <v>143</v>
      </c>
      <c r="AN50" s="211"/>
    </row>
    <row r="51" spans="1:40" ht="45" hidden="1">
      <c r="A51" s="241" t="s">
        <v>294</v>
      </c>
      <c r="B51" s="210" t="s">
        <v>312</v>
      </c>
      <c r="C51" s="175" t="s">
        <v>1841</v>
      </c>
      <c r="D51" s="175">
        <v>1</v>
      </c>
      <c r="E51" s="175" t="s">
        <v>1820</v>
      </c>
      <c r="F51" s="175" t="s">
        <v>314</v>
      </c>
      <c r="G51" s="175" t="s">
        <v>315</v>
      </c>
      <c r="H51" s="209">
        <v>43591</v>
      </c>
      <c r="I51" s="175" t="s">
        <v>290</v>
      </c>
      <c r="J51" s="226">
        <v>44769</v>
      </c>
      <c r="K51" s="175" t="s">
        <v>43</v>
      </c>
      <c r="L51" s="175" t="s">
        <v>42</v>
      </c>
      <c r="M51" s="316" t="s">
        <v>1500</v>
      </c>
      <c r="N51" s="316" t="s">
        <v>1501</v>
      </c>
      <c r="O51" s="210" t="s">
        <v>91</v>
      </c>
      <c r="P51" s="342" t="s">
        <v>146</v>
      </c>
      <c r="Q51" s="210"/>
      <c r="R51" s="239">
        <v>1791</v>
      </c>
      <c r="S51" s="175">
        <v>1</v>
      </c>
      <c r="T51" s="175">
        <v>0</v>
      </c>
      <c r="U51" s="175"/>
      <c r="V51" s="175"/>
      <c r="W51" s="175"/>
      <c r="X51" s="175"/>
      <c r="Y51" s="175" t="s">
        <v>1428</v>
      </c>
      <c r="Z51" s="175">
        <v>6</v>
      </c>
      <c r="AA51" s="210" t="s">
        <v>1394</v>
      </c>
      <c r="AB51" s="175">
        <v>1</v>
      </c>
      <c r="AC51" s="175" t="s">
        <v>43</v>
      </c>
      <c r="AD51" s="236">
        <v>217</v>
      </c>
      <c r="AE51" s="236">
        <v>11</v>
      </c>
      <c r="AF51" s="175">
        <v>41</v>
      </c>
      <c r="AG51" s="234">
        <v>228</v>
      </c>
      <c r="AH51" s="234">
        <v>14</v>
      </c>
      <c r="AI51" s="235">
        <f t="shared" si="3"/>
        <v>11</v>
      </c>
      <c r="AJ51" s="235">
        <f t="shared" si="4"/>
        <v>3</v>
      </c>
      <c r="AK51" s="175" t="s">
        <v>107</v>
      </c>
      <c r="AL51" s="212">
        <v>2022</v>
      </c>
      <c r="AM51" s="211" t="s">
        <v>1816</v>
      </c>
      <c r="AN51" s="325" t="s">
        <v>1847</v>
      </c>
    </row>
    <row r="52" spans="1:40" ht="30" hidden="1">
      <c r="A52" s="241" t="s">
        <v>294</v>
      </c>
      <c r="B52" s="210" t="s">
        <v>358</v>
      </c>
      <c r="C52" s="175" t="s">
        <v>1802</v>
      </c>
      <c r="D52" s="175">
        <v>1</v>
      </c>
      <c r="E52" s="175" t="s">
        <v>35</v>
      </c>
      <c r="F52" s="175" t="s">
        <v>168</v>
      </c>
      <c r="G52" s="175" t="s">
        <v>360</v>
      </c>
      <c r="H52" s="209">
        <v>43876</v>
      </c>
      <c r="I52" s="175" t="s">
        <v>290</v>
      </c>
      <c r="J52" s="209">
        <v>44797</v>
      </c>
      <c r="K52" s="175" t="s">
        <v>43</v>
      </c>
      <c r="L52" s="175" t="s">
        <v>42</v>
      </c>
      <c r="M52" s="302" t="s">
        <v>361</v>
      </c>
      <c r="N52" s="286" t="s">
        <v>310</v>
      </c>
      <c r="O52" s="210" t="s">
        <v>91</v>
      </c>
      <c r="P52" s="210"/>
      <c r="Q52" s="210"/>
      <c r="R52" s="239">
        <v>1148</v>
      </c>
      <c r="S52" s="175"/>
      <c r="T52" s="175">
        <v>0</v>
      </c>
      <c r="U52" s="175"/>
      <c r="V52" s="175"/>
      <c r="W52" s="175"/>
      <c r="X52" s="175"/>
      <c r="Y52" s="175" t="s">
        <v>93</v>
      </c>
      <c r="Z52" s="175">
        <v>6</v>
      </c>
      <c r="AA52" s="210" t="s">
        <v>1394</v>
      </c>
      <c r="AB52" s="175">
        <v>1</v>
      </c>
      <c r="AC52" s="175" t="s">
        <v>43</v>
      </c>
      <c r="AD52" s="236">
        <v>38</v>
      </c>
      <c r="AE52" s="236">
        <v>14</v>
      </c>
      <c r="AF52" s="175">
        <v>42</v>
      </c>
      <c r="AG52" s="234">
        <v>42</v>
      </c>
      <c r="AH52" s="234">
        <v>14</v>
      </c>
      <c r="AI52" s="235">
        <f t="shared" si="3"/>
        <v>4</v>
      </c>
      <c r="AJ52" s="235">
        <f t="shared" si="4"/>
        <v>0</v>
      </c>
      <c r="AK52" s="175" t="s">
        <v>107</v>
      </c>
      <c r="AL52" s="212">
        <v>2022</v>
      </c>
      <c r="AM52" s="211" t="s">
        <v>1816</v>
      </c>
      <c r="AN52" s="211"/>
    </row>
    <row r="53" spans="1:40" ht="30" hidden="1">
      <c r="A53" s="241" t="s">
        <v>294</v>
      </c>
      <c r="B53" s="210" t="s">
        <v>378</v>
      </c>
      <c r="C53" s="175" t="s">
        <v>1802</v>
      </c>
      <c r="D53" s="175">
        <v>1</v>
      </c>
      <c r="E53" s="175" t="s">
        <v>35</v>
      </c>
      <c r="F53" s="175" t="s">
        <v>314</v>
      </c>
      <c r="G53" s="175" t="s">
        <v>380</v>
      </c>
      <c r="H53" s="209">
        <v>43591</v>
      </c>
      <c r="I53" s="175" t="s">
        <v>290</v>
      </c>
      <c r="J53" s="209">
        <v>44797</v>
      </c>
      <c r="K53" s="175" t="s">
        <v>43</v>
      </c>
      <c r="L53" s="175" t="s">
        <v>43</v>
      </c>
      <c r="M53" s="314" t="s">
        <v>361</v>
      </c>
      <c r="N53" s="315" t="s">
        <v>310</v>
      </c>
      <c r="O53" s="210" t="s">
        <v>91</v>
      </c>
      <c r="P53" s="317"/>
      <c r="Q53" s="210"/>
      <c r="R53" s="239">
        <v>3944</v>
      </c>
      <c r="S53" s="175"/>
      <c r="T53" s="175">
        <v>0</v>
      </c>
      <c r="U53" s="175"/>
      <c r="V53" s="175"/>
      <c r="W53" s="175"/>
      <c r="X53" s="175"/>
      <c r="Y53" s="175" t="s">
        <v>93</v>
      </c>
      <c r="Z53" s="175">
        <v>6</v>
      </c>
      <c r="AA53" s="210" t="s">
        <v>1394</v>
      </c>
      <c r="AB53" s="175">
        <v>1</v>
      </c>
      <c r="AC53" s="175" t="s">
        <v>43</v>
      </c>
      <c r="AD53" s="236">
        <v>87</v>
      </c>
      <c r="AE53" s="236">
        <v>19</v>
      </c>
      <c r="AF53" s="175">
        <v>43</v>
      </c>
      <c r="AG53" s="234">
        <v>104</v>
      </c>
      <c r="AH53" s="234">
        <v>19</v>
      </c>
      <c r="AI53" s="235">
        <f t="shared" si="3"/>
        <v>17</v>
      </c>
      <c r="AJ53" s="235">
        <f t="shared" si="4"/>
        <v>0</v>
      </c>
      <c r="AK53" s="175" t="s">
        <v>107</v>
      </c>
      <c r="AL53" s="212">
        <v>2022</v>
      </c>
      <c r="AM53" s="211" t="s">
        <v>1816</v>
      </c>
      <c r="AN53" s="211"/>
    </row>
    <row r="54" spans="1:40" ht="45" hidden="1">
      <c r="A54" s="241" t="s">
        <v>294</v>
      </c>
      <c r="B54" s="210" t="s">
        <v>383</v>
      </c>
      <c r="C54" s="175" t="s">
        <v>1848</v>
      </c>
      <c r="D54" s="175">
        <v>1</v>
      </c>
      <c r="E54" s="175" t="s">
        <v>1820</v>
      </c>
      <c r="F54" s="175" t="s">
        <v>314</v>
      </c>
      <c r="G54" s="175" t="s">
        <v>386</v>
      </c>
      <c r="H54" s="209">
        <v>43509</v>
      </c>
      <c r="I54" s="175" t="s">
        <v>290</v>
      </c>
      <c r="J54" s="209">
        <v>44761</v>
      </c>
      <c r="K54" s="175" t="s">
        <v>43</v>
      </c>
      <c r="L54" s="175" t="s">
        <v>42</v>
      </c>
      <c r="M54" s="175" t="s">
        <v>1500</v>
      </c>
      <c r="N54" s="175" t="s">
        <v>1501</v>
      </c>
      <c r="O54" s="210" t="s">
        <v>91</v>
      </c>
      <c r="P54" s="342" t="s">
        <v>146</v>
      </c>
      <c r="Q54" s="210"/>
      <c r="R54" s="239">
        <v>1210</v>
      </c>
      <c r="S54" s="175"/>
      <c r="T54" s="175">
        <v>2</v>
      </c>
      <c r="U54" s="175"/>
      <c r="V54" s="175"/>
      <c r="W54" s="175"/>
      <c r="X54" s="175"/>
      <c r="Y54" s="175" t="s">
        <v>1428</v>
      </c>
      <c r="Z54" s="175">
        <v>6</v>
      </c>
      <c r="AA54" s="210" t="s">
        <v>1394</v>
      </c>
      <c r="AB54" s="175">
        <v>1</v>
      </c>
      <c r="AC54" s="175" t="s">
        <v>43</v>
      </c>
      <c r="AD54" s="236">
        <v>42</v>
      </c>
      <c r="AE54" s="236">
        <v>9</v>
      </c>
      <c r="AF54" s="175">
        <v>44</v>
      </c>
      <c r="AG54" s="234">
        <v>56</v>
      </c>
      <c r="AH54" s="234">
        <v>11</v>
      </c>
      <c r="AI54" s="235">
        <f t="shared" si="3"/>
        <v>14</v>
      </c>
      <c r="AJ54" s="235">
        <f t="shared" si="4"/>
        <v>2</v>
      </c>
      <c r="AK54" s="175" t="s">
        <v>107</v>
      </c>
      <c r="AL54" s="212">
        <v>2022</v>
      </c>
      <c r="AM54" s="211" t="s">
        <v>1816</v>
      </c>
      <c r="AN54" s="325" t="s">
        <v>1849</v>
      </c>
    </row>
    <row r="55" spans="1:40" ht="30" hidden="1">
      <c r="A55" s="241" t="s">
        <v>294</v>
      </c>
      <c r="B55" s="210" t="s">
        <v>364</v>
      </c>
      <c r="C55" s="175" t="s">
        <v>1850</v>
      </c>
      <c r="D55" s="175">
        <v>1</v>
      </c>
      <c r="E55" s="175" t="s">
        <v>35</v>
      </c>
      <c r="F55" s="175" t="s">
        <v>314</v>
      </c>
      <c r="G55" s="175" t="s">
        <v>367</v>
      </c>
      <c r="H55" s="209">
        <v>43591</v>
      </c>
      <c r="I55" s="175" t="s">
        <v>290</v>
      </c>
      <c r="J55" s="209">
        <v>44797</v>
      </c>
      <c r="K55" s="175" t="s">
        <v>43</v>
      </c>
      <c r="L55" s="175" t="s">
        <v>42</v>
      </c>
      <c r="M55" s="175" t="s">
        <v>368</v>
      </c>
      <c r="N55" s="175" t="s">
        <v>369</v>
      </c>
      <c r="O55" s="210" t="s">
        <v>91</v>
      </c>
      <c r="P55" s="210"/>
      <c r="Q55" s="210"/>
      <c r="R55" s="239">
        <v>2969</v>
      </c>
      <c r="S55" s="175"/>
      <c r="T55" s="175">
        <v>0</v>
      </c>
      <c r="U55" s="175"/>
      <c r="V55" s="175"/>
      <c r="W55" s="175"/>
      <c r="X55" s="175"/>
      <c r="Y55" s="175" t="s">
        <v>93</v>
      </c>
      <c r="Z55" s="175">
        <v>6</v>
      </c>
      <c r="AA55" s="210" t="s">
        <v>1394</v>
      </c>
      <c r="AB55" s="175">
        <v>1</v>
      </c>
      <c r="AC55" s="175" t="s">
        <v>43</v>
      </c>
      <c r="AD55" s="236">
        <v>447</v>
      </c>
      <c r="AE55" s="236">
        <v>31</v>
      </c>
      <c r="AF55" s="175">
        <v>45</v>
      </c>
      <c r="AG55" s="234">
        <v>467</v>
      </c>
      <c r="AH55" s="234">
        <v>39</v>
      </c>
      <c r="AI55" s="235">
        <f t="shared" si="3"/>
        <v>20</v>
      </c>
      <c r="AJ55" s="235">
        <f t="shared" si="4"/>
        <v>8</v>
      </c>
      <c r="AK55" s="175" t="s">
        <v>107</v>
      </c>
      <c r="AL55" s="212">
        <v>2022</v>
      </c>
      <c r="AM55" s="211" t="s">
        <v>1816</v>
      </c>
      <c r="AN55" s="211"/>
    </row>
    <row r="56" spans="1:40" ht="30" hidden="1">
      <c r="A56" s="241" t="s">
        <v>294</v>
      </c>
      <c r="B56" s="210" t="s">
        <v>372</v>
      </c>
      <c r="C56" s="175" t="s">
        <v>1850</v>
      </c>
      <c r="D56" s="175">
        <v>1</v>
      </c>
      <c r="E56" s="175" t="s">
        <v>35</v>
      </c>
      <c r="F56" s="175" t="s">
        <v>314</v>
      </c>
      <c r="G56" s="175" t="s">
        <v>375</v>
      </c>
      <c r="H56" s="209">
        <v>43591</v>
      </c>
      <c r="I56" s="175" t="s">
        <v>290</v>
      </c>
      <c r="J56" s="209">
        <v>44797</v>
      </c>
      <c r="K56" s="175" t="s">
        <v>43</v>
      </c>
      <c r="L56" s="175" t="s">
        <v>42</v>
      </c>
      <c r="M56" s="175" t="s">
        <v>368</v>
      </c>
      <c r="N56" s="175" t="s">
        <v>369</v>
      </c>
      <c r="O56" s="210" t="s">
        <v>91</v>
      </c>
      <c r="P56" s="210"/>
      <c r="Q56" s="210"/>
      <c r="R56" s="239">
        <v>2266</v>
      </c>
      <c r="S56" s="175">
        <v>2</v>
      </c>
      <c r="T56" s="175">
        <v>2</v>
      </c>
      <c r="U56" s="175"/>
      <c r="V56" s="175"/>
      <c r="W56" s="175"/>
      <c r="X56" s="175"/>
      <c r="Y56" s="175" t="s">
        <v>93</v>
      </c>
      <c r="Z56" s="175">
        <v>6</v>
      </c>
      <c r="AA56" s="210" t="s">
        <v>1394</v>
      </c>
      <c r="AB56" s="175">
        <v>1</v>
      </c>
      <c r="AC56" s="175" t="s">
        <v>43</v>
      </c>
      <c r="AD56" s="236">
        <v>69</v>
      </c>
      <c r="AE56" s="236">
        <v>16</v>
      </c>
      <c r="AF56" s="175">
        <v>46</v>
      </c>
      <c r="AG56" s="234">
        <v>85</v>
      </c>
      <c r="AH56" s="234">
        <v>30</v>
      </c>
      <c r="AI56" s="235">
        <f t="shared" si="3"/>
        <v>16</v>
      </c>
      <c r="AJ56" s="235">
        <f t="shared" si="4"/>
        <v>14</v>
      </c>
      <c r="AK56" s="175" t="s">
        <v>107</v>
      </c>
      <c r="AL56" s="212">
        <v>2022</v>
      </c>
      <c r="AM56" s="211" t="s">
        <v>1816</v>
      </c>
      <c r="AN56" s="211"/>
    </row>
    <row r="57" spans="1:40" ht="30" hidden="1">
      <c r="A57" s="241" t="s">
        <v>294</v>
      </c>
      <c r="B57" s="210" t="s">
        <v>390</v>
      </c>
      <c r="C57" s="175" t="s">
        <v>1802</v>
      </c>
      <c r="D57" s="175">
        <v>2</v>
      </c>
      <c r="E57" s="175" t="s">
        <v>35</v>
      </c>
      <c r="F57" s="175" t="s">
        <v>314</v>
      </c>
      <c r="G57" s="175" t="s">
        <v>392</v>
      </c>
      <c r="H57" s="209">
        <v>43556</v>
      </c>
      <c r="I57" s="175" t="s">
        <v>290</v>
      </c>
      <c r="J57" s="209">
        <v>44797</v>
      </c>
      <c r="K57" s="175" t="s">
        <v>43</v>
      </c>
      <c r="L57" s="175" t="s">
        <v>42</v>
      </c>
      <c r="M57" s="175" t="s">
        <v>368</v>
      </c>
      <c r="N57" s="175" t="s">
        <v>369</v>
      </c>
      <c r="O57" s="210" t="s">
        <v>91</v>
      </c>
      <c r="P57" s="210"/>
      <c r="Q57" s="210"/>
      <c r="R57" s="239">
        <v>1582</v>
      </c>
      <c r="S57" s="175"/>
      <c r="T57" s="175">
        <v>0</v>
      </c>
      <c r="U57" s="175"/>
      <c r="V57" s="175"/>
      <c r="W57" s="175"/>
      <c r="X57" s="175"/>
      <c r="Y57" s="175" t="s">
        <v>93</v>
      </c>
      <c r="Z57" s="175">
        <v>6</v>
      </c>
      <c r="AA57" s="210" t="s">
        <v>1394</v>
      </c>
      <c r="AB57" s="175">
        <v>1</v>
      </c>
      <c r="AC57" s="175" t="s">
        <v>43</v>
      </c>
      <c r="AD57" s="236">
        <v>59</v>
      </c>
      <c r="AE57" s="236">
        <v>1</v>
      </c>
      <c r="AF57" s="175">
        <v>47</v>
      </c>
      <c r="AG57" s="234">
        <v>67</v>
      </c>
      <c r="AH57" s="234">
        <v>12</v>
      </c>
      <c r="AI57" s="235">
        <f t="shared" si="3"/>
        <v>8</v>
      </c>
      <c r="AJ57" s="235">
        <f t="shared" si="4"/>
        <v>11</v>
      </c>
      <c r="AK57" s="175" t="s">
        <v>107</v>
      </c>
      <c r="AL57" s="212">
        <v>2022</v>
      </c>
      <c r="AM57" s="211" t="s">
        <v>1816</v>
      </c>
      <c r="AN57" s="211"/>
    </row>
    <row r="58" spans="1:40" ht="60" hidden="1">
      <c r="A58" s="241" t="s">
        <v>294</v>
      </c>
      <c r="B58" s="210" t="s">
        <v>1512</v>
      </c>
      <c r="C58" s="175" t="s">
        <v>297</v>
      </c>
      <c r="D58" s="175">
        <v>2</v>
      </c>
      <c r="E58" s="175" t="s">
        <v>1851</v>
      </c>
      <c r="F58" s="175" t="s">
        <v>436</v>
      </c>
      <c r="G58" s="175" t="s">
        <v>437</v>
      </c>
      <c r="H58" s="209">
        <v>43922</v>
      </c>
      <c r="I58" s="175" t="s">
        <v>196</v>
      </c>
      <c r="J58" s="209" t="s">
        <v>751</v>
      </c>
      <c r="K58" s="175" t="s">
        <v>43</v>
      </c>
      <c r="L58" s="175" t="s">
        <v>43</v>
      </c>
      <c r="M58" s="175" t="s">
        <v>439</v>
      </c>
      <c r="N58" s="175" t="s">
        <v>440</v>
      </c>
      <c r="O58" s="210" t="s">
        <v>105</v>
      </c>
      <c r="P58" s="210"/>
      <c r="Q58" s="210"/>
      <c r="R58" s="239">
        <v>2581039</v>
      </c>
      <c r="S58" s="175"/>
      <c r="T58" s="175">
        <v>390</v>
      </c>
      <c r="U58" s="175" t="s">
        <v>1514</v>
      </c>
      <c r="V58" s="175"/>
      <c r="W58" s="175"/>
      <c r="X58" s="175"/>
      <c r="Y58" s="175" t="s">
        <v>93</v>
      </c>
      <c r="Z58" s="175">
        <v>6</v>
      </c>
      <c r="AA58" s="210" t="s">
        <v>1394</v>
      </c>
      <c r="AB58" s="175">
        <v>1</v>
      </c>
      <c r="AC58" s="175" t="s">
        <v>43</v>
      </c>
      <c r="AD58" s="236">
        <v>9609</v>
      </c>
      <c r="AE58" s="236">
        <v>549</v>
      </c>
      <c r="AF58" s="175">
        <v>49</v>
      </c>
      <c r="AG58" s="234">
        <v>9694</v>
      </c>
      <c r="AH58" s="234">
        <v>549</v>
      </c>
      <c r="AI58" s="235">
        <f t="shared" si="3"/>
        <v>85</v>
      </c>
      <c r="AJ58" s="235">
        <f t="shared" si="4"/>
        <v>0</v>
      </c>
      <c r="AK58" s="175" t="s">
        <v>424</v>
      </c>
      <c r="AL58" s="212" t="s">
        <v>49</v>
      </c>
      <c r="AM58" s="211" t="s">
        <v>143</v>
      </c>
      <c r="AN58" s="211"/>
    </row>
    <row r="59" spans="1:40" ht="30" hidden="1">
      <c r="A59" s="241" t="s">
        <v>294</v>
      </c>
      <c r="B59" s="210" t="s">
        <v>1515</v>
      </c>
      <c r="C59" s="175" t="s">
        <v>297</v>
      </c>
      <c r="D59" s="175">
        <v>3</v>
      </c>
      <c r="E59" s="175" t="s">
        <v>35</v>
      </c>
      <c r="F59" s="175" t="s">
        <v>1516</v>
      </c>
      <c r="G59" s="175" t="s">
        <v>299</v>
      </c>
      <c r="H59" s="209">
        <v>43932</v>
      </c>
      <c r="I59" s="175" t="s">
        <v>300</v>
      </c>
      <c r="J59" s="209">
        <v>44797</v>
      </c>
      <c r="K59" s="175" t="s">
        <v>43</v>
      </c>
      <c r="L59" s="175" t="s">
        <v>42</v>
      </c>
      <c r="M59" s="175" t="s">
        <v>1518</v>
      </c>
      <c r="N59" s="175" t="s">
        <v>1510</v>
      </c>
      <c r="O59" s="210" t="s">
        <v>91</v>
      </c>
      <c r="P59" s="210" t="s">
        <v>1852</v>
      </c>
      <c r="Q59" s="210" t="s">
        <v>1853</v>
      </c>
      <c r="R59" s="239">
        <v>15839</v>
      </c>
      <c r="S59" s="175"/>
      <c r="T59" s="175">
        <v>2</v>
      </c>
      <c r="U59" s="175"/>
      <c r="V59" s="175"/>
      <c r="W59" s="175"/>
      <c r="X59" s="175"/>
      <c r="Y59" s="175" t="s">
        <v>93</v>
      </c>
      <c r="Z59" s="175">
        <v>6</v>
      </c>
      <c r="AA59" s="210" t="s">
        <v>1394</v>
      </c>
      <c r="AB59" s="175">
        <v>1</v>
      </c>
      <c r="AC59" s="175" t="s">
        <v>43</v>
      </c>
      <c r="AD59" s="236">
        <v>543</v>
      </c>
      <c r="AE59" s="236">
        <v>72</v>
      </c>
      <c r="AF59" s="175">
        <v>50</v>
      </c>
      <c r="AG59" s="234">
        <v>589</v>
      </c>
      <c r="AH59" s="234">
        <v>78</v>
      </c>
      <c r="AI59" s="235">
        <f t="shared" si="3"/>
        <v>46</v>
      </c>
      <c r="AJ59" s="235">
        <f t="shared" si="4"/>
        <v>6</v>
      </c>
      <c r="AK59" s="175" t="s">
        <v>424</v>
      </c>
      <c r="AL59" s="212">
        <v>2022</v>
      </c>
      <c r="AM59" s="211" t="s">
        <v>1816</v>
      </c>
      <c r="AN59" s="211"/>
    </row>
    <row r="60" spans="1:40" ht="30" hidden="1">
      <c r="A60" s="241" t="s">
        <v>294</v>
      </c>
      <c r="B60" s="210" t="s">
        <v>404</v>
      </c>
      <c r="C60" s="175" t="s">
        <v>406</v>
      </c>
      <c r="D60" s="175">
        <v>1</v>
      </c>
      <c r="E60" s="175" t="s">
        <v>1854</v>
      </c>
      <c r="F60" s="175"/>
      <c r="G60" s="175"/>
      <c r="H60" s="209" t="s">
        <v>409</v>
      </c>
      <c r="I60" s="175" t="s">
        <v>410</v>
      </c>
      <c r="J60" s="209" t="s">
        <v>411</v>
      </c>
      <c r="K60" s="175" t="s">
        <v>42</v>
      </c>
      <c r="L60" s="175" t="s">
        <v>42</v>
      </c>
      <c r="M60" s="175" t="s">
        <v>412</v>
      </c>
      <c r="N60" s="215" t="s">
        <v>413</v>
      </c>
      <c r="O60" s="210" t="s">
        <v>91</v>
      </c>
      <c r="P60" s="210"/>
      <c r="Q60" s="210"/>
      <c r="R60" s="239">
        <v>517683</v>
      </c>
      <c r="S60" s="175"/>
      <c r="T60" s="175">
        <v>689</v>
      </c>
      <c r="U60" s="175"/>
      <c r="V60" s="175"/>
      <c r="W60" s="175"/>
      <c r="X60" s="175"/>
      <c r="Y60" s="175" t="s">
        <v>93</v>
      </c>
      <c r="Z60" s="175">
        <v>6</v>
      </c>
      <c r="AA60" s="210" t="s">
        <v>1394</v>
      </c>
      <c r="AB60" s="175"/>
      <c r="AC60" s="175"/>
      <c r="AD60" s="236">
        <v>0</v>
      </c>
      <c r="AE60" s="236">
        <v>0</v>
      </c>
      <c r="AF60" s="175">
        <v>52</v>
      </c>
      <c r="AG60" s="234">
        <v>0</v>
      </c>
      <c r="AH60" s="234">
        <v>0</v>
      </c>
      <c r="AI60" s="235">
        <f t="shared" si="3"/>
        <v>0</v>
      </c>
      <c r="AJ60" s="235">
        <f t="shared" si="4"/>
        <v>0</v>
      </c>
      <c r="AK60" s="225" t="s">
        <v>424</v>
      </c>
      <c r="AL60" s="212">
        <v>0</v>
      </c>
      <c r="AM60" s="211" t="s">
        <v>143</v>
      </c>
      <c r="AN60" s="211"/>
    </row>
    <row r="61" spans="1:40" ht="60" hidden="1">
      <c r="A61" s="241" t="s">
        <v>294</v>
      </c>
      <c r="B61" s="230" t="s">
        <v>339</v>
      </c>
      <c r="C61" s="229" t="s">
        <v>1855</v>
      </c>
      <c r="D61" s="175">
        <v>3</v>
      </c>
      <c r="E61" s="175" t="s">
        <v>1820</v>
      </c>
      <c r="F61" s="175" t="s">
        <v>342</v>
      </c>
      <c r="G61" s="175" t="s">
        <v>343</v>
      </c>
      <c r="H61" s="209">
        <v>43556</v>
      </c>
      <c r="I61" s="175" t="s">
        <v>290</v>
      </c>
      <c r="J61" s="226">
        <v>44788</v>
      </c>
      <c r="K61" s="175" t="s">
        <v>43</v>
      </c>
      <c r="L61" s="175" t="s">
        <v>344</v>
      </c>
      <c r="M61" s="175" t="s">
        <v>345</v>
      </c>
      <c r="N61" s="215" t="s">
        <v>346</v>
      </c>
      <c r="O61" s="210" t="s">
        <v>91</v>
      </c>
      <c r="P61" s="210" t="s">
        <v>146</v>
      </c>
      <c r="Q61" s="210"/>
      <c r="R61" s="239">
        <v>1831</v>
      </c>
      <c r="S61" s="175"/>
      <c r="T61" s="175">
        <v>0</v>
      </c>
      <c r="U61" s="175"/>
      <c r="V61" s="175"/>
      <c r="W61" s="175"/>
      <c r="X61" s="175"/>
      <c r="Y61" s="175" t="s">
        <v>93</v>
      </c>
      <c r="Z61" s="175">
        <v>6</v>
      </c>
      <c r="AA61" s="210" t="s">
        <v>1394</v>
      </c>
      <c r="AB61" s="175">
        <v>1</v>
      </c>
      <c r="AC61" s="175" t="s">
        <v>43</v>
      </c>
      <c r="AD61" s="236">
        <v>74</v>
      </c>
      <c r="AE61" s="236">
        <v>35</v>
      </c>
      <c r="AF61" s="175">
        <v>53</v>
      </c>
      <c r="AG61" s="234">
        <v>80</v>
      </c>
      <c r="AH61" s="234">
        <v>0</v>
      </c>
      <c r="AI61" s="235">
        <f t="shared" si="3"/>
        <v>6</v>
      </c>
      <c r="AJ61" s="235">
        <f t="shared" si="4"/>
        <v>-35</v>
      </c>
      <c r="AK61" s="175" t="s">
        <v>107</v>
      </c>
      <c r="AL61" s="212"/>
      <c r="AM61" s="211" t="s">
        <v>1816</v>
      </c>
      <c r="AN61" s="325" t="s">
        <v>1856</v>
      </c>
    </row>
    <row r="62" spans="1:40" ht="60" hidden="1">
      <c r="A62" s="241" t="s">
        <v>294</v>
      </c>
      <c r="B62" s="210" t="s">
        <v>397</v>
      </c>
      <c r="C62" s="175" t="s">
        <v>1857</v>
      </c>
      <c r="D62" s="212">
        <v>2</v>
      </c>
      <c r="E62" s="175" t="s">
        <v>1820</v>
      </c>
      <c r="F62" s="331" t="s">
        <v>168</v>
      </c>
      <c r="G62" s="175" t="s">
        <v>399</v>
      </c>
      <c r="H62" s="209">
        <v>43507</v>
      </c>
      <c r="I62" s="175" t="s">
        <v>290</v>
      </c>
      <c r="J62" s="209">
        <v>44798</v>
      </c>
      <c r="K62" s="175" t="s">
        <v>43</v>
      </c>
      <c r="L62" s="175" t="s">
        <v>43</v>
      </c>
      <c r="M62" s="175" t="s">
        <v>291</v>
      </c>
      <c r="N62" s="175" t="s">
        <v>1529</v>
      </c>
      <c r="O62" s="210" t="s">
        <v>91</v>
      </c>
      <c r="P62" s="210" t="s">
        <v>146</v>
      </c>
      <c r="Q62" s="210"/>
      <c r="R62" s="239">
        <v>22145</v>
      </c>
      <c r="S62" s="175"/>
      <c r="T62" s="175">
        <v>10</v>
      </c>
      <c r="U62" s="175"/>
      <c r="V62" s="175"/>
      <c r="W62" s="175"/>
      <c r="X62" s="175"/>
      <c r="Y62" s="175" t="s">
        <v>93</v>
      </c>
      <c r="Z62" s="175">
        <v>6</v>
      </c>
      <c r="AA62" s="210" t="s">
        <v>1394</v>
      </c>
      <c r="AB62" s="175">
        <v>1</v>
      </c>
      <c r="AC62" s="175" t="s">
        <v>43</v>
      </c>
      <c r="AD62" s="236">
        <v>319</v>
      </c>
      <c r="AE62" s="236">
        <v>11</v>
      </c>
      <c r="AF62" s="175">
        <v>54</v>
      </c>
      <c r="AG62" s="234">
        <v>344</v>
      </c>
      <c r="AH62" s="234">
        <v>3</v>
      </c>
      <c r="AI62" s="235">
        <f t="shared" si="3"/>
        <v>25</v>
      </c>
      <c r="AJ62" s="235">
        <f t="shared" si="4"/>
        <v>-8</v>
      </c>
      <c r="AK62" s="175" t="s">
        <v>107</v>
      </c>
      <c r="AL62" s="212"/>
      <c r="AM62" s="211" t="s">
        <v>1816</v>
      </c>
      <c r="AN62" s="325" t="s">
        <v>1858</v>
      </c>
    </row>
    <row r="63" spans="1:40" ht="60" hidden="1">
      <c r="A63" s="241" t="s">
        <v>294</v>
      </c>
      <c r="B63" s="230" t="s">
        <v>349</v>
      </c>
      <c r="C63" s="225" t="s">
        <v>1859</v>
      </c>
      <c r="D63" s="175">
        <v>4</v>
      </c>
      <c r="E63" s="175" t="s">
        <v>1820</v>
      </c>
      <c r="F63" s="175" t="s">
        <v>352</v>
      </c>
      <c r="G63" s="175" t="s">
        <v>353</v>
      </c>
      <c r="H63" s="209">
        <v>43424</v>
      </c>
      <c r="I63" s="175" t="s">
        <v>290</v>
      </c>
      <c r="J63" s="226">
        <v>44818</v>
      </c>
      <c r="K63" s="175" t="s">
        <v>43</v>
      </c>
      <c r="L63" s="175" t="s">
        <v>42</v>
      </c>
      <c r="M63" s="175" t="s">
        <v>354</v>
      </c>
      <c r="N63" s="215" t="s">
        <v>355</v>
      </c>
      <c r="O63" s="210" t="s">
        <v>91</v>
      </c>
      <c r="P63" s="175" t="s">
        <v>590</v>
      </c>
      <c r="Q63" s="210"/>
      <c r="R63" s="239">
        <v>10385</v>
      </c>
      <c r="S63" s="175"/>
      <c r="T63" s="175">
        <v>1</v>
      </c>
      <c r="U63" s="175"/>
      <c r="V63" s="175"/>
      <c r="W63" s="175"/>
      <c r="X63" s="175"/>
      <c r="Y63" s="175" t="s">
        <v>590</v>
      </c>
      <c r="Z63" s="175">
        <v>6</v>
      </c>
      <c r="AA63" s="210" t="s">
        <v>1394</v>
      </c>
      <c r="AB63" s="175">
        <v>4</v>
      </c>
      <c r="AC63" s="175" t="s">
        <v>43</v>
      </c>
      <c r="AD63" s="236">
        <v>131</v>
      </c>
      <c r="AE63" s="236">
        <v>132</v>
      </c>
      <c r="AF63" s="175">
        <v>55</v>
      </c>
      <c r="AG63" s="234">
        <v>137</v>
      </c>
      <c r="AH63" s="234">
        <v>132</v>
      </c>
      <c r="AI63" s="235">
        <f t="shared" si="3"/>
        <v>6</v>
      </c>
      <c r="AJ63" s="235">
        <f t="shared" si="4"/>
        <v>0</v>
      </c>
      <c r="AK63" s="175" t="s">
        <v>107</v>
      </c>
      <c r="AL63" s="212"/>
      <c r="AM63" s="211" t="s">
        <v>1816</v>
      </c>
      <c r="AN63" s="325" t="s">
        <v>1860</v>
      </c>
    </row>
    <row r="64" spans="1:40" ht="30" hidden="1">
      <c r="A64" s="241" t="s">
        <v>294</v>
      </c>
      <c r="B64" s="210" t="s">
        <v>330</v>
      </c>
      <c r="C64" s="175" t="s">
        <v>1802</v>
      </c>
      <c r="D64" s="175">
        <v>3</v>
      </c>
      <c r="E64" s="175" t="s">
        <v>35</v>
      </c>
      <c r="F64" s="175" t="s">
        <v>333</v>
      </c>
      <c r="G64" s="175" t="s">
        <v>334</v>
      </c>
      <c r="H64" s="209">
        <v>43424</v>
      </c>
      <c r="I64" s="175" t="s">
        <v>290</v>
      </c>
      <c r="J64" s="209">
        <v>44792</v>
      </c>
      <c r="K64" s="175" t="s">
        <v>43</v>
      </c>
      <c r="L64" s="175" t="s">
        <v>67</v>
      </c>
      <c r="M64" s="175" t="s">
        <v>335</v>
      </c>
      <c r="N64" s="175" t="s">
        <v>336</v>
      </c>
      <c r="O64" s="210" t="s">
        <v>91</v>
      </c>
      <c r="P64" s="210"/>
      <c r="Q64" s="210"/>
      <c r="R64" s="239">
        <v>9127</v>
      </c>
      <c r="S64" s="175">
        <v>6</v>
      </c>
      <c r="T64" s="175">
        <v>6</v>
      </c>
      <c r="U64" s="175"/>
      <c r="V64" s="175"/>
      <c r="W64" s="175"/>
      <c r="X64" s="175"/>
      <c r="Y64" s="229" t="s">
        <v>93</v>
      </c>
      <c r="Z64" s="175">
        <v>6</v>
      </c>
      <c r="AA64" s="210" t="s">
        <v>1394</v>
      </c>
      <c r="AB64" s="175">
        <v>1</v>
      </c>
      <c r="AC64" s="175" t="s">
        <v>43</v>
      </c>
      <c r="AD64" s="236">
        <v>566</v>
      </c>
      <c r="AE64" s="236">
        <v>37</v>
      </c>
      <c r="AF64" s="175">
        <v>56</v>
      </c>
      <c r="AG64" s="234">
        <v>601</v>
      </c>
      <c r="AH64" s="234">
        <v>49</v>
      </c>
      <c r="AI64" s="235">
        <f t="shared" si="3"/>
        <v>35</v>
      </c>
      <c r="AJ64" s="235">
        <f t="shared" si="4"/>
        <v>12</v>
      </c>
      <c r="AK64" s="175" t="s">
        <v>107</v>
      </c>
      <c r="AL64" s="212">
        <v>2022</v>
      </c>
      <c r="AM64" s="211" t="s">
        <v>143</v>
      </c>
      <c r="AN64" s="211"/>
    </row>
    <row r="65" spans="1:40" ht="30" hidden="1">
      <c r="A65" s="241" t="s">
        <v>294</v>
      </c>
      <c r="B65" s="210" t="s">
        <v>1519</v>
      </c>
      <c r="C65" s="175" t="s">
        <v>1520</v>
      </c>
      <c r="D65" s="175">
        <v>1</v>
      </c>
      <c r="E65" s="175" t="s">
        <v>63</v>
      </c>
      <c r="F65" s="175" t="s">
        <v>802</v>
      </c>
      <c r="G65" s="175" t="s">
        <v>1521</v>
      </c>
      <c r="H65" s="209" t="s">
        <v>409</v>
      </c>
      <c r="I65" s="175" t="s">
        <v>300</v>
      </c>
      <c r="J65" s="209" t="s">
        <v>1861</v>
      </c>
      <c r="K65" s="175" t="s">
        <v>43</v>
      </c>
      <c r="L65" s="175" t="s">
        <v>42</v>
      </c>
      <c r="M65" s="175" t="s">
        <v>1518</v>
      </c>
      <c r="N65" s="175" t="s">
        <v>1523</v>
      </c>
      <c r="O65" s="210" t="s">
        <v>91</v>
      </c>
      <c r="P65" s="210"/>
      <c r="Q65" s="210"/>
      <c r="R65" s="240">
        <v>23083</v>
      </c>
      <c r="S65" s="175"/>
      <c r="T65" s="175">
        <v>15</v>
      </c>
      <c r="U65" s="175"/>
      <c r="V65" s="175"/>
      <c r="W65" s="175"/>
      <c r="X65" s="175"/>
      <c r="Y65" s="175" t="s">
        <v>93</v>
      </c>
      <c r="Z65" s="175">
        <v>6</v>
      </c>
      <c r="AA65" s="210" t="s">
        <v>1394</v>
      </c>
      <c r="AB65" s="175">
        <v>1</v>
      </c>
      <c r="AC65" s="175" t="s">
        <v>43</v>
      </c>
      <c r="AD65" s="332">
        <v>829</v>
      </c>
      <c r="AE65" s="332">
        <v>45</v>
      </c>
      <c r="AF65" s="175">
        <v>51</v>
      </c>
      <c r="AG65" s="333">
        <v>840</v>
      </c>
      <c r="AH65" s="333">
        <v>45</v>
      </c>
      <c r="AI65" s="235">
        <f t="shared" si="3"/>
        <v>11</v>
      </c>
      <c r="AJ65" s="235">
        <f t="shared" si="4"/>
        <v>0</v>
      </c>
      <c r="AK65" s="175" t="s">
        <v>424</v>
      </c>
      <c r="AL65" s="212" t="s">
        <v>49</v>
      </c>
      <c r="AM65" s="211" t="s">
        <v>143</v>
      </c>
      <c r="AN65" s="211"/>
    </row>
    <row r="66" spans="1:40" ht="30" hidden="1">
      <c r="A66" s="241" t="s">
        <v>294</v>
      </c>
      <c r="B66" s="210" t="s">
        <v>1701</v>
      </c>
      <c r="C66" s="175" t="s">
        <v>1505</v>
      </c>
      <c r="D66" s="175">
        <v>1</v>
      </c>
      <c r="E66" s="175" t="s">
        <v>1862</v>
      </c>
      <c r="F66" s="175"/>
      <c r="G66" s="175"/>
      <c r="H66" s="209"/>
      <c r="I66" s="175"/>
      <c r="J66" s="209"/>
      <c r="K66" s="175"/>
      <c r="L66" s="175"/>
      <c r="M66" s="175"/>
      <c r="N66" s="175"/>
      <c r="O66" s="210"/>
      <c r="P66" s="210" t="s">
        <v>1702</v>
      </c>
      <c r="Q66" s="210"/>
      <c r="R66" s="239">
        <v>272</v>
      </c>
      <c r="S66" s="175"/>
      <c r="T66" s="175"/>
      <c r="U66" s="175"/>
      <c r="V66" s="175"/>
      <c r="W66" s="175"/>
      <c r="X66" s="175"/>
      <c r="Y66" s="175" t="s">
        <v>1703</v>
      </c>
      <c r="Z66" s="175">
        <v>6</v>
      </c>
      <c r="AA66" s="210"/>
      <c r="AB66" s="175"/>
      <c r="AC66" s="175"/>
      <c r="AD66" s="236"/>
      <c r="AE66" s="236"/>
      <c r="AF66" s="175"/>
      <c r="AG66" s="234"/>
      <c r="AH66" s="234"/>
      <c r="AI66" s="235">
        <f t="shared" si="3"/>
        <v>0</v>
      </c>
      <c r="AJ66" s="235">
        <f t="shared" si="4"/>
        <v>0</v>
      </c>
      <c r="AK66" s="175" t="s">
        <v>424</v>
      </c>
      <c r="AL66" s="212" t="s">
        <v>49</v>
      </c>
      <c r="AM66" s="211" t="s">
        <v>1816</v>
      </c>
      <c r="AN66" s="211"/>
    </row>
    <row r="67" spans="1:40" ht="30" hidden="1">
      <c r="A67" s="241" t="s">
        <v>294</v>
      </c>
      <c r="B67" s="210" t="s">
        <v>1863</v>
      </c>
      <c r="C67" s="229" t="s">
        <v>1864</v>
      </c>
      <c r="D67" s="175">
        <v>1</v>
      </c>
      <c r="E67" s="175" t="s">
        <v>63</v>
      </c>
      <c r="F67" s="175" t="s">
        <v>420</v>
      </c>
      <c r="G67" s="175" t="s">
        <v>421</v>
      </c>
      <c r="H67" s="209">
        <v>44787</v>
      </c>
      <c r="I67" s="175" t="s">
        <v>300</v>
      </c>
      <c r="J67" s="209">
        <v>44829</v>
      </c>
      <c r="K67" s="175" t="s">
        <v>43</v>
      </c>
      <c r="L67" s="175" t="s">
        <v>43</v>
      </c>
      <c r="M67" s="175" t="s">
        <v>1865</v>
      </c>
      <c r="N67" s="215" t="s">
        <v>1866</v>
      </c>
      <c r="O67" s="210" t="s">
        <v>91</v>
      </c>
      <c r="P67" s="210"/>
      <c r="Q67" s="210"/>
      <c r="R67" s="239"/>
      <c r="S67" s="175"/>
      <c r="T67" s="175"/>
      <c r="U67" s="175"/>
      <c r="V67" s="175"/>
      <c r="W67" s="175"/>
      <c r="X67" s="175"/>
      <c r="Y67" s="175" t="s">
        <v>93</v>
      </c>
      <c r="Z67" s="175">
        <v>6</v>
      </c>
      <c r="AA67" s="210" t="s">
        <v>1394</v>
      </c>
      <c r="AB67" s="175">
        <v>1</v>
      </c>
      <c r="AC67" s="175" t="s">
        <v>43</v>
      </c>
      <c r="AD67" s="332"/>
      <c r="AE67" s="332"/>
      <c r="AF67" s="175"/>
      <c r="AG67" s="333">
        <v>73</v>
      </c>
      <c r="AH67" s="333">
        <v>18</v>
      </c>
      <c r="AI67" s="235">
        <f t="shared" si="3"/>
        <v>73</v>
      </c>
      <c r="AJ67" s="235">
        <f t="shared" si="4"/>
        <v>18</v>
      </c>
      <c r="AK67" s="175" t="s">
        <v>424</v>
      </c>
      <c r="AL67" s="212" t="s">
        <v>49</v>
      </c>
      <c r="AM67" s="211" t="s">
        <v>1816</v>
      </c>
      <c r="AN67" s="211"/>
    </row>
    <row r="68" spans="1:40" ht="60" hidden="1">
      <c r="A68" s="241" t="s">
        <v>1322</v>
      </c>
      <c r="B68" s="210" t="s">
        <v>524</v>
      </c>
      <c r="C68" s="175" t="s">
        <v>526</v>
      </c>
      <c r="D68" s="175">
        <v>1</v>
      </c>
      <c r="E68" s="175" t="s">
        <v>1851</v>
      </c>
      <c r="F68" s="175" t="s">
        <v>527</v>
      </c>
      <c r="G68" s="175" t="s">
        <v>528</v>
      </c>
      <c r="H68" s="209">
        <v>43925</v>
      </c>
      <c r="I68" s="175" t="s">
        <v>300</v>
      </c>
      <c r="J68" s="209">
        <v>44776</v>
      </c>
      <c r="K68" s="175" t="s">
        <v>43</v>
      </c>
      <c r="L68" s="175" t="s">
        <v>67</v>
      </c>
      <c r="M68" s="175" t="s">
        <v>439</v>
      </c>
      <c r="N68" s="175" t="s">
        <v>440</v>
      </c>
      <c r="O68" s="210" t="s">
        <v>91</v>
      </c>
      <c r="P68" s="210"/>
      <c r="Q68" s="210"/>
      <c r="R68" s="239">
        <v>154030</v>
      </c>
      <c r="S68" s="175"/>
      <c r="T68" s="175">
        <v>55</v>
      </c>
      <c r="U68" s="175"/>
      <c r="V68" s="175"/>
      <c r="W68" s="175"/>
      <c r="X68" s="175"/>
      <c r="Y68" s="175" t="s">
        <v>93</v>
      </c>
      <c r="Z68" s="175">
        <v>10</v>
      </c>
      <c r="AA68" s="210" t="s">
        <v>1394</v>
      </c>
      <c r="AB68" s="175">
        <v>1</v>
      </c>
      <c r="AC68" s="175" t="s">
        <v>43</v>
      </c>
      <c r="AD68" s="236">
        <v>21115</v>
      </c>
      <c r="AE68" s="236">
        <v>1463</v>
      </c>
      <c r="AF68" s="175">
        <v>61</v>
      </c>
      <c r="AG68" s="234">
        <v>21169</v>
      </c>
      <c r="AH68" s="234">
        <v>1461</v>
      </c>
      <c r="AI68" s="235">
        <f t="shared" si="3"/>
        <v>54</v>
      </c>
      <c r="AJ68" s="235">
        <f t="shared" si="4"/>
        <v>-2</v>
      </c>
      <c r="AK68" s="175" t="s">
        <v>107</v>
      </c>
      <c r="AL68" s="212" t="s">
        <v>49</v>
      </c>
      <c r="AM68" s="211" t="s">
        <v>143</v>
      </c>
      <c r="AN68" s="211"/>
    </row>
    <row r="69" spans="1:40" ht="105" hidden="1">
      <c r="A69" s="241" t="s">
        <v>1322</v>
      </c>
      <c r="B69" s="210" t="s">
        <v>514</v>
      </c>
      <c r="C69" s="175" t="s">
        <v>1867</v>
      </c>
      <c r="D69" s="175">
        <v>1</v>
      </c>
      <c r="E69" s="175" t="s">
        <v>35</v>
      </c>
      <c r="F69" s="175" t="s">
        <v>1535</v>
      </c>
      <c r="G69" s="175" t="s">
        <v>518</v>
      </c>
      <c r="H69" s="209">
        <v>43424</v>
      </c>
      <c r="I69" s="175" t="s">
        <v>101</v>
      </c>
      <c r="J69" s="209">
        <v>44791</v>
      </c>
      <c r="K69" s="175" t="s">
        <v>43</v>
      </c>
      <c r="L69" s="175" t="s">
        <v>42</v>
      </c>
      <c r="M69" s="175" t="s">
        <v>1868</v>
      </c>
      <c r="N69" s="215" t="s">
        <v>1869</v>
      </c>
      <c r="O69" s="210" t="s">
        <v>1870</v>
      </c>
      <c r="P69" s="210" t="s">
        <v>522</v>
      </c>
      <c r="Q69" s="210"/>
      <c r="R69" s="239">
        <v>2807</v>
      </c>
      <c r="S69" s="175"/>
      <c r="T69" s="175">
        <v>0</v>
      </c>
      <c r="U69" s="175"/>
      <c r="V69" s="175"/>
      <c r="W69" s="175"/>
      <c r="X69" s="175"/>
      <c r="Y69" s="175" t="s">
        <v>93</v>
      </c>
      <c r="Z69" s="175">
        <v>10</v>
      </c>
      <c r="AA69" s="210" t="s">
        <v>1394</v>
      </c>
      <c r="AB69" s="175">
        <v>1</v>
      </c>
      <c r="AC69" s="175" t="s">
        <v>43</v>
      </c>
      <c r="AD69" s="236">
        <v>103</v>
      </c>
      <c r="AE69" s="236">
        <v>13</v>
      </c>
      <c r="AF69" s="175">
        <v>57</v>
      </c>
      <c r="AG69" s="234">
        <v>110</v>
      </c>
      <c r="AH69" s="234">
        <v>14</v>
      </c>
      <c r="AI69" s="235">
        <f t="shared" si="3"/>
        <v>7</v>
      </c>
      <c r="AJ69" s="235">
        <f t="shared" si="4"/>
        <v>1</v>
      </c>
      <c r="AK69" s="175" t="s">
        <v>107</v>
      </c>
      <c r="AL69" s="212" t="s">
        <v>143</v>
      </c>
      <c r="AM69" s="211" t="s">
        <v>143</v>
      </c>
      <c r="AN69" s="211"/>
    </row>
    <row r="70" spans="1:40" ht="75" hidden="1">
      <c r="A70" s="241" t="s">
        <v>1322</v>
      </c>
      <c r="B70" s="210" t="s">
        <v>530</v>
      </c>
      <c r="C70" s="175" t="s">
        <v>1871</v>
      </c>
      <c r="D70" s="175">
        <v>1</v>
      </c>
      <c r="E70" s="175" t="s">
        <v>35</v>
      </c>
      <c r="F70" s="175" t="s">
        <v>533</v>
      </c>
      <c r="G70" s="175" t="s">
        <v>534</v>
      </c>
      <c r="H70" s="209">
        <v>43424</v>
      </c>
      <c r="I70" s="175" t="s">
        <v>101</v>
      </c>
      <c r="J70" s="209">
        <v>44791</v>
      </c>
      <c r="K70" s="175" t="s">
        <v>43</v>
      </c>
      <c r="L70" s="175" t="s">
        <v>42</v>
      </c>
      <c r="M70" s="175" t="s">
        <v>1868</v>
      </c>
      <c r="N70" s="215" t="s">
        <v>1869</v>
      </c>
      <c r="O70" s="210" t="s">
        <v>535</v>
      </c>
      <c r="P70" s="210"/>
      <c r="Q70" s="210"/>
      <c r="R70" s="239">
        <v>2506</v>
      </c>
      <c r="S70" s="175"/>
      <c r="T70" s="175">
        <v>0</v>
      </c>
      <c r="U70" s="175"/>
      <c r="V70" s="175"/>
      <c r="W70" s="175"/>
      <c r="X70" s="175"/>
      <c r="Y70" s="175" t="s">
        <v>93</v>
      </c>
      <c r="Z70" s="175">
        <v>10</v>
      </c>
      <c r="AA70" s="210" t="s">
        <v>1394</v>
      </c>
      <c r="AB70" s="175">
        <v>1</v>
      </c>
      <c r="AC70" s="175" t="s">
        <v>43</v>
      </c>
      <c r="AD70" s="236">
        <v>209</v>
      </c>
      <c r="AE70" s="236">
        <v>32</v>
      </c>
      <c r="AF70" s="175">
        <v>58</v>
      </c>
      <c r="AG70" s="234">
        <v>215</v>
      </c>
      <c r="AH70" s="234">
        <v>34</v>
      </c>
      <c r="AI70" s="235">
        <f t="shared" si="3"/>
        <v>6</v>
      </c>
      <c r="AJ70" s="235">
        <f t="shared" si="4"/>
        <v>2</v>
      </c>
      <c r="AK70" s="175" t="s">
        <v>107</v>
      </c>
      <c r="AL70" s="212" t="s">
        <v>49</v>
      </c>
      <c r="AM70" s="211" t="s">
        <v>143</v>
      </c>
      <c r="AN70" s="211"/>
    </row>
    <row r="71" spans="1:40" ht="90" hidden="1">
      <c r="A71" s="241" t="s">
        <v>1322</v>
      </c>
      <c r="B71" s="210" t="s">
        <v>453</v>
      </c>
      <c r="C71" s="175" t="s">
        <v>1540</v>
      </c>
      <c r="D71" s="175">
        <v>1</v>
      </c>
      <c r="E71" s="175" t="s">
        <v>35</v>
      </c>
      <c r="F71" s="175" t="s">
        <v>456</v>
      </c>
      <c r="G71" s="175" t="s">
        <v>457</v>
      </c>
      <c r="H71" s="209">
        <v>43424</v>
      </c>
      <c r="I71" s="175" t="s">
        <v>38</v>
      </c>
      <c r="J71" s="209">
        <v>44777</v>
      </c>
      <c r="K71" s="175" t="s">
        <v>43</v>
      </c>
      <c r="L71" s="175" t="s">
        <v>42</v>
      </c>
      <c r="M71" s="175" t="s">
        <v>458</v>
      </c>
      <c r="N71" s="215" t="s">
        <v>459</v>
      </c>
      <c r="O71" s="210" t="s">
        <v>449</v>
      </c>
      <c r="P71" s="210" t="s">
        <v>460</v>
      </c>
      <c r="Q71" s="210"/>
      <c r="R71" s="239">
        <v>8733</v>
      </c>
      <c r="S71" s="175">
        <v>4</v>
      </c>
      <c r="T71" s="175">
        <v>4</v>
      </c>
      <c r="U71" s="175"/>
      <c r="V71" s="175"/>
      <c r="W71" s="175"/>
      <c r="X71" s="175"/>
      <c r="Y71" s="175" t="s">
        <v>93</v>
      </c>
      <c r="Z71" s="175">
        <v>10</v>
      </c>
      <c r="AA71" s="210" t="s">
        <v>1394</v>
      </c>
      <c r="AB71" s="175">
        <v>1</v>
      </c>
      <c r="AC71" s="175" t="s">
        <v>43</v>
      </c>
      <c r="AD71" s="236">
        <v>758</v>
      </c>
      <c r="AE71" s="236">
        <v>121</v>
      </c>
      <c r="AF71" s="175">
        <v>59</v>
      </c>
      <c r="AG71" s="234">
        <v>790</v>
      </c>
      <c r="AH71" s="234">
        <v>121</v>
      </c>
      <c r="AI71" s="235">
        <f t="shared" si="3"/>
        <v>32</v>
      </c>
      <c r="AJ71" s="235">
        <f t="shared" si="4"/>
        <v>0</v>
      </c>
      <c r="AK71" s="175" t="s">
        <v>107</v>
      </c>
      <c r="AL71" s="212" t="s">
        <v>49</v>
      </c>
      <c r="AM71" s="211" t="s">
        <v>143</v>
      </c>
      <c r="AN71" s="211"/>
    </row>
    <row r="72" spans="1:40" ht="30" hidden="1">
      <c r="A72" s="241" t="s">
        <v>1322</v>
      </c>
      <c r="B72" s="230" t="s">
        <v>507</v>
      </c>
      <c r="C72" s="175" t="s">
        <v>1809</v>
      </c>
      <c r="D72" s="175">
        <v>1</v>
      </c>
      <c r="E72" s="175" t="s">
        <v>35</v>
      </c>
      <c r="F72" s="175" t="s">
        <v>509</v>
      </c>
      <c r="G72" s="175" t="s">
        <v>510</v>
      </c>
      <c r="H72" s="209">
        <v>43868</v>
      </c>
      <c r="I72" s="175" t="s">
        <v>88</v>
      </c>
      <c r="J72" s="209">
        <v>44753</v>
      </c>
      <c r="K72" s="175" t="s">
        <v>43</v>
      </c>
      <c r="L72" s="175" t="s">
        <v>42</v>
      </c>
      <c r="M72" s="175" t="s">
        <v>89</v>
      </c>
      <c r="N72" s="175" t="s">
        <v>511</v>
      </c>
      <c r="O72" s="210" t="s">
        <v>91</v>
      </c>
      <c r="P72" s="210"/>
      <c r="Q72" s="210"/>
      <c r="R72" s="239">
        <v>1883</v>
      </c>
      <c r="S72" s="175"/>
      <c r="T72" s="175">
        <v>1</v>
      </c>
      <c r="U72" s="175"/>
      <c r="V72" s="175"/>
      <c r="W72" s="175"/>
      <c r="X72" s="175"/>
      <c r="Y72" s="175" t="s">
        <v>93</v>
      </c>
      <c r="Z72" s="175">
        <v>10</v>
      </c>
      <c r="AA72" s="210" t="s">
        <v>1394</v>
      </c>
      <c r="AB72" s="175">
        <v>1</v>
      </c>
      <c r="AC72" s="175" t="s">
        <v>43</v>
      </c>
      <c r="AD72" s="236">
        <v>522</v>
      </c>
      <c r="AE72" s="236">
        <v>84</v>
      </c>
      <c r="AF72" s="175">
        <v>60</v>
      </c>
      <c r="AG72" s="234">
        <v>548</v>
      </c>
      <c r="AH72" s="234">
        <v>95</v>
      </c>
      <c r="AI72" s="235">
        <f t="shared" si="3"/>
        <v>26</v>
      </c>
      <c r="AJ72" s="235">
        <f t="shared" si="4"/>
        <v>11</v>
      </c>
      <c r="AK72" s="175" t="s">
        <v>424</v>
      </c>
      <c r="AL72" s="212">
        <v>2021</v>
      </c>
      <c r="AM72" s="211" t="s">
        <v>143</v>
      </c>
      <c r="AN72" s="211"/>
    </row>
    <row r="73" spans="1:40" ht="30" hidden="1">
      <c r="A73" s="241" t="s">
        <v>1322</v>
      </c>
      <c r="B73" s="210" t="s">
        <v>537</v>
      </c>
      <c r="C73" s="175" t="s">
        <v>419</v>
      </c>
      <c r="D73" s="175">
        <v>5</v>
      </c>
      <c r="E73" s="175" t="s">
        <v>63</v>
      </c>
      <c r="F73" s="175" t="s">
        <v>539</v>
      </c>
      <c r="G73" s="175" t="s">
        <v>540</v>
      </c>
      <c r="H73" s="209">
        <v>44407</v>
      </c>
      <c r="I73" s="175" t="s">
        <v>300</v>
      </c>
      <c r="J73" s="209">
        <v>44829</v>
      </c>
      <c r="K73" s="175" t="s">
        <v>42</v>
      </c>
      <c r="L73" s="175" t="s">
        <v>43</v>
      </c>
      <c r="M73" s="175" t="s">
        <v>1544</v>
      </c>
      <c r="N73" s="175" t="s">
        <v>1545</v>
      </c>
      <c r="O73" s="210" t="s">
        <v>1546</v>
      </c>
      <c r="P73" s="210"/>
      <c r="Q73" s="210"/>
      <c r="R73" s="326">
        <v>1376</v>
      </c>
      <c r="S73" s="175"/>
      <c r="T73" s="175">
        <v>0</v>
      </c>
      <c r="U73" s="175"/>
      <c r="V73" s="175"/>
      <c r="W73" s="175"/>
      <c r="X73" s="175"/>
      <c r="Y73" s="175" t="s">
        <v>93</v>
      </c>
      <c r="Z73" s="175">
        <v>10</v>
      </c>
      <c r="AA73" s="210" t="s">
        <v>1394</v>
      </c>
      <c r="AB73" s="175"/>
      <c r="AC73" s="175"/>
      <c r="AD73" s="332">
        <v>0</v>
      </c>
      <c r="AE73" s="332">
        <v>0</v>
      </c>
      <c r="AF73" s="175">
        <v>62</v>
      </c>
      <c r="AG73" s="333">
        <v>0</v>
      </c>
      <c r="AH73" s="333">
        <v>0</v>
      </c>
      <c r="AI73" s="235">
        <f t="shared" si="3"/>
        <v>0</v>
      </c>
      <c r="AJ73" s="235">
        <f t="shared" si="4"/>
        <v>0</v>
      </c>
      <c r="AK73" s="175" t="s">
        <v>424</v>
      </c>
      <c r="AL73" s="212" t="s">
        <v>49</v>
      </c>
      <c r="AM73" s="211" t="s">
        <v>143</v>
      </c>
      <c r="AN73" s="211"/>
    </row>
    <row r="74" spans="1:40" ht="60" hidden="1">
      <c r="A74" s="241" t="s">
        <v>1322</v>
      </c>
      <c r="B74" s="210" t="s">
        <v>469</v>
      </c>
      <c r="C74" s="175" t="s">
        <v>471</v>
      </c>
      <c r="D74" s="175">
        <v>1</v>
      </c>
      <c r="E74" s="175" t="s">
        <v>35</v>
      </c>
      <c r="F74" s="175" t="s">
        <v>472</v>
      </c>
      <c r="G74" s="175" t="s">
        <v>473</v>
      </c>
      <c r="H74" s="209">
        <v>43936</v>
      </c>
      <c r="I74" s="175" t="s">
        <v>300</v>
      </c>
      <c r="J74" s="209" t="s">
        <v>474</v>
      </c>
      <c r="K74" s="175" t="s">
        <v>42</v>
      </c>
      <c r="L74" s="175" t="s">
        <v>43</v>
      </c>
      <c r="M74" s="175" t="s">
        <v>1547</v>
      </c>
      <c r="N74" s="175" t="s">
        <v>1548</v>
      </c>
      <c r="O74" s="210" t="s">
        <v>105</v>
      </c>
      <c r="P74" s="210" t="s">
        <v>477</v>
      </c>
      <c r="Q74" s="210"/>
      <c r="R74" s="239">
        <v>1313</v>
      </c>
      <c r="S74" s="175"/>
      <c r="T74" s="175">
        <v>0</v>
      </c>
      <c r="U74" s="175"/>
      <c r="V74" s="175"/>
      <c r="W74" s="175"/>
      <c r="X74" s="175"/>
      <c r="Y74" s="175" t="s">
        <v>93</v>
      </c>
      <c r="Z74" s="175">
        <v>10</v>
      </c>
      <c r="AA74" s="210" t="s">
        <v>1394</v>
      </c>
      <c r="AB74" s="175"/>
      <c r="AC74" s="175" t="s">
        <v>1398</v>
      </c>
      <c r="AD74" s="236">
        <v>0</v>
      </c>
      <c r="AE74" s="236">
        <v>0</v>
      </c>
      <c r="AF74" s="175">
        <v>63</v>
      </c>
      <c r="AG74" s="234">
        <v>0</v>
      </c>
      <c r="AH74" s="234">
        <v>0</v>
      </c>
      <c r="AI74" s="235">
        <f t="shared" si="3"/>
        <v>0</v>
      </c>
      <c r="AJ74" s="235">
        <f t="shared" si="4"/>
        <v>0</v>
      </c>
      <c r="AK74" s="175" t="s">
        <v>424</v>
      </c>
      <c r="AL74" s="212" t="s">
        <v>49</v>
      </c>
      <c r="AM74" s="211" t="s">
        <v>143</v>
      </c>
      <c r="AN74" s="211"/>
    </row>
    <row r="75" spans="1:40" ht="30" hidden="1">
      <c r="A75" s="241" t="s">
        <v>1322</v>
      </c>
      <c r="B75" s="210" t="s">
        <v>1550</v>
      </c>
      <c r="C75" s="175" t="s">
        <v>1872</v>
      </c>
      <c r="D75" s="175">
        <v>1</v>
      </c>
      <c r="E75" s="175" t="s">
        <v>35</v>
      </c>
      <c r="F75" s="175" t="s">
        <v>494</v>
      </c>
      <c r="G75" s="175" t="s">
        <v>495</v>
      </c>
      <c r="H75" s="209">
        <v>43474</v>
      </c>
      <c r="I75" s="175" t="s">
        <v>101</v>
      </c>
      <c r="J75" s="209">
        <v>44760</v>
      </c>
      <c r="K75" s="175" t="s">
        <v>43</v>
      </c>
      <c r="L75" s="175" t="s">
        <v>43</v>
      </c>
      <c r="M75" s="175"/>
      <c r="N75" s="175"/>
      <c r="O75" s="210" t="s">
        <v>117</v>
      </c>
      <c r="P75" s="210" t="s">
        <v>1552</v>
      </c>
      <c r="Q75" s="210"/>
      <c r="R75" s="239">
        <v>1454</v>
      </c>
      <c r="S75" s="175"/>
      <c r="T75" s="175">
        <v>0</v>
      </c>
      <c r="U75" s="175"/>
      <c r="V75" s="175"/>
      <c r="W75" s="175"/>
      <c r="X75" s="175"/>
      <c r="Y75" s="175" t="s">
        <v>93</v>
      </c>
      <c r="Z75" s="175">
        <v>10</v>
      </c>
      <c r="AA75" s="210" t="s">
        <v>1394</v>
      </c>
      <c r="AB75" s="175">
        <v>1</v>
      </c>
      <c r="AC75" s="175" t="s">
        <v>43</v>
      </c>
      <c r="AD75" s="236">
        <v>109</v>
      </c>
      <c r="AE75" s="236">
        <v>18</v>
      </c>
      <c r="AF75" s="175">
        <v>64</v>
      </c>
      <c r="AG75" s="234">
        <v>122</v>
      </c>
      <c r="AH75" s="234">
        <v>18</v>
      </c>
      <c r="AI75" s="235">
        <f t="shared" si="3"/>
        <v>13</v>
      </c>
      <c r="AJ75" s="235">
        <f t="shared" si="4"/>
        <v>0</v>
      </c>
      <c r="AK75" s="175" t="s">
        <v>107</v>
      </c>
      <c r="AL75" s="212" t="s">
        <v>49</v>
      </c>
      <c r="AM75" s="211" t="s">
        <v>143</v>
      </c>
      <c r="AN75" s="211"/>
    </row>
    <row r="76" spans="1:40" ht="30" hidden="1">
      <c r="A76" s="241" t="s">
        <v>1322</v>
      </c>
      <c r="B76" s="210" t="s">
        <v>545</v>
      </c>
      <c r="C76" s="175" t="s">
        <v>1872</v>
      </c>
      <c r="D76" s="175">
        <v>1</v>
      </c>
      <c r="E76" s="175" t="s">
        <v>35</v>
      </c>
      <c r="F76" s="175" t="s">
        <v>547</v>
      </c>
      <c r="G76" s="175" t="s">
        <v>548</v>
      </c>
      <c r="H76" s="209">
        <v>43474</v>
      </c>
      <c r="I76" s="175" t="s">
        <v>101</v>
      </c>
      <c r="J76" s="209">
        <v>44760</v>
      </c>
      <c r="K76" s="175" t="s">
        <v>43</v>
      </c>
      <c r="L76" s="175" t="s">
        <v>42</v>
      </c>
      <c r="M76" s="175"/>
      <c r="N76" s="175"/>
      <c r="O76" s="210" t="s">
        <v>117</v>
      </c>
      <c r="P76" s="210" t="s">
        <v>1554</v>
      </c>
      <c r="Q76" s="210"/>
      <c r="R76" s="239">
        <v>689</v>
      </c>
      <c r="S76" s="175"/>
      <c r="T76" s="175">
        <v>0</v>
      </c>
      <c r="U76" s="175"/>
      <c r="V76" s="175"/>
      <c r="W76" s="175"/>
      <c r="X76" s="175"/>
      <c r="Y76" s="175" t="s">
        <v>93</v>
      </c>
      <c r="Z76" s="175">
        <v>10</v>
      </c>
      <c r="AA76" s="210" t="s">
        <v>1394</v>
      </c>
      <c r="AB76" s="175">
        <v>1</v>
      </c>
      <c r="AC76" s="175" t="s">
        <v>43</v>
      </c>
      <c r="AD76" s="236">
        <v>99</v>
      </c>
      <c r="AE76" s="236">
        <v>16</v>
      </c>
      <c r="AF76" s="175">
        <v>65</v>
      </c>
      <c r="AG76" s="234">
        <v>103</v>
      </c>
      <c r="AH76" s="234">
        <v>17</v>
      </c>
      <c r="AI76" s="235">
        <f t="shared" si="3"/>
        <v>4</v>
      </c>
      <c r="AJ76" s="235">
        <f t="shared" si="4"/>
        <v>1</v>
      </c>
      <c r="AK76" s="175" t="s">
        <v>107</v>
      </c>
      <c r="AL76" s="212" t="s">
        <v>49</v>
      </c>
      <c r="AM76" s="211" t="s">
        <v>143</v>
      </c>
      <c r="AN76" s="211"/>
    </row>
    <row r="77" spans="1:40" ht="30" hidden="1">
      <c r="A77" s="241" t="s">
        <v>1322</v>
      </c>
      <c r="B77" s="210" t="s">
        <v>557</v>
      </c>
      <c r="C77" s="175" t="s">
        <v>1872</v>
      </c>
      <c r="D77" s="175">
        <v>1</v>
      </c>
      <c r="E77" s="175" t="s">
        <v>35</v>
      </c>
      <c r="F77" s="175" t="s">
        <v>559</v>
      </c>
      <c r="G77" s="175" t="s">
        <v>560</v>
      </c>
      <c r="H77" s="209">
        <v>43474</v>
      </c>
      <c r="I77" s="175" t="s">
        <v>101</v>
      </c>
      <c r="J77" s="209">
        <v>44760</v>
      </c>
      <c r="K77" s="175" t="s">
        <v>43</v>
      </c>
      <c r="L77" s="175" t="s">
        <v>42</v>
      </c>
      <c r="M77" s="175"/>
      <c r="N77" s="175"/>
      <c r="O77" s="210" t="s">
        <v>117</v>
      </c>
      <c r="P77" s="210" t="s">
        <v>1554</v>
      </c>
      <c r="Q77" s="210"/>
      <c r="R77" s="239">
        <v>2347</v>
      </c>
      <c r="S77" s="175"/>
      <c r="T77" s="175">
        <v>1</v>
      </c>
      <c r="U77" s="175"/>
      <c r="V77" s="175"/>
      <c r="W77" s="175"/>
      <c r="X77" s="175"/>
      <c r="Y77" s="175" t="s">
        <v>93</v>
      </c>
      <c r="Z77" s="175">
        <v>10</v>
      </c>
      <c r="AA77" s="210" t="s">
        <v>1394</v>
      </c>
      <c r="AB77" s="175">
        <v>1</v>
      </c>
      <c r="AC77" s="175" t="s">
        <v>43</v>
      </c>
      <c r="AD77" s="236">
        <v>161</v>
      </c>
      <c r="AE77" s="236">
        <v>35</v>
      </c>
      <c r="AF77" s="175">
        <v>66</v>
      </c>
      <c r="AG77" s="234">
        <v>170</v>
      </c>
      <c r="AH77" s="234">
        <v>39</v>
      </c>
      <c r="AI77" s="235">
        <f t="shared" si="3"/>
        <v>9</v>
      </c>
      <c r="AJ77" s="235">
        <f t="shared" si="4"/>
        <v>4</v>
      </c>
      <c r="AK77" s="175" t="s">
        <v>107</v>
      </c>
      <c r="AL77" s="212" t="s">
        <v>49</v>
      </c>
      <c r="AM77" s="211" t="s">
        <v>143</v>
      </c>
      <c r="AN77" s="211"/>
    </row>
    <row r="78" spans="1:40" ht="30" hidden="1">
      <c r="A78" s="241" t="s">
        <v>1322</v>
      </c>
      <c r="B78" s="210" t="s">
        <v>563</v>
      </c>
      <c r="C78" s="175" t="s">
        <v>1872</v>
      </c>
      <c r="D78" s="175">
        <v>2</v>
      </c>
      <c r="E78" s="175" t="s">
        <v>35</v>
      </c>
      <c r="F78" s="175" t="s">
        <v>565</v>
      </c>
      <c r="G78" s="175" t="s">
        <v>566</v>
      </c>
      <c r="H78" s="209">
        <v>43474</v>
      </c>
      <c r="I78" s="175" t="s">
        <v>101</v>
      </c>
      <c r="J78" s="209">
        <v>44760</v>
      </c>
      <c r="K78" s="175" t="s">
        <v>43</v>
      </c>
      <c r="L78" s="175" t="s">
        <v>42</v>
      </c>
      <c r="M78" s="175"/>
      <c r="N78" s="175"/>
      <c r="O78" s="210" t="s">
        <v>117</v>
      </c>
      <c r="P78" s="210" t="s">
        <v>1554</v>
      </c>
      <c r="Q78" s="210"/>
      <c r="R78" s="239">
        <v>2587</v>
      </c>
      <c r="S78" s="175">
        <v>1</v>
      </c>
      <c r="T78" s="175">
        <v>2</v>
      </c>
      <c r="U78" s="175"/>
      <c r="V78" s="175"/>
      <c r="W78" s="175"/>
      <c r="X78" s="175"/>
      <c r="Y78" s="175" t="s">
        <v>93</v>
      </c>
      <c r="Z78" s="175">
        <v>10</v>
      </c>
      <c r="AA78" s="210" t="s">
        <v>1394</v>
      </c>
      <c r="AB78" s="175">
        <v>1</v>
      </c>
      <c r="AC78" s="175" t="s">
        <v>43</v>
      </c>
      <c r="AD78" s="236">
        <v>56</v>
      </c>
      <c r="AE78" s="236">
        <v>28</v>
      </c>
      <c r="AF78" s="175">
        <v>67</v>
      </c>
      <c r="AG78" s="234">
        <v>59</v>
      </c>
      <c r="AH78" s="234">
        <v>33</v>
      </c>
      <c r="AI78" s="235">
        <f t="shared" si="3"/>
        <v>3</v>
      </c>
      <c r="AJ78" s="235">
        <f t="shared" si="4"/>
        <v>5</v>
      </c>
      <c r="AK78" s="175" t="s">
        <v>107</v>
      </c>
      <c r="AL78" s="212" t="s">
        <v>49</v>
      </c>
      <c r="AM78" s="211" t="s">
        <v>143</v>
      </c>
      <c r="AN78" s="211"/>
    </row>
    <row r="79" spans="1:40" s="301" customFormat="1" ht="30" hidden="1">
      <c r="A79" s="241" t="s">
        <v>1322</v>
      </c>
      <c r="B79" s="210" t="s">
        <v>1555</v>
      </c>
      <c r="C79" s="175">
        <v>2017</v>
      </c>
      <c r="D79" s="175">
        <v>1</v>
      </c>
      <c r="E79" s="175" t="s">
        <v>1418</v>
      </c>
      <c r="F79" s="175" t="s">
        <v>802</v>
      </c>
      <c r="G79" s="175" t="s">
        <v>555</v>
      </c>
      <c r="H79" s="209">
        <v>44607</v>
      </c>
      <c r="I79" s="175" t="s">
        <v>125</v>
      </c>
      <c r="J79" s="209">
        <v>44624</v>
      </c>
      <c r="K79" s="175" t="s">
        <v>43</v>
      </c>
      <c r="L79" s="175" t="s">
        <v>43</v>
      </c>
      <c r="M79" s="175" t="s">
        <v>1421</v>
      </c>
      <c r="N79" s="175" t="s">
        <v>1422</v>
      </c>
      <c r="O79" s="210" t="s">
        <v>1423</v>
      </c>
      <c r="P79" s="210"/>
      <c r="Q79" s="210"/>
      <c r="R79" s="239">
        <v>74</v>
      </c>
      <c r="S79" s="175"/>
      <c r="T79" s="175"/>
      <c r="U79" s="175"/>
      <c r="V79" s="175"/>
      <c r="W79" s="175"/>
      <c r="X79" s="175"/>
      <c r="Y79" s="175" t="s">
        <v>93</v>
      </c>
      <c r="Z79" s="175"/>
      <c r="AA79" s="210"/>
      <c r="AB79" s="175">
        <v>1</v>
      </c>
      <c r="AC79" s="175" t="s">
        <v>43</v>
      </c>
      <c r="AD79" s="236">
        <v>30</v>
      </c>
      <c r="AE79" s="236">
        <v>11</v>
      </c>
      <c r="AF79" s="175">
        <v>68</v>
      </c>
      <c r="AG79" s="234">
        <v>32</v>
      </c>
      <c r="AH79" s="234">
        <v>11</v>
      </c>
      <c r="AI79" s="235">
        <f t="shared" si="3"/>
        <v>2</v>
      </c>
      <c r="AJ79" s="235">
        <f t="shared" si="4"/>
        <v>0</v>
      </c>
      <c r="AK79" s="175" t="s">
        <v>107</v>
      </c>
      <c r="AL79" s="212" t="e">
        <v>#N/A</v>
      </c>
      <c r="AM79" s="211" t="s">
        <v>143</v>
      </c>
      <c r="AN79" s="211"/>
    </row>
    <row r="80" spans="1:40" ht="60" hidden="1">
      <c r="A80" s="290" t="s">
        <v>1322</v>
      </c>
      <c r="B80" s="291" t="s">
        <v>1873</v>
      </c>
      <c r="C80" s="292" t="s">
        <v>1874</v>
      </c>
      <c r="D80" s="292">
        <v>7</v>
      </c>
      <c r="E80" s="292" t="s">
        <v>35</v>
      </c>
      <c r="F80" s="292" t="s">
        <v>1875</v>
      </c>
      <c r="G80" s="292" t="s">
        <v>1876</v>
      </c>
      <c r="H80" s="293">
        <v>44720</v>
      </c>
      <c r="I80" s="292" t="s">
        <v>486</v>
      </c>
      <c r="J80" s="293">
        <v>44704</v>
      </c>
      <c r="K80" s="292" t="s">
        <v>43</v>
      </c>
      <c r="L80" s="292" t="s">
        <v>42</v>
      </c>
      <c r="M80" s="292" t="s">
        <v>1877</v>
      </c>
      <c r="N80" s="294" t="s">
        <v>1878</v>
      </c>
      <c r="O80" s="291" t="s">
        <v>105</v>
      </c>
      <c r="P80" s="291" t="s">
        <v>1879</v>
      </c>
      <c r="Q80" s="291"/>
      <c r="R80" s="295">
        <v>30</v>
      </c>
      <c r="S80" s="175"/>
      <c r="T80" s="292"/>
      <c r="U80" s="175"/>
      <c r="V80" s="175"/>
      <c r="W80" s="175"/>
      <c r="X80" s="175"/>
      <c r="Y80" s="292" t="s">
        <v>93</v>
      </c>
      <c r="Z80" s="292">
        <v>10</v>
      </c>
      <c r="AA80" s="291" t="s">
        <v>1394</v>
      </c>
      <c r="AB80" s="292">
        <v>1</v>
      </c>
      <c r="AC80" s="292" t="s">
        <v>43</v>
      </c>
      <c r="AD80" s="296">
        <v>19</v>
      </c>
      <c r="AE80" s="296">
        <v>1</v>
      </c>
      <c r="AF80" s="175">
        <v>69</v>
      </c>
      <c r="AG80" s="297">
        <v>29</v>
      </c>
      <c r="AH80" s="297">
        <v>4</v>
      </c>
      <c r="AI80" s="298">
        <f t="shared" si="3"/>
        <v>10</v>
      </c>
      <c r="AJ80" s="298">
        <f t="shared" si="4"/>
        <v>3</v>
      </c>
      <c r="AK80" s="292" t="s">
        <v>107</v>
      </c>
      <c r="AL80" s="299" t="s">
        <v>49</v>
      </c>
      <c r="AM80" s="300" t="s">
        <v>143</v>
      </c>
      <c r="AN80" s="300"/>
    </row>
    <row r="81" spans="1:40" ht="45.75" hidden="1">
      <c r="A81" s="241" t="s">
        <v>595</v>
      </c>
      <c r="B81" s="210" t="s">
        <v>1559</v>
      </c>
      <c r="C81" s="175" t="s">
        <v>1880</v>
      </c>
      <c r="D81" s="175">
        <v>1</v>
      </c>
      <c r="E81" s="175" t="s">
        <v>63</v>
      </c>
      <c r="F81" s="175" t="s">
        <v>222</v>
      </c>
      <c r="G81" s="175" t="s">
        <v>660</v>
      </c>
      <c r="H81" s="209">
        <v>43656</v>
      </c>
      <c r="I81" s="175" t="s">
        <v>101</v>
      </c>
      <c r="J81" s="209">
        <v>44623</v>
      </c>
      <c r="K81" s="175" t="s">
        <v>43</v>
      </c>
      <c r="L81" s="175" t="s">
        <v>42</v>
      </c>
      <c r="M81" s="175" t="s">
        <v>1561</v>
      </c>
      <c r="N81" s="175" t="s">
        <v>1562</v>
      </c>
      <c r="O81" s="210" t="s">
        <v>75</v>
      </c>
      <c r="P81" s="210" t="s">
        <v>1881</v>
      </c>
      <c r="Q81" s="210"/>
      <c r="R81" s="239">
        <v>1479</v>
      </c>
      <c r="S81" s="175"/>
      <c r="T81" s="175">
        <v>2</v>
      </c>
      <c r="U81" s="175"/>
      <c r="V81" s="175"/>
      <c r="W81" s="175"/>
      <c r="X81" s="175"/>
      <c r="Y81" s="175" t="s">
        <v>505</v>
      </c>
      <c r="Z81" s="175">
        <v>11</v>
      </c>
      <c r="AA81" s="210" t="s">
        <v>595</v>
      </c>
      <c r="AB81" s="175">
        <v>1</v>
      </c>
      <c r="AC81" s="175" t="s">
        <v>730</v>
      </c>
      <c r="AD81" s="332">
        <v>63</v>
      </c>
      <c r="AE81" s="332">
        <v>8</v>
      </c>
      <c r="AF81" s="175">
        <v>70</v>
      </c>
      <c r="AG81" s="333">
        <v>64</v>
      </c>
      <c r="AH81" s="333">
        <v>8</v>
      </c>
      <c r="AI81" s="235">
        <f t="shared" si="3"/>
        <v>1</v>
      </c>
      <c r="AJ81" s="235">
        <f t="shared" si="4"/>
        <v>0</v>
      </c>
      <c r="AK81" s="175" t="s">
        <v>107</v>
      </c>
      <c r="AL81" s="212" t="s">
        <v>49</v>
      </c>
      <c r="AM81" s="211" t="s">
        <v>143</v>
      </c>
      <c r="AN81" s="231" t="s">
        <v>1355</v>
      </c>
    </row>
    <row r="82" spans="1:40" ht="45.75" hidden="1">
      <c r="A82" s="241" t="s">
        <v>595</v>
      </c>
      <c r="B82" s="210" t="s">
        <v>1564</v>
      </c>
      <c r="C82" s="175" t="s">
        <v>1882</v>
      </c>
      <c r="D82" s="175">
        <v>1</v>
      </c>
      <c r="E82" s="175" t="s">
        <v>63</v>
      </c>
      <c r="F82" s="175" t="s">
        <v>635</v>
      </c>
      <c r="G82" s="175" t="s">
        <v>636</v>
      </c>
      <c r="H82" s="209">
        <v>44379</v>
      </c>
      <c r="I82" s="175" t="s">
        <v>88</v>
      </c>
      <c r="J82" s="209">
        <v>44379</v>
      </c>
      <c r="K82" s="175" t="s">
        <v>42</v>
      </c>
      <c r="L82" s="175" t="s">
        <v>43</v>
      </c>
      <c r="M82" s="175" t="s">
        <v>1566</v>
      </c>
      <c r="N82" s="175" t="s">
        <v>1567</v>
      </c>
      <c r="O82" s="210" t="s">
        <v>75</v>
      </c>
      <c r="P82" s="210" t="s">
        <v>1881</v>
      </c>
      <c r="Q82" s="210"/>
      <c r="R82" s="239">
        <v>1461</v>
      </c>
      <c r="S82" s="175"/>
      <c r="T82" s="175">
        <v>0</v>
      </c>
      <c r="U82" s="175"/>
      <c r="V82" s="175"/>
      <c r="W82" s="175"/>
      <c r="X82" s="175"/>
      <c r="Y82" s="175" t="s">
        <v>590</v>
      </c>
      <c r="Z82" s="175">
        <v>11</v>
      </c>
      <c r="AA82" s="210" t="s">
        <v>595</v>
      </c>
      <c r="AB82" s="175"/>
      <c r="AC82" s="175"/>
      <c r="AD82" s="332">
        <v>0</v>
      </c>
      <c r="AE82" s="332">
        <v>0</v>
      </c>
      <c r="AF82" s="175">
        <v>71</v>
      </c>
      <c r="AG82" s="333">
        <v>0</v>
      </c>
      <c r="AH82" s="333">
        <v>0</v>
      </c>
      <c r="AI82" s="235">
        <f t="shared" si="3"/>
        <v>0</v>
      </c>
      <c r="AJ82" s="235">
        <f t="shared" si="4"/>
        <v>0</v>
      </c>
      <c r="AK82" s="175" t="s">
        <v>107</v>
      </c>
      <c r="AL82" s="212">
        <v>2021</v>
      </c>
      <c r="AM82" s="211" t="s">
        <v>143</v>
      </c>
      <c r="AN82" s="231" t="s">
        <v>1883</v>
      </c>
    </row>
    <row r="83" spans="1:40" ht="45" hidden="1">
      <c r="A83" s="241" t="s">
        <v>595</v>
      </c>
      <c r="B83" s="210" t="s">
        <v>1568</v>
      </c>
      <c r="C83" s="175" t="s">
        <v>1884</v>
      </c>
      <c r="D83" s="175">
        <v>1</v>
      </c>
      <c r="E83" s="175" t="s">
        <v>63</v>
      </c>
      <c r="F83" s="175" t="s">
        <v>1570</v>
      </c>
      <c r="G83" s="175" t="s">
        <v>49</v>
      </c>
      <c r="H83" s="209">
        <v>43954</v>
      </c>
      <c r="I83" s="175" t="s">
        <v>88</v>
      </c>
      <c r="J83" s="209">
        <v>44350</v>
      </c>
      <c r="K83" s="175" t="s">
        <v>42</v>
      </c>
      <c r="L83" s="175" t="s">
        <v>43</v>
      </c>
      <c r="M83" s="175" t="s">
        <v>1571</v>
      </c>
      <c r="N83" s="175" t="s">
        <v>1572</v>
      </c>
      <c r="O83" s="210" t="s">
        <v>75</v>
      </c>
      <c r="P83" s="210" t="s">
        <v>93</v>
      </c>
      <c r="Q83" s="210"/>
      <c r="R83" s="239">
        <v>63</v>
      </c>
      <c r="S83" s="175"/>
      <c r="T83" s="175">
        <v>0</v>
      </c>
      <c r="U83" s="175"/>
      <c r="V83" s="175"/>
      <c r="W83" s="175"/>
      <c r="X83" s="175"/>
      <c r="Y83" s="175" t="s">
        <v>93</v>
      </c>
      <c r="Z83" s="175">
        <v>11</v>
      </c>
      <c r="AA83" s="210" t="s">
        <v>595</v>
      </c>
      <c r="AB83" s="175"/>
      <c r="AC83" s="175" t="s">
        <v>1398</v>
      </c>
      <c r="AD83" s="332">
        <v>0</v>
      </c>
      <c r="AE83" s="332">
        <v>0</v>
      </c>
      <c r="AF83" s="175">
        <v>72</v>
      </c>
      <c r="AG83" s="333">
        <v>0</v>
      </c>
      <c r="AH83" s="333">
        <v>0</v>
      </c>
      <c r="AI83" s="235">
        <f t="shared" si="3"/>
        <v>0</v>
      </c>
      <c r="AJ83" s="235">
        <f t="shared" si="4"/>
        <v>0</v>
      </c>
      <c r="AK83" s="175" t="s">
        <v>107</v>
      </c>
      <c r="AL83" s="212" t="s">
        <v>49</v>
      </c>
      <c r="AM83" s="211" t="s">
        <v>143</v>
      </c>
      <c r="AN83" s="231" t="s">
        <v>1885</v>
      </c>
    </row>
    <row r="84" spans="1:40" ht="48.75" hidden="1">
      <c r="A84" s="241" t="s">
        <v>595</v>
      </c>
      <c r="B84" s="210" t="s">
        <v>1886</v>
      </c>
      <c r="C84" s="175" t="s">
        <v>1880</v>
      </c>
      <c r="D84" s="175">
        <v>3</v>
      </c>
      <c r="E84" s="175" t="s">
        <v>63</v>
      </c>
      <c r="F84" s="175" t="s">
        <v>625</v>
      </c>
      <c r="G84" s="175" t="s">
        <v>626</v>
      </c>
      <c r="H84" s="209">
        <v>43588</v>
      </c>
      <c r="I84" s="175" t="s">
        <v>101</v>
      </c>
      <c r="J84" s="209">
        <v>44622</v>
      </c>
      <c r="K84" s="175" t="s">
        <v>42</v>
      </c>
      <c r="L84" s="175" t="s">
        <v>42</v>
      </c>
      <c r="M84" s="175" t="s">
        <v>1571</v>
      </c>
      <c r="N84" s="175" t="s">
        <v>1572</v>
      </c>
      <c r="O84" s="210" t="s">
        <v>75</v>
      </c>
      <c r="P84" s="210" t="s">
        <v>1881</v>
      </c>
      <c r="Q84" s="210"/>
      <c r="R84" s="239">
        <v>36</v>
      </c>
      <c r="S84" s="175"/>
      <c r="T84" s="175">
        <v>0</v>
      </c>
      <c r="U84" s="175"/>
      <c r="V84" s="175"/>
      <c r="W84" s="175"/>
      <c r="X84" s="175"/>
      <c r="Y84" s="175" t="s">
        <v>93</v>
      </c>
      <c r="Z84" s="175">
        <v>11</v>
      </c>
      <c r="AA84" s="210" t="s">
        <v>595</v>
      </c>
      <c r="AB84" s="175"/>
      <c r="AC84" s="175" t="s">
        <v>1398</v>
      </c>
      <c r="AD84" s="332">
        <v>40</v>
      </c>
      <c r="AE84" s="332">
        <v>6</v>
      </c>
      <c r="AF84" s="175">
        <v>73</v>
      </c>
      <c r="AG84" s="333">
        <v>50</v>
      </c>
      <c r="AH84" s="333">
        <v>6</v>
      </c>
      <c r="AI84" s="235">
        <f t="shared" si="3"/>
        <v>10</v>
      </c>
      <c r="AJ84" s="235">
        <f t="shared" si="4"/>
        <v>0</v>
      </c>
      <c r="AK84" s="175" t="s">
        <v>107</v>
      </c>
      <c r="AL84" s="212" t="s">
        <v>49</v>
      </c>
      <c r="AM84" s="211" t="s">
        <v>143</v>
      </c>
      <c r="AN84" s="233" t="s">
        <v>1887</v>
      </c>
    </row>
    <row r="85" spans="1:40" ht="60" hidden="1">
      <c r="A85" s="241" t="s">
        <v>595</v>
      </c>
      <c r="B85" s="210" t="s">
        <v>1574</v>
      </c>
      <c r="C85" s="175" t="s">
        <v>1575</v>
      </c>
      <c r="D85" s="175">
        <v>1</v>
      </c>
      <c r="E85" s="175"/>
      <c r="F85" s="175" t="s">
        <v>625</v>
      </c>
      <c r="G85" s="175" t="s">
        <v>1576</v>
      </c>
      <c r="H85" s="209">
        <v>43564</v>
      </c>
      <c r="I85" s="175" t="s">
        <v>101</v>
      </c>
      <c r="J85" s="209" t="s">
        <v>1487</v>
      </c>
      <c r="K85" s="175" t="s">
        <v>42</v>
      </c>
      <c r="L85" s="175" t="s">
        <v>42</v>
      </c>
      <c r="M85" s="175" t="s">
        <v>1571</v>
      </c>
      <c r="N85" s="175" t="s">
        <v>1572</v>
      </c>
      <c r="O85" s="210" t="s">
        <v>75</v>
      </c>
      <c r="P85" s="210" t="s">
        <v>1888</v>
      </c>
      <c r="Q85" s="210"/>
      <c r="R85" s="239">
        <v>205</v>
      </c>
      <c r="S85" s="175"/>
      <c r="T85" s="175">
        <v>3</v>
      </c>
      <c r="U85" s="175"/>
      <c r="V85" s="175"/>
      <c r="W85" s="175"/>
      <c r="X85" s="175"/>
      <c r="Y85" s="175" t="s">
        <v>1433</v>
      </c>
      <c r="Z85" s="175">
        <v>11</v>
      </c>
      <c r="AA85" s="210" t="s">
        <v>595</v>
      </c>
      <c r="AB85" s="175" t="s">
        <v>1398</v>
      </c>
      <c r="AC85" s="175" t="s">
        <v>1398</v>
      </c>
      <c r="AD85" s="236">
        <v>0</v>
      </c>
      <c r="AE85" s="236">
        <v>0</v>
      </c>
      <c r="AF85" s="175">
        <v>74</v>
      </c>
      <c r="AG85" s="234">
        <v>0</v>
      </c>
      <c r="AH85" s="234">
        <v>0</v>
      </c>
      <c r="AI85" s="235">
        <f t="shared" si="3"/>
        <v>0</v>
      </c>
      <c r="AJ85" s="235">
        <f t="shared" si="4"/>
        <v>0</v>
      </c>
      <c r="AK85" s="175" t="s">
        <v>107</v>
      </c>
      <c r="AL85" s="212" t="s">
        <v>49</v>
      </c>
      <c r="AM85" s="211" t="s">
        <v>143</v>
      </c>
      <c r="AN85" s="231"/>
    </row>
    <row r="86" spans="1:40" ht="48.75" hidden="1">
      <c r="A86" s="241" t="s">
        <v>595</v>
      </c>
      <c r="B86" s="210" t="s">
        <v>1578</v>
      </c>
      <c r="C86" s="175" t="s">
        <v>1882</v>
      </c>
      <c r="D86" s="175">
        <v>1</v>
      </c>
      <c r="E86" s="175" t="s">
        <v>63</v>
      </c>
      <c r="F86" s="175" t="s">
        <v>1579</v>
      </c>
      <c r="G86" s="175" t="s">
        <v>49</v>
      </c>
      <c r="H86" s="209">
        <v>43545</v>
      </c>
      <c r="I86" s="175" t="s">
        <v>88</v>
      </c>
      <c r="J86" s="209">
        <v>44229</v>
      </c>
      <c r="K86" s="175" t="s">
        <v>49</v>
      </c>
      <c r="L86" s="175" t="s">
        <v>49</v>
      </c>
      <c r="M86" s="175" t="s">
        <v>645</v>
      </c>
      <c r="N86" s="175" t="s">
        <v>646</v>
      </c>
      <c r="O86" s="210" t="s">
        <v>75</v>
      </c>
      <c r="P86" s="210" t="s">
        <v>93</v>
      </c>
      <c r="Q86" s="210"/>
      <c r="R86" s="239">
        <v>294</v>
      </c>
      <c r="S86" s="175"/>
      <c r="T86" s="175">
        <v>0</v>
      </c>
      <c r="U86" s="175"/>
      <c r="V86" s="175"/>
      <c r="W86" s="175"/>
      <c r="X86" s="175"/>
      <c r="Y86" s="175" t="s">
        <v>93</v>
      </c>
      <c r="Z86" s="175">
        <v>11</v>
      </c>
      <c r="AA86" s="210" t="s">
        <v>595</v>
      </c>
      <c r="AB86" s="175"/>
      <c r="AC86" s="175" t="s">
        <v>1398</v>
      </c>
      <c r="AD86" s="332">
        <v>0</v>
      </c>
      <c r="AE86" s="332">
        <v>0</v>
      </c>
      <c r="AF86" s="175">
        <v>75</v>
      </c>
      <c r="AG86" s="333">
        <v>0</v>
      </c>
      <c r="AH86" s="333">
        <v>0</v>
      </c>
      <c r="AI86" s="235">
        <f t="shared" si="3"/>
        <v>0</v>
      </c>
      <c r="AJ86" s="235">
        <f t="shared" si="4"/>
        <v>0</v>
      </c>
      <c r="AK86" s="175" t="s">
        <v>107</v>
      </c>
      <c r="AL86" s="212" t="s">
        <v>49</v>
      </c>
      <c r="AM86" s="211" t="s">
        <v>143</v>
      </c>
      <c r="AN86" s="233" t="s">
        <v>1889</v>
      </c>
    </row>
    <row r="87" spans="1:40" ht="48.75" hidden="1">
      <c r="A87" s="241" t="s">
        <v>595</v>
      </c>
      <c r="B87" s="210" t="s">
        <v>642</v>
      </c>
      <c r="C87" s="175" t="s">
        <v>1880</v>
      </c>
      <c r="D87" s="175">
        <v>1</v>
      </c>
      <c r="E87" s="175" t="s">
        <v>63</v>
      </c>
      <c r="F87" s="175" t="s">
        <v>314</v>
      </c>
      <c r="G87" s="175" t="s">
        <v>644</v>
      </c>
      <c r="H87" s="209">
        <v>43606</v>
      </c>
      <c r="I87" s="175" t="s">
        <v>101</v>
      </c>
      <c r="J87" s="209">
        <v>44620</v>
      </c>
      <c r="K87" s="175" t="s">
        <v>43</v>
      </c>
      <c r="L87" s="175" t="s">
        <v>42</v>
      </c>
      <c r="M87" s="175" t="s">
        <v>645</v>
      </c>
      <c r="N87" s="175" t="s">
        <v>646</v>
      </c>
      <c r="O87" s="210" t="s">
        <v>75</v>
      </c>
      <c r="P87" s="210" t="s">
        <v>1881</v>
      </c>
      <c r="Q87" s="210"/>
      <c r="R87" s="239">
        <v>421</v>
      </c>
      <c r="S87" s="175"/>
      <c r="T87" s="175">
        <v>0</v>
      </c>
      <c r="U87" s="175"/>
      <c r="V87" s="175"/>
      <c r="W87" s="175"/>
      <c r="X87" s="175"/>
      <c r="Y87" s="175" t="s">
        <v>590</v>
      </c>
      <c r="Z87" s="175">
        <v>11</v>
      </c>
      <c r="AA87" s="210" t="s">
        <v>595</v>
      </c>
      <c r="AB87" s="175">
        <v>1</v>
      </c>
      <c r="AC87" s="175" t="s">
        <v>43</v>
      </c>
      <c r="AD87" s="332">
        <v>81</v>
      </c>
      <c r="AE87" s="332">
        <v>3</v>
      </c>
      <c r="AF87" s="175">
        <v>76</v>
      </c>
      <c r="AG87" s="333">
        <v>81</v>
      </c>
      <c r="AH87" s="333">
        <v>3</v>
      </c>
      <c r="AI87" s="235">
        <f t="shared" si="3"/>
        <v>0</v>
      </c>
      <c r="AJ87" s="235">
        <f t="shared" si="4"/>
        <v>0</v>
      </c>
      <c r="AK87" s="175" t="s">
        <v>107</v>
      </c>
      <c r="AL87" s="212" t="s">
        <v>49</v>
      </c>
      <c r="AM87" s="211" t="s">
        <v>143</v>
      </c>
      <c r="AN87" s="233" t="s">
        <v>1347</v>
      </c>
    </row>
    <row r="88" spans="1:40" ht="45" hidden="1">
      <c r="A88" s="241" t="s">
        <v>595</v>
      </c>
      <c r="B88" s="210" t="s">
        <v>1581</v>
      </c>
      <c r="C88" s="175" t="s">
        <v>49</v>
      </c>
      <c r="D88" s="175">
        <v>4</v>
      </c>
      <c r="E88" s="175"/>
      <c r="F88" s="175" t="s">
        <v>1582</v>
      </c>
      <c r="G88" s="175" t="s">
        <v>1583</v>
      </c>
      <c r="H88" s="209">
        <v>43895</v>
      </c>
      <c r="I88" s="175" t="s">
        <v>88</v>
      </c>
      <c r="J88" s="209" t="s">
        <v>1487</v>
      </c>
      <c r="K88" s="175" t="s">
        <v>42</v>
      </c>
      <c r="L88" s="175" t="s">
        <v>42</v>
      </c>
      <c r="M88" s="175" t="s">
        <v>1584</v>
      </c>
      <c r="N88" s="175" t="s">
        <v>1585</v>
      </c>
      <c r="O88" s="210" t="s">
        <v>75</v>
      </c>
      <c r="P88" s="210" t="s">
        <v>1890</v>
      </c>
      <c r="Q88" s="210"/>
      <c r="R88" s="239">
        <v>537</v>
      </c>
      <c r="S88" s="175"/>
      <c r="T88" s="175">
        <v>0</v>
      </c>
      <c r="U88" s="175"/>
      <c r="V88" s="175"/>
      <c r="W88" s="175"/>
      <c r="X88" s="175"/>
      <c r="Y88" s="175" t="s">
        <v>1433</v>
      </c>
      <c r="Z88" s="175">
        <v>11</v>
      </c>
      <c r="AA88" s="210" t="s">
        <v>595</v>
      </c>
      <c r="AB88" s="175" t="s">
        <v>1398</v>
      </c>
      <c r="AC88" s="175" t="s">
        <v>1398</v>
      </c>
      <c r="AD88" s="236">
        <v>0</v>
      </c>
      <c r="AE88" s="236">
        <v>0</v>
      </c>
      <c r="AF88" s="175">
        <v>77</v>
      </c>
      <c r="AG88" s="234">
        <v>0</v>
      </c>
      <c r="AH88" s="234">
        <v>0</v>
      </c>
      <c r="AI88" s="235">
        <f t="shared" si="3"/>
        <v>0</v>
      </c>
      <c r="AJ88" s="235">
        <f t="shared" si="4"/>
        <v>0</v>
      </c>
      <c r="AK88" s="175" t="s">
        <v>107</v>
      </c>
      <c r="AL88" s="212">
        <v>2021</v>
      </c>
      <c r="AM88" s="211" t="s">
        <v>143</v>
      </c>
      <c r="AN88" s="231"/>
    </row>
    <row r="89" spans="1:40" ht="60.75" hidden="1">
      <c r="A89" s="241" t="s">
        <v>595</v>
      </c>
      <c r="B89" s="210" t="s">
        <v>1587</v>
      </c>
      <c r="C89" s="175" t="s">
        <v>1884</v>
      </c>
      <c r="D89" s="175">
        <v>1</v>
      </c>
      <c r="E89" s="175" t="s">
        <v>63</v>
      </c>
      <c r="F89" s="175" t="s">
        <v>1588</v>
      </c>
      <c r="G89" s="175" t="s">
        <v>49</v>
      </c>
      <c r="H89" s="209">
        <v>44109</v>
      </c>
      <c r="I89" s="175" t="s">
        <v>88</v>
      </c>
      <c r="J89" s="209">
        <v>44237</v>
      </c>
      <c r="K89" s="175" t="s">
        <v>42</v>
      </c>
      <c r="L89" s="175" t="s">
        <v>42</v>
      </c>
      <c r="M89" s="175" t="s">
        <v>1589</v>
      </c>
      <c r="N89" s="175" t="s">
        <v>1585</v>
      </c>
      <c r="O89" s="210" t="s">
        <v>75</v>
      </c>
      <c r="P89" s="210" t="s">
        <v>93</v>
      </c>
      <c r="Q89" s="246"/>
      <c r="R89" s="239">
        <v>183</v>
      </c>
      <c r="S89" s="175"/>
      <c r="T89" s="175">
        <v>0</v>
      </c>
      <c r="U89" s="175"/>
      <c r="V89" s="175"/>
      <c r="W89" s="175"/>
      <c r="X89" s="175"/>
      <c r="Y89" s="175" t="s">
        <v>1428</v>
      </c>
      <c r="Z89" s="175">
        <v>11</v>
      </c>
      <c r="AA89" s="210" t="s">
        <v>595</v>
      </c>
      <c r="AB89" s="175"/>
      <c r="AC89" s="175" t="s">
        <v>1398</v>
      </c>
      <c r="AD89" s="332">
        <v>0</v>
      </c>
      <c r="AE89" s="332">
        <v>0</v>
      </c>
      <c r="AF89" s="175">
        <v>78</v>
      </c>
      <c r="AG89" s="333">
        <v>0</v>
      </c>
      <c r="AH89" s="333">
        <v>0</v>
      </c>
      <c r="AI89" s="235">
        <f t="shared" si="3"/>
        <v>0</v>
      </c>
      <c r="AJ89" s="235">
        <f t="shared" si="4"/>
        <v>0</v>
      </c>
      <c r="AK89" s="175" t="s">
        <v>107</v>
      </c>
      <c r="AL89" s="212" t="s">
        <v>49</v>
      </c>
      <c r="AM89" s="211" t="s">
        <v>143</v>
      </c>
      <c r="AN89" s="233" t="s">
        <v>1891</v>
      </c>
    </row>
    <row r="90" spans="1:40" ht="45" hidden="1">
      <c r="A90" s="241" t="s">
        <v>595</v>
      </c>
      <c r="B90" s="210" t="s">
        <v>1892</v>
      </c>
      <c r="C90" s="229" t="s">
        <v>1893</v>
      </c>
      <c r="D90" s="175">
        <v>1</v>
      </c>
      <c r="E90" s="175" t="s">
        <v>63</v>
      </c>
      <c r="F90" s="175" t="s">
        <v>652</v>
      </c>
      <c r="G90" s="175" t="s">
        <v>653</v>
      </c>
      <c r="H90" s="209"/>
      <c r="I90" s="175" t="s">
        <v>38</v>
      </c>
      <c r="J90" s="209">
        <v>44804</v>
      </c>
      <c r="K90" s="175" t="s">
        <v>43</v>
      </c>
      <c r="L90" s="175" t="s">
        <v>43</v>
      </c>
      <c r="M90" s="175" t="s">
        <v>637</v>
      </c>
      <c r="N90" s="215" t="s">
        <v>638</v>
      </c>
      <c r="O90" s="210" t="s">
        <v>75</v>
      </c>
      <c r="P90" s="210"/>
      <c r="Q90" s="323"/>
      <c r="R90" s="245"/>
      <c r="S90" s="175"/>
      <c r="T90" s="175"/>
      <c r="U90" s="175"/>
      <c r="V90" s="175"/>
      <c r="W90" s="175"/>
      <c r="X90" s="175"/>
      <c r="Y90" s="175" t="s">
        <v>206</v>
      </c>
      <c r="Z90" s="175"/>
      <c r="AA90" s="210" t="s">
        <v>595</v>
      </c>
      <c r="AB90" s="175"/>
      <c r="AC90" s="175"/>
      <c r="AD90" s="332"/>
      <c r="AE90" s="332"/>
      <c r="AF90" s="175"/>
      <c r="AG90" s="333"/>
      <c r="AH90" s="333"/>
      <c r="AI90" s="235"/>
      <c r="AJ90" s="235"/>
      <c r="AK90" s="175" t="s">
        <v>424</v>
      </c>
      <c r="AL90" s="212">
        <v>2020</v>
      </c>
      <c r="AM90" s="211"/>
      <c r="AN90" s="233"/>
    </row>
    <row r="91" spans="1:40" ht="45" hidden="1">
      <c r="A91" s="241" t="s">
        <v>595</v>
      </c>
      <c r="B91" s="210" t="s">
        <v>1894</v>
      </c>
      <c r="C91" s="175" t="s">
        <v>775</v>
      </c>
      <c r="D91" s="175">
        <v>1</v>
      </c>
      <c r="E91" s="175" t="s">
        <v>63</v>
      </c>
      <c r="F91" s="324" t="s">
        <v>617</v>
      </c>
      <c r="G91" s="175" t="s">
        <v>618</v>
      </c>
      <c r="H91" s="209"/>
      <c r="I91" s="175" t="s">
        <v>101</v>
      </c>
      <c r="J91" s="209"/>
      <c r="K91" s="175" t="s">
        <v>43</v>
      </c>
      <c r="L91" s="175" t="s">
        <v>43</v>
      </c>
      <c r="M91" s="175" t="s">
        <v>1895</v>
      </c>
      <c r="N91" s="215" t="s">
        <v>1896</v>
      </c>
      <c r="O91" s="210" t="s">
        <v>75</v>
      </c>
      <c r="P91" s="210"/>
      <c r="Q91" s="323"/>
      <c r="R91" s="245"/>
      <c r="S91" s="175"/>
      <c r="T91" s="175"/>
      <c r="U91" s="175"/>
      <c r="V91" s="175"/>
      <c r="W91" s="175"/>
      <c r="X91" s="175"/>
      <c r="Y91" s="175" t="s">
        <v>206</v>
      </c>
      <c r="Z91" s="175"/>
      <c r="AA91" s="210" t="s">
        <v>595</v>
      </c>
      <c r="AB91" s="175"/>
      <c r="AC91" s="175"/>
      <c r="AD91" s="332"/>
      <c r="AE91" s="332"/>
      <c r="AF91" s="175"/>
      <c r="AG91" s="333"/>
      <c r="AH91" s="333"/>
      <c r="AI91" s="235"/>
      <c r="AJ91" s="235"/>
      <c r="AK91" s="175" t="s">
        <v>424</v>
      </c>
      <c r="AL91" s="212" t="s">
        <v>1897</v>
      </c>
      <c r="AM91" s="211"/>
      <c r="AN91" s="233"/>
    </row>
    <row r="92" spans="1:40" ht="45" hidden="1">
      <c r="A92" s="241" t="s">
        <v>595</v>
      </c>
      <c r="B92" s="210" t="s">
        <v>1898</v>
      </c>
      <c r="C92" s="175" t="s">
        <v>1897</v>
      </c>
      <c r="D92" s="175">
        <v>1</v>
      </c>
      <c r="E92" s="175" t="s">
        <v>63</v>
      </c>
      <c r="F92" s="324" t="s">
        <v>599</v>
      </c>
      <c r="G92" s="175" t="s">
        <v>600</v>
      </c>
      <c r="H92" s="209"/>
      <c r="I92" s="175" t="s">
        <v>101</v>
      </c>
      <c r="J92" s="209"/>
      <c r="K92" s="175" t="s">
        <v>43</v>
      </c>
      <c r="L92" s="175" t="s">
        <v>67</v>
      </c>
      <c r="M92" s="175" t="s">
        <v>1899</v>
      </c>
      <c r="N92" s="215" t="s">
        <v>1900</v>
      </c>
      <c r="O92" s="210" t="s">
        <v>75</v>
      </c>
      <c r="P92" s="210"/>
      <c r="Q92" s="323"/>
      <c r="R92" s="245"/>
      <c r="S92" s="175"/>
      <c r="T92" s="175"/>
      <c r="U92" s="175"/>
      <c r="V92" s="175"/>
      <c r="W92" s="175"/>
      <c r="X92" s="175"/>
      <c r="Y92" s="175" t="s">
        <v>206</v>
      </c>
      <c r="Z92" s="175"/>
      <c r="AA92" s="210" t="s">
        <v>595</v>
      </c>
      <c r="AB92" s="175"/>
      <c r="AC92" s="175"/>
      <c r="AD92" s="332"/>
      <c r="AE92" s="332"/>
      <c r="AF92" s="175"/>
      <c r="AG92" s="333"/>
      <c r="AH92" s="333"/>
      <c r="AI92" s="235"/>
      <c r="AJ92" s="235"/>
      <c r="AK92" s="175" t="s">
        <v>107</v>
      </c>
      <c r="AL92" s="212" t="s">
        <v>1897</v>
      </c>
      <c r="AM92" s="211"/>
      <c r="AN92" s="233"/>
    </row>
    <row r="93" spans="1:40" ht="45" hidden="1">
      <c r="A93" s="241" t="s">
        <v>595</v>
      </c>
      <c r="B93" s="210" t="s">
        <v>1901</v>
      </c>
      <c r="C93" s="175" t="s">
        <v>1902</v>
      </c>
      <c r="D93" s="175">
        <v>1</v>
      </c>
      <c r="E93" s="175" t="s">
        <v>63</v>
      </c>
      <c r="F93" s="324" t="s">
        <v>608</v>
      </c>
      <c r="G93" s="175" t="s">
        <v>609</v>
      </c>
      <c r="H93" s="209"/>
      <c r="I93" s="175" t="s">
        <v>88</v>
      </c>
      <c r="J93" s="209"/>
      <c r="K93" s="175" t="s">
        <v>42</v>
      </c>
      <c r="L93" s="175" t="s">
        <v>67</v>
      </c>
      <c r="M93" s="175" t="s">
        <v>1591</v>
      </c>
      <c r="N93" s="175" t="s">
        <v>611</v>
      </c>
      <c r="O93" s="210" t="s">
        <v>75</v>
      </c>
      <c r="P93" s="210"/>
      <c r="Q93" s="323"/>
      <c r="R93" s="245"/>
      <c r="S93" s="175"/>
      <c r="T93" s="175"/>
      <c r="U93" s="175"/>
      <c r="V93" s="175"/>
      <c r="W93" s="175"/>
      <c r="X93" s="175"/>
      <c r="Y93" s="175" t="s">
        <v>206</v>
      </c>
      <c r="Z93" s="175"/>
      <c r="AA93" s="210" t="s">
        <v>595</v>
      </c>
      <c r="AB93" s="175"/>
      <c r="AC93" s="175"/>
      <c r="AD93" s="332"/>
      <c r="AE93" s="332"/>
      <c r="AF93" s="175"/>
      <c r="AG93" s="333"/>
      <c r="AH93" s="333"/>
      <c r="AI93" s="235"/>
      <c r="AJ93" s="235"/>
      <c r="AK93" s="175"/>
      <c r="AL93" s="212"/>
      <c r="AM93" s="211"/>
      <c r="AN93" s="233"/>
    </row>
    <row r="94" spans="1:40" ht="45" hidden="1">
      <c r="A94" s="241" t="s">
        <v>595</v>
      </c>
      <c r="B94" s="210" t="s">
        <v>1903</v>
      </c>
      <c r="C94" s="229" t="s">
        <v>1882</v>
      </c>
      <c r="D94" s="175">
        <v>1</v>
      </c>
      <c r="E94" s="175" t="s">
        <v>63</v>
      </c>
      <c r="F94" s="324" t="s">
        <v>1904</v>
      </c>
      <c r="G94" s="175" t="s">
        <v>1905</v>
      </c>
      <c r="H94" s="209"/>
      <c r="I94" s="175" t="s">
        <v>101</v>
      </c>
      <c r="J94" s="209"/>
      <c r="K94" s="175" t="s">
        <v>42</v>
      </c>
      <c r="L94" s="175" t="s">
        <v>43</v>
      </c>
      <c r="M94" s="175"/>
      <c r="N94" s="215"/>
      <c r="O94" s="210" t="s">
        <v>75</v>
      </c>
      <c r="P94" s="210"/>
      <c r="Q94" s="323"/>
      <c r="R94" s="245"/>
      <c r="S94" s="175"/>
      <c r="T94" s="175"/>
      <c r="U94" s="175"/>
      <c r="V94" s="175"/>
      <c r="W94" s="175"/>
      <c r="X94" s="175"/>
      <c r="Y94" s="175" t="s">
        <v>206</v>
      </c>
      <c r="Z94" s="175"/>
      <c r="AA94" s="210" t="s">
        <v>595</v>
      </c>
      <c r="AB94" s="175"/>
      <c r="AC94" s="175"/>
      <c r="AD94" s="332"/>
      <c r="AE94" s="332"/>
      <c r="AF94" s="175"/>
      <c r="AG94" s="333"/>
      <c r="AH94" s="333"/>
      <c r="AI94" s="235"/>
      <c r="AJ94" s="235"/>
      <c r="AK94" s="175"/>
      <c r="AL94" s="212"/>
      <c r="AM94" s="211"/>
      <c r="AN94" s="233"/>
    </row>
    <row r="95" spans="1:40" ht="48.75" hidden="1">
      <c r="A95" s="241" t="s">
        <v>595</v>
      </c>
      <c r="B95" s="210" t="s">
        <v>1590</v>
      </c>
      <c r="C95" s="175" t="s">
        <v>1818</v>
      </c>
      <c r="D95" s="175">
        <v>5</v>
      </c>
      <c r="E95" s="175" t="s">
        <v>63</v>
      </c>
      <c r="F95" s="175" t="s">
        <v>668</v>
      </c>
      <c r="G95" s="175" t="s">
        <v>669</v>
      </c>
      <c r="H95" s="209">
        <v>44028</v>
      </c>
      <c r="I95" s="175" t="s">
        <v>101</v>
      </c>
      <c r="J95" s="209">
        <v>44608</v>
      </c>
      <c r="K95" s="175" t="s">
        <v>43</v>
      </c>
      <c r="L95" s="175" t="s">
        <v>67</v>
      </c>
      <c r="M95" s="175" t="s">
        <v>1591</v>
      </c>
      <c r="N95" s="175" t="s">
        <v>611</v>
      </c>
      <c r="O95" s="210" t="s">
        <v>75</v>
      </c>
      <c r="P95" s="210" t="s">
        <v>505</v>
      </c>
      <c r="Q95" s="244"/>
      <c r="R95" s="245">
        <v>596</v>
      </c>
      <c r="S95" s="175"/>
      <c r="T95" s="175">
        <v>2</v>
      </c>
      <c r="U95" s="175"/>
      <c r="V95" s="175"/>
      <c r="W95" s="175"/>
      <c r="X95" s="175"/>
      <c r="Y95" s="175" t="s">
        <v>590</v>
      </c>
      <c r="Z95" s="175">
        <v>11</v>
      </c>
      <c r="AA95" s="210" t="s">
        <v>595</v>
      </c>
      <c r="AB95" s="175">
        <v>1</v>
      </c>
      <c r="AC95" s="175" t="s">
        <v>730</v>
      </c>
      <c r="AD95" s="332">
        <v>44</v>
      </c>
      <c r="AE95" s="332">
        <v>7</v>
      </c>
      <c r="AF95" s="175">
        <v>79</v>
      </c>
      <c r="AG95" s="333">
        <v>47</v>
      </c>
      <c r="AH95" s="333">
        <v>8</v>
      </c>
      <c r="AI95" s="235">
        <f t="shared" ref="AI95:AI126" si="5">AG95-AD95</f>
        <v>3</v>
      </c>
      <c r="AJ95" s="235">
        <f t="shared" ref="AJ95:AJ126" si="6">AH95-AE95</f>
        <v>1</v>
      </c>
      <c r="AK95" s="175" t="s">
        <v>107</v>
      </c>
      <c r="AL95" s="212" t="s">
        <v>49</v>
      </c>
      <c r="AM95" s="211" t="s">
        <v>143</v>
      </c>
      <c r="AN95" s="233" t="s">
        <v>1350</v>
      </c>
    </row>
    <row r="96" spans="1:40" ht="45" hidden="1">
      <c r="A96" s="241" t="s">
        <v>672</v>
      </c>
      <c r="B96" s="210" t="s">
        <v>706</v>
      </c>
      <c r="C96" s="175" t="s">
        <v>1906</v>
      </c>
      <c r="D96" s="175">
        <v>4</v>
      </c>
      <c r="E96" s="175" t="s">
        <v>63</v>
      </c>
      <c r="F96" s="175" t="s">
        <v>709</v>
      </c>
      <c r="G96" s="175" t="s">
        <v>710</v>
      </c>
      <c r="H96" s="209">
        <v>43424</v>
      </c>
      <c r="I96" s="175" t="s">
        <v>101</v>
      </c>
      <c r="J96" s="209">
        <v>44432</v>
      </c>
      <c r="K96" s="175" t="s">
        <v>43</v>
      </c>
      <c r="L96" s="175" t="s">
        <v>42</v>
      </c>
      <c r="M96" s="175" t="s">
        <v>711</v>
      </c>
      <c r="N96" s="215" t="s">
        <v>712</v>
      </c>
      <c r="O96" s="210" t="s">
        <v>91</v>
      </c>
      <c r="P96" s="244"/>
      <c r="Q96" s="320"/>
      <c r="R96" s="245">
        <v>3680</v>
      </c>
      <c r="S96" s="175">
        <v>6</v>
      </c>
      <c r="T96" s="175">
        <v>5</v>
      </c>
      <c r="U96" s="175"/>
      <c r="V96" s="175"/>
      <c r="W96" s="175"/>
      <c r="X96" s="175"/>
      <c r="Y96" s="175" t="s">
        <v>93</v>
      </c>
      <c r="Z96" s="175">
        <v>8</v>
      </c>
      <c r="AA96" s="210" t="s">
        <v>1394</v>
      </c>
      <c r="AB96" s="175">
        <v>4</v>
      </c>
      <c r="AC96" s="175" t="s">
        <v>43</v>
      </c>
      <c r="AD96" s="332">
        <v>321</v>
      </c>
      <c r="AE96" s="332">
        <v>113</v>
      </c>
      <c r="AF96" s="175">
        <v>80</v>
      </c>
      <c r="AG96" s="333">
        <v>326</v>
      </c>
      <c r="AH96" s="333">
        <v>113</v>
      </c>
      <c r="AI96" s="235">
        <f t="shared" si="5"/>
        <v>5</v>
      </c>
      <c r="AJ96" s="235">
        <f t="shared" si="6"/>
        <v>0</v>
      </c>
      <c r="AK96" s="175" t="s">
        <v>107</v>
      </c>
      <c r="AL96" s="212">
        <v>2021</v>
      </c>
      <c r="AM96" s="211" t="s">
        <v>1907</v>
      </c>
      <c r="AN96" s="211"/>
    </row>
    <row r="97" spans="1:40" ht="15.75" hidden="1">
      <c r="A97" s="241" t="s">
        <v>672</v>
      </c>
      <c r="B97" s="210" t="s">
        <v>1596</v>
      </c>
      <c r="C97" s="175" t="s">
        <v>1841</v>
      </c>
      <c r="D97" s="175">
        <v>5</v>
      </c>
      <c r="E97" s="175" t="s">
        <v>63</v>
      </c>
      <c r="F97" s="175" t="s">
        <v>1597</v>
      </c>
      <c r="G97" s="175" t="s">
        <v>1598</v>
      </c>
      <c r="H97" s="209">
        <v>43424</v>
      </c>
      <c r="I97" s="175" t="s">
        <v>101</v>
      </c>
      <c r="J97" s="327">
        <v>44719</v>
      </c>
      <c r="K97" s="175" t="s">
        <v>43</v>
      </c>
      <c r="L97" s="175" t="s">
        <v>42</v>
      </c>
      <c r="M97" s="175" t="s">
        <v>686</v>
      </c>
      <c r="N97" s="175" t="s">
        <v>687</v>
      </c>
      <c r="O97" s="210" t="s">
        <v>91</v>
      </c>
      <c r="P97" s="244"/>
      <c r="Q97" s="243"/>
      <c r="R97" s="245">
        <v>3199</v>
      </c>
      <c r="S97" s="175"/>
      <c r="T97" s="175">
        <v>0</v>
      </c>
      <c r="U97" s="175"/>
      <c r="V97" s="175"/>
      <c r="W97" s="175"/>
      <c r="X97" s="175"/>
      <c r="Y97" s="175" t="s">
        <v>505</v>
      </c>
      <c r="Z97" s="175">
        <v>8</v>
      </c>
      <c r="AA97" s="210" t="s">
        <v>1394</v>
      </c>
      <c r="AB97" s="175">
        <v>1</v>
      </c>
      <c r="AC97" s="175" t="s">
        <v>102</v>
      </c>
      <c r="AD97" s="332">
        <v>192</v>
      </c>
      <c r="AE97" s="332">
        <v>63</v>
      </c>
      <c r="AF97" s="175">
        <v>81</v>
      </c>
      <c r="AG97" s="333">
        <v>211</v>
      </c>
      <c r="AH97" s="333">
        <v>68</v>
      </c>
      <c r="AI97" s="235">
        <f t="shared" si="5"/>
        <v>19</v>
      </c>
      <c r="AJ97" s="235">
        <f t="shared" si="6"/>
        <v>5</v>
      </c>
      <c r="AK97" s="175" t="s">
        <v>107</v>
      </c>
      <c r="AL97" s="212">
        <v>2021</v>
      </c>
      <c r="AM97" s="211" t="s">
        <v>1908</v>
      </c>
      <c r="AN97" s="211"/>
    </row>
    <row r="98" spans="1:40" ht="15.75" hidden="1">
      <c r="A98" s="241" t="s">
        <v>672</v>
      </c>
      <c r="B98" s="210" t="s">
        <v>714</v>
      </c>
      <c r="C98" s="175" t="s">
        <v>1841</v>
      </c>
      <c r="D98" s="175">
        <v>3</v>
      </c>
      <c r="E98" s="175" t="s">
        <v>63</v>
      </c>
      <c r="F98" s="175" t="s">
        <v>717</v>
      </c>
      <c r="G98" s="175" t="s">
        <v>718</v>
      </c>
      <c r="H98" s="209">
        <v>43662</v>
      </c>
      <c r="I98" s="175" t="s">
        <v>101</v>
      </c>
      <c r="J98" s="327">
        <v>44741</v>
      </c>
      <c r="K98" s="175" t="s">
        <v>43</v>
      </c>
      <c r="L98" s="175" t="s">
        <v>42</v>
      </c>
      <c r="M98" s="175" t="s">
        <v>686</v>
      </c>
      <c r="N98" s="175" t="s">
        <v>687</v>
      </c>
      <c r="O98" s="210" t="s">
        <v>91</v>
      </c>
      <c r="P98" s="244"/>
      <c r="Q98" s="243"/>
      <c r="R98" s="245">
        <v>2043</v>
      </c>
      <c r="S98" s="175"/>
      <c r="T98" s="175">
        <v>0</v>
      </c>
      <c r="U98" s="175"/>
      <c r="V98" s="175"/>
      <c r="W98" s="175"/>
      <c r="X98" s="175"/>
      <c r="Y98" s="229" t="s">
        <v>505</v>
      </c>
      <c r="Z98" s="175">
        <v>8</v>
      </c>
      <c r="AA98" s="210" t="s">
        <v>1394</v>
      </c>
      <c r="AB98" s="175">
        <v>3</v>
      </c>
      <c r="AC98" s="175" t="s">
        <v>43</v>
      </c>
      <c r="AD98" s="332">
        <v>419</v>
      </c>
      <c r="AE98" s="332">
        <v>90</v>
      </c>
      <c r="AF98" s="175">
        <v>82</v>
      </c>
      <c r="AG98" s="333">
        <v>429</v>
      </c>
      <c r="AH98" s="333">
        <v>96</v>
      </c>
      <c r="AI98" s="235">
        <f t="shared" si="5"/>
        <v>10</v>
      </c>
      <c r="AJ98" s="235">
        <f t="shared" si="6"/>
        <v>6</v>
      </c>
      <c r="AK98" s="175" t="s">
        <v>107</v>
      </c>
      <c r="AL98" s="212">
        <v>2021</v>
      </c>
      <c r="AM98" s="211" t="s">
        <v>1908</v>
      </c>
      <c r="AN98" s="211"/>
    </row>
    <row r="99" spans="1:40" ht="15.75" hidden="1">
      <c r="A99" s="241" t="s">
        <v>672</v>
      </c>
      <c r="B99" s="210" t="s">
        <v>1599</v>
      </c>
      <c r="C99" s="175" t="s">
        <v>1841</v>
      </c>
      <c r="D99" s="175">
        <v>2</v>
      </c>
      <c r="E99" s="175" t="s">
        <v>63</v>
      </c>
      <c r="F99" s="175" t="s">
        <v>722</v>
      </c>
      <c r="G99" s="175" t="s">
        <v>723</v>
      </c>
      <c r="H99" s="209">
        <v>44232</v>
      </c>
      <c r="I99" s="175" t="s">
        <v>101</v>
      </c>
      <c r="J99" s="327">
        <v>44812</v>
      </c>
      <c r="K99" s="175" t="s">
        <v>43</v>
      </c>
      <c r="L99" s="175" t="s">
        <v>42</v>
      </c>
      <c r="M99" s="175" t="s">
        <v>686</v>
      </c>
      <c r="N99" s="175" t="s">
        <v>687</v>
      </c>
      <c r="O99" s="210" t="s">
        <v>91</v>
      </c>
      <c r="P99" s="210"/>
      <c r="Q99" s="321"/>
      <c r="R99" s="239">
        <v>908</v>
      </c>
      <c r="S99" s="175"/>
      <c r="T99" s="175">
        <v>0</v>
      </c>
      <c r="U99" s="175"/>
      <c r="V99" s="175"/>
      <c r="W99" s="175"/>
      <c r="X99" s="175"/>
      <c r="Y99" s="175" t="s">
        <v>93</v>
      </c>
      <c r="Z99" s="175">
        <v>8</v>
      </c>
      <c r="AA99" s="210" t="s">
        <v>1394</v>
      </c>
      <c r="AB99" s="175">
        <v>1</v>
      </c>
      <c r="AC99" s="175" t="s">
        <v>43</v>
      </c>
      <c r="AD99" s="332">
        <v>83</v>
      </c>
      <c r="AE99" s="332">
        <v>29</v>
      </c>
      <c r="AF99" s="175">
        <v>83</v>
      </c>
      <c r="AG99" s="333">
        <v>84</v>
      </c>
      <c r="AH99" s="333">
        <v>29</v>
      </c>
      <c r="AI99" s="235">
        <f t="shared" si="5"/>
        <v>1</v>
      </c>
      <c r="AJ99" s="235">
        <f t="shared" si="6"/>
        <v>0</v>
      </c>
      <c r="AK99" s="175" t="s">
        <v>107</v>
      </c>
      <c r="AL99" s="212">
        <v>2021</v>
      </c>
      <c r="AM99" s="211" t="s">
        <v>1908</v>
      </c>
      <c r="AN99" s="211"/>
    </row>
    <row r="100" spans="1:40" hidden="1">
      <c r="A100" s="241" t="s">
        <v>672</v>
      </c>
      <c r="B100" s="210" t="s">
        <v>1238</v>
      </c>
      <c r="C100" s="175" t="s">
        <v>1841</v>
      </c>
      <c r="D100" s="175">
        <v>5</v>
      </c>
      <c r="E100" s="175" t="s">
        <v>63</v>
      </c>
      <c r="F100" s="175" t="s">
        <v>1600</v>
      </c>
      <c r="G100" s="175" t="s">
        <v>1601</v>
      </c>
      <c r="H100" s="209">
        <v>44354</v>
      </c>
      <c r="I100" s="175" t="s">
        <v>101</v>
      </c>
      <c r="J100" s="327">
        <v>44706</v>
      </c>
      <c r="K100" s="175" t="s">
        <v>730</v>
      </c>
      <c r="L100" s="175" t="s">
        <v>67</v>
      </c>
      <c r="M100" s="175" t="s">
        <v>686</v>
      </c>
      <c r="N100" s="175" t="s">
        <v>687</v>
      </c>
      <c r="O100" s="210" t="s">
        <v>91</v>
      </c>
      <c r="P100" s="244"/>
      <c r="Q100" s="320"/>
      <c r="R100" s="239">
        <v>772</v>
      </c>
      <c r="S100" s="175"/>
      <c r="T100" s="175">
        <v>1</v>
      </c>
      <c r="U100" s="175"/>
      <c r="V100" s="175"/>
      <c r="W100" s="175"/>
      <c r="X100" s="175"/>
      <c r="Y100" s="175" t="s">
        <v>505</v>
      </c>
      <c r="Z100" s="175">
        <v>8</v>
      </c>
      <c r="AA100" s="210" t="s">
        <v>1394</v>
      </c>
      <c r="AB100" s="175">
        <v>1</v>
      </c>
      <c r="AC100" s="175" t="s">
        <v>43</v>
      </c>
      <c r="AD100" s="332">
        <v>171</v>
      </c>
      <c r="AE100" s="332">
        <v>29</v>
      </c>
      <c r="AF100" s="175">
        <v>84</v>
      </c>
      <c r="AG100" s="333">
        <v>185</v>
      </c>
      <c r="AH100" s="333">
        <v>39</v>
      </c>
      <c r="AI100" s="235">
        <f t="shared" si="5"/>
        <v>14</v>
      </c>
      <c r="AJ100" s="235">
        <f t="shared" si="6"/>
        <v>10</v>
      </c>
      <c r="AK100" s="175" t="s">
        <v>107</v>
      </c>
      <c r="AL100" s="212">
        <v>2021</v>
      </c>
      <c r="AM100" s="211" t="s">
        <v>1908</v>
      </c>
      <c r="AN100" s="211"/>
    </row>
    <row r="101" spans="1:40" ht="30" hidden="1">
      <c r="A101" s="241" t="s">
        <v>672</v>
      </c>
      <c r="B101" s="210" t="s">
        <v>1603</v>
      </c>
      <c r="C101" s="175" t="s">
        <v>1841</v>
      </c>
      <c r="D101" s="175">
        <v>1</v>
      </c>
      <c r="E101" s="175" t="s">
        <v>63</v>
      </c>
      <c r="F101" s="175" t="s">
        <v>1604</v>
      </c>
      <c r="G101" s="175" t="s">
        <v>1605</v>
      </c>
      <c r="H101" s="209">
        <v>43424</v>
      </c>
      <c r="I101" s="175" t="s">
        <v>101</v>
      </c>
      <c r="J101" s="327">
        <v>44812</v>
      </c>
      <c r="K101" s="175" t="s">
        <v>43</v>
      </c>
      <c r="L101" s="175" t="s">
        <v>42</v>
      </c>
      <c r="M101" s="175" t="s">
        <v>686</v>
      </c>
      <c r="N101" s="175" t="s">
        <v>687</v>
      </c>
      <c r="O101" s="210" t="s">
        <v>91</v>
      </c>
      <c r="P101" s="244" t="s">
        <v>1408</v>
      </c>
      <c r="Q101" s="319"/>
      <c r="R101" s="239">
        <v>613</v>
      </c>
      <c r="S101" s="175"/>
      <c r="T101" s="175">
        <v>0</v>
      </c>
      <c r="U101" s="175"/>
      <c r="V101" s="175"/>
      <c r="W101" s="175"/>
      <c r="X101" s="175"/>
      <c r="Y101" s="175" t="s">
        <v>93</v>
      </c>
      <c r="Z101" s="175">
        <v>8</v>
      </c>
      <c r="AA101" s="210" t="s">
        <v>1606</v>
      </c>
      <c r="AB101" s="175">
        <v>1</v>
      </c>
      <c r="AC101" s="175" t="s">
        <v>102</v>
      </c>
      <c r="AD101" s="332">
        <v>42</v>
      </c>
      <c r="AE101" s="332">
        <v>1</v>
      </c>
      <c r="AF101" s="175">
        <v>85</v>
      </c>
      <c r="AG101" s="333">
        <v>46</v>
      </c>
      <c r="AH101" s="333">
        <v>4</v>
      </c>
      <c r="AI101" s="235">
        <f t="shared" si="5"/>
        <v>4</v>
      </c>
      <c r="AJ101" s="235">
        <f t="shared" si="6"/>
        <v>3</v>
      </c>
      <c r="AK101" s="175" t="s">
        <v>107</v>
      </c>
      <c r="AL101" s="212">
        <v>2021</v>
      </c>
      <c r="AM101" s="211" t="s">
        <v>1908</v>
      </c>
      <c r="AN101" s="211"/>
    </row>
    <row r="102" spans="1:40" ht="30" hidden="1">
      <c r="A102" s="241" t="s">
        <v>672</v>
      </c>
      <c r="B102" s="210" t="s">
        <v>1607</v>
      </c>
      <c r="C102" s="175" t="s">
        <v>1841</v>
      </c>
      <c r="D102" s="175">
        <v>4</v>
      </c>
      <c r="E102" s="175" t="s">
        <v>63</v>
      </c>
      <c r="F102" s="175" t="s">
        <v>1608</v>
      </c>
      <c r="G102" s="175" t="s">
        <v>1609</v>
      </c>
      <c r="H102" s="209">
        <v>43424</v>
      </c>
      <c r="I102" s="175" t="s">
        <v>101</v>
      </c>
      <c r="J102" s="327">
        <v>44812</v>
      </c>
      <c r="K102" s="175" t="s">
        <v>43</v>
      </c>
      <c r="L102" s="175" t="s">
        <v>42</v>
      </c>
      <c r="M102" s="175" t="s">
        <v>686</v>
      </c>
      <c r="N102" s="175" t="s">
        <v>687</v>
      </c>
      <c r="O102" s="210" t="s">
        <v>91</v>
      </c>
      <c r="P102" s="244"/>
      <c r="Q102" s="210"/>
      <c r="R102" s="239">
        <v>1327</v>
      </c>
      <c r="S102" s="175"/>
      <c r="T102" s="175">
        <v>0</v>
      </c>
      <c r="U102" s="175"/>
      <c r="V102" s="175"/>
      <c r="W102" s="175"/>
      <c r="X102" s="175"/>
      <c r="Y102" s="175" t="s">
        <v>505</v>
      </c>
      <c r="Z102" s="175">
        <v>8</v>
      </c>
      <c r="AA102" s="210" t="s">
        <v>1394</v>
      </c>
      <c r="AB102" s="175">
        <v>1</v>
      </c>
      <c r="AC102" s="175" t="s">
        <v>43</v>
      </c>
      <c r="AD102" s="332">
        <v>69</v>
      </c>
      <c r="AE102" s="332">
        <v>22</v>
      </c>
      <c r="AF102" s="175">
        <v>86</v>
      </c>
      <c r="AG102" s="333">
        <v>73</v>
      </c>
      <c r="AH102" s="333">
        <v>23</v>
      </c>
      <c r="AI102" s="235">
        <f t="shared" si="5"/>
        <v>4</v>
      </c>
      <c r="AJ102" s="235">
        <f t="shared" si="6"/>
        <v>1</v>
      </c>
      <c r="AK102" s="175" t="s">
        <v>107</v>
      </c>
      <c r="AL102" s="212" t="s">
        <v>49</v>
      </c>
      <c r="AM102" s="211" t="s">
        <v>1908</v>
      </c>
      <c r="AN102" s="211"/>
    </row>
    <row r="103" spans="1:40" ht="30" hidden="1">
      <c r="A103" s="241" t="s">
        <v>672</v>
      </c>
      <c r="B103" s="210" t="s">
        <v>747</v>
      </c>
      <c r="C103" s="175" t="s">
        <v>749</v>
      </c>
      <c r="D103" s="175">
        <v>1</v>
      </c>
      <c r="E103" s="175" t="s">
        <v>63</v>
      </c>
      <c r="F103" s="175" t="s">
        <v>49</v>
      </c>
      <c r="G103" s="175" t="s">
        <v>49</v>
      </c>
      <c r="H103" s="209">
        <v>43698</v>
      </c>
      <c r="I103" s="175" t="s">
        <v>196</v>
      </c>
      <c r="J103" s="327" t="s">
        <v>751</v>
      </c>
      <c r="K103" s="175" t="s">
        <v>49</v>
      </c>
      <c r="L103" s="175" t="s">
        <v>43</v>
      </c>
      <c r="M103" s="175" t="s">
        <v>686</v>
      </c>
      <c r="N103" s="175" t="s">
        <v>687</v>
      </c>
      <c r="O103" s="210" t="s">
        <v>91</v>
      </c>
      <c r="P103" s="210"/>
      <c r="Q103" s="320"/>
      <c r="R103" s="239">
        <v>931</v>
      </c>
      <c r="S103" s="175"/>
      <c r="T103" s="175">
        <v>0</v>
      </c>
      <c r="U103" s="175"/>
      <c r="V103" s="175"/>
      <c r="W103" s="175"/>
      <c r="X103" s="175"/>
      <c r="Y103" s="175" t="s">
        <v>93</v>
      </c>
      <c r="Z103" s="175">
        <v>8</v>
      </c>
      <c r="AA103" s="210" t="s">
        <v>1394</v>
      </c>
      <c r="AB103" s="175"/>
      <c r="AC103" s="175" t="s">
        <v>143</v>
      </c>
      <c r="AD103" s="332">
        <v>0</v>
      </c>
      <c r="AE103" s="332">
        <v>0</v>
      </c>
      <c r="AF103" s="175">
        <v>87</v>
      </c>
      <c r="AG103" s="333">
        <v>0</v>
      </c>
      <c r="AH103" s="333">
        <v>0</v>
      </c>
      <c r="AI103" s="235">
        <f t="shared" si="5"/>
        <v>0</v>
      </c>
      <c r="AJ103" s="235">
        <f t="shared" si="6"/>
        <v>0</v>
      </c>
      <c r="AK103" s="175" t="s">
        <v>107</v>
      </c>
      <c r="AL103" s="212">
        <v>2021</v>
      </c>
      <c r="AM103" s="211" t="s">
        <v>143</v>
      </c>
      <c r="AN103" s="211"/>
    </row>
    <row r="104" spans="1:40" ht="30" hidden="1">
      <c r="A104" s="241" t="s">
        <v>672</v>
      </c>
      <c r="B104" s="210" t="s">
        <v>1610</v>
      </c>
      <c r="C104" s="175" t="s">
        <v>1841</v>
      </c>
      <c r="D104" s="175">
        <v>1</v>
      </c>
      <c r="E104" s="175" t="s">
        <v>63</v>
      </c>
      <c r="F104" s="175" t="s">
        <v>684</v>
      </c>
      <c r="G104" s="175" t="s">
        <v>685</v>
      </c>
      <c r="H104" s="209">
        <v>43425</v>
      </c>
      <c r="I104" s="175" t="s">
        <v>101</v>
      </c>
      <c r="J104" s="327">
        <v>44811</v>
      </c>
      <c r="K104" s="175" t="s">
        <v>43</v>
      </c>
      <c r="L104" s="175" t="s">
        <v>42</v>
      </c>
      <c r="M104" s="175" t="s">
        <v>686</v>
      </c>
      <c r="N104" s="175" t="s">
        <v>687</v>
      </c>
      <c r="O104" s="210" t="s">
        <v>91</v>
      </c>
      <c r="P104" s="244" t="s">
        <v>1408</v>
      </c>
      <c r="Q104" s="243"/>
      <c r="R104" s="239">
        <v>889</v>
      </c>
      <c r="S104" s="175">
        <v>0</v>
      </c>
      <c r="T104" s="175">
        <v>0</v>
      </c>
      <c r="U104" s="175" t="s">
        <v>1398</v>
      </c>
      <c r="V104" s="175" t="s">
        <v>1398</v>
      </c>
      <c r="W104" s="175" t="s">
        <v>1398</v>
      </c>
      <c r="X104" s="175"/>
      <c r="Y104" s="175" t="s">
        <v>93</v>
      </c>
      <c r="Z104" s="175">
        <v>8</v>
      </c>
      <c r="AA104" s="210" t="s">
        <v>1394</v>
      </c>
      <c r="AB104" s="175">
        <v>1</v>
      </c>
      <c r="AC104" s="175" t="s">
        <v>43</v>
      </c>
      <c r="AD104" s="332">
        <v>120</v>
      </c>
      <c r="AE104" s="332">
        <v>21</v>
      </c>
      <c r="AF104" s="175">
        <v>88</v>
      </c>
      <c r="AG104" s="333">
        <v>129</v>
      </c>
      <c r="AH104" s="333">
        <v>23</v>
      </c>
      <c r="AI104" s="235">
        <f t="shared" si="5"/>
        <v>9</v>
      </c>
      <c r="AJ104" s="235">
        <f t="shared" si="6"/>
        <v>2</v>
      </c>
      <c r="AK104" s="175" t="s">
        <v>107</v>
      </c>
      <c r="AL104" s="212">
        <v>2021</v>
      </c>
      <c r="AM104" s="211" t="s">
        <v>1908</v>
      </c>
      <c r="AN104" s="211"/>
    </row>
    <row r="105" spans="1:40" ht="30" hidden="1">
      <c r="A105" s="241" t="s">
        <v>672</v>
      </c>
      <c r="B105" s="210" t="s">
        <v>1611</v>
      </c>
      <c r="C105" s="175" t="s">
        <v>1838</v>
      </c>
      <c r="D105" s="175">
        <v>2</v>
      </c>
      <c r="E105" s="175" t="s">
        <v>63</v>
      </c>
      <c r="F105" s="175" t="s">
        <v>684</v>
      </c>
      <c r="G105" s="175" t="s">
        <v>1612</v>
      </c>
      <c r="H105" s="209">
        <v>43669</v>
      </c>
      <c r="I105" s="175" t="s">
        <v>101</v>
      </c>
      <c r="J105" s="327">
        <v>44811</v>
      </c>
      <c r="K105" s="175" t="s">
        <v>43</v>
      </c>
      <c r="L105" s="175" t="s">
        <v>42</v>
      </c>
      <c r="M105" s="175" t="s">
        <v>686</v>
      </c>
      <c r="N105" s="175" t="s">
        <v>687</v>
      </c>
      <c r="O105" s="210" t="s">
        <v>91</v>
      </c>
      <c r="P105" s="244" t="s">
        <v>1408</v>
      </c>
      <c r="Q105" s="319"/>
      <c r="R105" s="239">
        <v>440</v>
      </c>
      <c r="S105" s="175">
        <v>0</v>
      </c>
      <c r="T105" s="175">
        <v>0</v>
      </c>
      <c r="U105" s="175" t="s">
        <v>1398</v>
      </c>
      <c r="V105" s="175" t="s">
        <v>1398</v>
      </c>
      <c r="W105" s="175" t="s">
        <v>1398</v>
      </c>
      <c r="X105" s="175"/>
      <c r="Y105" s="175" t="s">
        <v>93</v>
      </c>
      <c r="Z105" s="175">
        <v>8</v>
      </c>
      <c r="AA105" s="210" t="s">
        <v>1394</v>
      </c>
      <c r="AB105" s="175">
        <v>1</v>
      </c>
      <c r="AC105" s="175" t="s">
        <v>43</v>
      </c>
      <c r="AD105" s="332">
        <v>57</v>
      </c>
      <c r="AE105" s="332">
        <v>17</v>
      </c>
      <c r="AF105" s="175">
        <v>89</v>
      </c>
      <c r="AG105" s="333">
        <v>61</v>
      </c>
      <c r="AH105" s="333">
        <v>20</v>
      </c>
      <c r="AI105" s="235">
        <f t="shared" si="5"/>
        <v>4</v>
      </c>
      <c r="AJ105" s="235">
        <f t="shared" si="6"/>
        <v>3</v>
      </c>
      <c r="AK105" s="175" t="s">
        <v>107</v>
      </c>
      <c r="AL105" s="212">
        <v>2021</v>
      </c>
      <c r="AM105" s="211" t="s">
        <v>1908</v>
      </c>
      <c r="AN105" s="211"/>
    </row>
    <row r="106" spans="1:40" ht="42.75" hidden="1" customHeight="1">
      <c r="A106" s="241" t="s">
        <v>672</v>
      </c>
      <c r="B106" s="210" t="s">
        <v>758</v>
      </c>
      <c r="C106" s="175" t="s">
        <v>1841</v>
      </c>
      <c r="D106" s="175">
        <v>5</v>
      </c>
      <c r="E106" s="175" t="s">
        <v>63</v>
      </c>
      <c r="F106" s="175" t="s">
        <v>1613</v>
      </c>
      <c r="G106" s="175" t="s">
        <v>762</v>
      </c>
      <c r="H106" s="209">
        <v>43662</v>
      </c>
      <c r="I106" s="175" t="s">
        <v>101</v>
      </c>
      <c r="J106" s="327">
        <v>44811</v>
      </c>
      <c r="K106" s="175" t="s">
        <v>43</v>
      </c>
      <c r="L106" s="175" t="s">
        <v>42</v>
      </c>
      <c r="M106" s="175" t="s">
        <v>686</v>
      </c>
      <c r="N106" s="175" t="s">
        <v>687</v>
      </c>
      <c r="O106" s="210" t="s">
        <v>91</v>
      </c>
      <c r="P106" s="244"/>
      <c r="Q106" s="210"/>
      <c r="R106" s="239">
        <v>921</v>
      </c>
      <c r="S106" s="175">
        <v>0</v>
      </c>
      <c r="T106" s="175">
        <v>4</v>
      </c>
      <c r="U106" s="175" t="s">
        <v>1398</v>
      </c>
      <c r="V106" s="175" t="s">
        <v>1398</v>
      </c>
      <c r="W106" s="175" t="s">
        <v>1398</v>
      </c>
      <c r="X106" s="175"/>
      <c r="Y106" s="175" t="s">
        <v>505</v>
      </c>
      <c r="Z106" s="175">
        <v>8</v>
      </c>
      <c r="AA106" s="210" t="s">
        <v>1394</v>
      </c>
      <c r="AB106" s="175"/>
      <c r="AC106" s="175" t="s">
        <v>1398</v>
      </c>
      <c r="AD106" s="332">
        <v>93</v>
      </c>
      <c r="AE106" s="332">
        <v>18</v>
      </c>
      <c r="AF106" s="175">
        <v>90</v>
      </c>
      <c r="AG106" s="333">
        <v>105</v>
      </c>
      <c r="AH106" s="333">
        <v>21</v>
      </c>
      <c r="AI106" s="235">
        <f t="shared" si="5"/>
        <v>12</v>
      </c>
      <c r="AJ106" s="235">
        <f t="shared" si="6"/>
        <v>3</v>
      </c>
      <c r="AK106" s="175" t="s">
        <v>107</v>
      </c>
      <c r="AL106" s="212">
        <v>0</v>
      </c>
      <c r="AM106" s="211" t="s">
        <v>1908</v>
      </c>
      <c r="AN106" s="211"/>
    </row>
    <row r="107" spans="1:40" ht="30" hidden="1">
      <c r="A107" s="241" t="s">
        <v>672</v>
      </c>
      <c r="B107" s="210" t="s">
        <v>1614</v>
      </c>
      <c r="C107" s="229" t="s">
        <v>1809</v>
      </c>
      <c r="D107" s="175">
        <v>2</v>
      </c>
      <c r="E107" s="175" t="s">
        <v>63</v>
      </c>
      <c r="F107" s="175" t="s">
        <v>701</v>
      </c>
      <c r="G107" s="175" t="s">
        <v>702</v>
      </c>
      <c r="H107" s="209">
        <v>43627</v>
      </c>
      <c r="I107" s="175" t="s">
        <v>88</v>
      </c>
      <c r="J107" s="327">
        <v>44714</v>
      </c>
      <c r="K107" s="175" t="s">
        <v>43</v>
      </c>
      <c r="L107" s="175" t="s">
        <v>42</v>
      </c>
      <c r="M107" s="175" t="s">
        <v>703</v>
      </c>
      <c r="N107" s="175" t="s">
        <v>704</v>
      </c>
      <c r="O107" s="210" t="s">
        <v>91</v>
      </c>
      <c r="P107" s="244" t="s">
        <v>1408</v>
      </c>
      <c r="Q107" s="317" t="s">
        <v>1909</v>
      </c>
      <c r="R107" s="239">
        <v>860</v>
      </c>
      <c r="S107" s="175"/>
      <c r="T107" s="175">
        <v>0</v>
      </c>
      <c r="U107" s="175"/>
      <c r="V107" s="175"/>
      <c r="W107" s="175"/>
      <c r="X107" s="175"/>
      <c r="Y107" s="175" t="s">
        <v>93</v>
      </c>
      <c r="Z107" s="175">
        <v>8</v>
      </c>
      <c r="AA107" s="210" t="s">
        <v>1394</v>
      </c>
      <c r="AB107" s="175">
        <v>2</v>
      </c>
      <c r="AC107" s="175" t="s">
        <v>43</v>
      </c>
      <c r="AD107" s="332">
        <v>61</v>
      </c>
      <c r="AE107" s="332">
        <v>10</v>
      </c>
      <c r="AF107" s="175">
        <v>91</v>
      </c>
      <c r="AG107" s="333">
        <v>64</v>
      </c>
      <c r="AH107" s="333">
        <v>14</v>
      </c>
      <c r="AI107" s="235">
        <f t="shared" si="5"/>
        <v>3</v>
      </c>
      <c r="AJ107" s="235">
        <f t="shared" si="6"/>
        <v>4</v>
      </c>
      <c r="AK107" s="175" t="s">
        <v>107</v>
      </c>
      <c r="AL107" s="212" t="s">
        <v>49</v>
      </c>
      <c r="AM107" s="211" t="s">
        <v>1907</v>
      </c>
      <c r="AN107" s="211"/>
    </row>
    <row r="108" spans="1:40" hidden="1">
      <c r="A108" s="241" t="s">
        <v>672</v>
      </c>
      <c r="B108" s="230" t="s">
        <v>1615</v>
      </c>
      <c r="C108" s="175" t="s">
        <v>1841</v>
      </c>
      <c r="D108" s="175">
        <v>1</v>
      </c>
      <c r="E108" s="175" t="s">
        <v>63</v>
      </c>
      <c r="F108" s="175" t="s">
        <v>802</v>
      </c>
      <c r="G108" s="175" t="s">
        <v>999</v>
      </c>
      <c r="H108" s="209">
        <v>43424</v>
      </c>
      <c r="I108" s="175" t="s">
        <v>101</v>
      </c>
      <c r="J108" s="327">
        <v>44627</v>
      </c>
      <c r="K108" s="175" t="s">
        <v>43</v>
      </c>
      <c r="L108" s="175" t="s">
        <v>42</v>
      </c>
      <c r="M108" s="175" t="s">
        <v>1617</v>
      </c>
      <c r="N108" s="175" t="s">
        <v>1618</v>
      </c>
      <c r="O108" s="210" t="s">
        <v>91</v>
      </c>
      <c r="P108" s="244" t="s">
        <v>1408</v>
      </c>
      <c r="Q108" s="242"/>
      <c r="R108" s="239">
        <v>16354</v>
      </c>
      <c r="S108" s="175">
        <v>4</v>
      </c>
      <c r="T108" s="175">
        <v>37</v>
      </c>
      <c r="U108" s="175"/>
      <c r="V108" s="175"/>
      <c r="W108" s="175"/>
      <c r="X108" s="175"/>
      <c r="Y108" s="229" t="s">
        <v>93</v>
      </c>
      <c r="Z108" s="175">
        <v>8</v>
      </c>
      <c r="AA108" s="210" t="s">
        <v>1394</v>
      </c>
      <c r="AB108" s="175">
        <v>1</v>
      </c>
      <c r="AC108" s="175" t="s">
        <v>43</v>
      </c>
      <c r="AD108" s="332">
        <v>203</v>
      </c>
      <c r="AE108" s="332">
        <v>36</v>
      </c>
      <c r="AF108" s="175">
        <v>92</v>
      </c>
      <c r="AG108" s="333">
        <v>214</v>
      </c>
      <c r="AH108" s="333">
        <v>42</v>
      </c>
      <c r="AI108" s="235">
        <f t="shared" si="5"/>
        <v>11</v>
      </c>
      <c r="AJ108" s="235">
        <f t="shared" si="6"/>
        <v>6</v>
      </c>
      <c r="AK108" s="175" t="s">
        <v>107</v>
      </c>
      <c r="AL108" s="212">
        <v>2021</v>
      </c>
      <c r="AM108" s="211"/>
      <c r="AN108" s="211"/>
    </row>
    <row r="109" spans="1:40" ht="45" hidden="1">
      <c r="A109" s="241" t="s">
        <v>672</v>
      </c>
      <c r="B109" s="210" t="s">
        <v>1620</v>
      </c>
      <c r="C109" s="229" t="s">
        <v>1906</v>
      </c>
      <c r="D109" s="175">
        <v>1</v>
      </c>
      <c r="E109" s="175" t="s">
        <v>63</v>
      </c>
      <c r="F109" s="175" t="s">
        <v>1621</v>
      </c>
      <c r="G109" s="175" t="s">
        <v>1622</v>
      </c>
      <c r="H109" s="209">
        <v>43556</v>
      </c>
      <c r="I109" s="175" t="s">
        <v>101</v>
      </c>
      <c r="J109" s="327">
        <v>44733</v>
      </c>
      <c r="K109" s="175" t="s">
        <v>43</v>
      </c>
      <c r="L109" s="175" t="s">
        <v>42</v>
      </c>
      <c r="M109" s="175" t="s">
        <v>744</v>
      </c>
      <c r="N109" s="175" t="s">
        <v>745</v>
      </c>
      <c r="O109" s="210" t="s">
        <v>91</v>
      </c>
      <c r="P109" s="244" t="s">
        <v>1408</v>
      </c>
      <c r="Q109" s="242"/>
      <c r="R109" s="239">
        <v>25759</v>
      </c>
      <c r="S109" s="175">
        <v>1</v>
      </c>
      <c r="T109" s="175">
        <v>3</v>
      </c>
      <c r="U109" s="175"/>
      <c r="V109" s="175"/>
      <c r="W109" s="175"/>
      <c r="X109" s="175"/>
      <c r="Y109" s="175" t="s">
        <v>1074</v>
      </c>
      <c r="Z109" s="175">
        <v>8</v>
      </c>
      <c r="AA109" s="210" t="s">
        <v>1394</v>
      </c>
      <c r="AB109" s="175">
        <v>1</v>
      </c>
      <c r="AC109" s="175" t="s">
        <v>43</v>
      </c>
      <c r="AD109" s="332">
        <v>713</v>
      </c>
      <c r="AE109" s="332">
        <v>127</v>
      </c>
      <c r="AF109" s="175">
        <v>93</v>
      </c>
      <c r="AG109" s="333">
        <v>754</v>
      </c>
      <c r="AH109" s="333">
        <v>137</v>
      </c>
      <c r="AI109" s="235">
        <f t="shared" si="5"/>
        <v>41</v>
      </c>
      <c r="AJ109" s="235">
        <f t="shared" si="6"/>
        <v>10</v>
      </c>
      <c r="AK109" s="175" t="s">
        <v>107</v>
      </c>
      <c r="AL109" s="212">
        <v>2021</v>
      </c>
      <c r="AM109" s="213" t="s">
        <v>1910</v>
      </c>
      <c r="AN109" s="213"/>
    </row>
    <row r="110" spans="1:40" ht="45" hidden="1">
      <c r="A110" s="241" t="s">
        <v>672</v>
      </c>
      <c r="B110" s="210" t="s">
        <v>1623</v>
      </c>
      <c r="C110" s="229" t="s">
        <v>1911</v>
      </c>
      <c r="D110" s="175">
        <v>1</v>
      </c>
      <c r="E110" s="175" t="s">
        <v>1912</v>
      </c>
      <c r="F110" s="175" t="s">
        <v>742</v>
      </c>
      <c r="G110" s="175" t="s">
        <v>743</v>
      </c>
      <c r="H110" s="209">
        <v>43557</v>
      </c>
      <c r="I110" s="175" t="s">
        <v>101</v>
      </c>
      <c r="J110" s="327">
        <v>44733</v>
      </c>
      <c r="K110" s="175" t="s">
        <v>43</v>
      </c>
      <c r="L110" s="175" t="s">
        <v>42</v>
      </c>
      <c r="M110" s="175" t="s">
        <v>744</v>
      </c>
      <c r="N110" s="175" t="s">
        <v>745</v>
      </c>
      <c r="O110" s="210" t="s">
        <v>91</v>
      </c>
      <c r="P110" s="244" t="s">
        <v>1408</v>
      </c>
      <c r="Q110" s="242"/>
      <c r="R110" s="239">
        <v>4853</v>
      </c>
      <c r="S110" s="175"/>
      <c r="T110" s="175">
        <v>2</v>
      </c>
      <c r="U110" s="175"/>
      <c r="V110" s="175"/>
      <c r="W110" s="175"/>
      <c r="X110" s="175"/>
      <c r="Y110" s="175" t="s">
        <v>1074</v>
      </c>
      <c r="Z110" s="175">
        <v>8</v>
      </c>
      <c r="AA110" s="210" t="s">
        <v>1394</v>
      </c>
      <c r="AB110" s="175">
        <v>1</v>
      </c>
      <c r="AC110" s="175" t="s">
        <v>43</v>
      </c>
      <c r="AD110" s="236">
        <v>257</v>
      </c>
      <c r="AE110" s="236">
        <v>66</v>
      </c>
      <c r="AF110" s="175">
        <v>94</v>
      </c>
      <c r="AG110" s="234">
        <v>269</v>
      </c>
      <c r="AH110" s="234">
        <v>70</v>
      </c>
      <c r="AI110" s="235">
        <f t="shared" si="5"/>
        <v>12</v>
      </c>
      <c r="AJ110" s="235">
        <f t="shared" si="6"/>
        <v>4</v>
      </c>
      <c r="AK110" s="175" t="s">
        <v>107</v>
      </c>
      <c r="AL110" s="212">
        <v>2022</v>
      </c>
      <c r="AM110" s="213" t="s">
        <v>1910</v>
      </c>
      <c r="AN110" s="213"/>
    </row>
    <row r="111" spans="1:40" ht="30" hidden="1">
      <c r="A111" s="241" t="s">
        <v>672</v>
      </c>
      <c r="B111" s="210" t="s">
        <v>1624</v>
      </c>
      <c r="C111" s="175" t="s">
        <v>1810</v>
      </c>
      <c r="D111" s="175">
        <v>2</v>
      </c>
      <c r="E111" s="175" t="s">
        <v>63</v>
      </c>
      <c r="F111" s="175" t="s">
        <v>1625</v>
      </c>
      <c r="G111" s="175" t="s">
        <v>1626</v>
      </c>
      <c r="H111" s="209">
        <v>43881</v>
      </c>
      <c r="I111" s="175" t="s">
        <v>101</v>
      </c>
      <c r="J111" s="327">
        <v>44718</v>
      </c>
      <c r="K111" s="175" t="s">
        <v>43</v>
      </c>
      <c r="L111" s="175" t="s">
        <v>42</v>
      </c>
      <c r="M111" s="175" t="s">
        <v>1627</v>
      </c>
      <c r="N111" s="175" t="s">
        <v>1628</v>
      </c>
      <c r="O111" s="210" t="s">
        <v>91</v>
      </c>
      <c r="P111" s="244" t="s">
        <v>1408</v>
      </c>
      <c r="Q111" s="318"/>
      <c r="R111" s="239">
        <v>382</v>
      </c>
      <c r="S111" s="175"/>
      <c r="T111" s="175">
        <v>0</v>
      </c>
      <c r="U111" s="175"/>
      <c r="V111" s="175"/>
      <c r="W111" s="175"/>
      <c r="X111" s="175"/>
      <c r="Y111" s="175" t="s">
        <v>93</v>
      </c>
      <c r="Z111" s="175">
        <v>8</v>
      </c>
      <c r="AA111" s="210" t="s">
        <v>1394</v>
      </c>
      <c r="AB111" s="175">
        <v>1</v>
      </c>
      <c r="AC111" s="175" t="s">
        <v>43</v>
      </c>
      <c r="AD111" s="332">
        <v>147</v>
      </c>
      <c r="AE111" s="332">
        <v>18</v>
      </c>
      <c r="AF111" s="175">
        <v>95</v>
      </c>
      <c r="AG111" s="333">
        <v>168</v>
      </c>
      <c r="AH111" s="333">
        <v>18</v>
      </c>
      <c r="AI111" s="235">
        <f t="shared" si="5"/>
        <v>21</v>
      </c>
      <c r="AJ111" s="235">
        <f t="shared" si="6"/>
        <v>0</v>
      </c>
      <c r="AK111" s="175" t="s">
        <v>107</v>
      </c>
      <c r="AL111" s="212">
        <v>2021</v>
      </c>
      <c r="AM111" s="213" t="s">
        <v>143</v>
      </c>
      <c r="AN111" s="213"/>
    </row>
    <row r="112" spans="1:40" ht="30" hidden="1">
      <c r="A112" s="241" t="s">
        <v>672</v>
      </c>
      <c r="B112" s="210" t="s">
        <v>1629</v>
      </c>
      <c r="C112" s="175" t="s">
        <v>49</v>
      </c>
      <c r="D112" s="175">
        <v>1</v>
      </c>
      <c r="E112" s="175"/>
      <c r="F112" s="175" t="s">
        <v>49</v>
      </c>
      <c r="G112" s="175" t="s">
        <v>1630</v>
      </c>
      <c r="H112" s="209">
        <v>43461</v>
      </c>
      <c r="I112" s="175" t="s">
        <v>101</v>
      </c>
      <c r="J112" s="226" t="s">
        <v>1631</v>
      </c>
      <c r="K112" s="175" t="s">
        <v>49</v>
      </c>
      <c r="L112" s="175" t="s">
        <v>42</v>
      </c>
      <c r="M112" s="175" t="s">
        <v>1632</v>
      </c>
      <c r="N112" s="175" t="s">
        <v>1633</v>
      </c>
      <c r="O112" s="210" t="s">
        <v>91</v>
      </c>
      <c r="P112" s="210" t="s">
        <v>1634</v>
      </c>
      <c r="Q112" s="317"/>
      <c r="R112" s="239"/>
      <c r="S112" s="175"/>
      <c r="T112" s="175">
        <v>0</v>
      </c>
      <c r="U112" s="175"/>
      <c r="V112" s="175"/>
      <c r="W112" s="175"/>
      <c r="X112" s="175"/>
      <c r="Y112" s="175" t="s">
        <v>1433</v>
      </c>
      <c r="Z112" s="175">
        <v>8</v>
      </c>
      <c r="AA112" s="210" t="s">
        <v>1394</v>
      </c>
      <c r="AB112" s="175" t="s">
        <v>49</v>
      </c>
      <c r="AC112" s="175" t="s">
        <v>1398</v>
      </c>
      <c r="AD112" s="236">
        <v>0</v>
      </c>
      <c r="AE112" s="236">
        <v>0</v>
      </c>
      <c r="AF112" s="175">
        <v>96</v>
      </c>
      <c r="AG112" s="234">
        <v>0</v>
      </c>
      <c r="AH112" s="234">
        <v>0</v>
      </c>
      <c r="AI112" s="235">
        <f t="shared" si="5"/>
        <v>0</v>
      </c>
      <c r="AJ112" s="235">
        <f t="shared" si="6"/>
        <v>0</v>
      </c>
      <c r="AK112" s="175" t="s">
        <v>107</v>
      </c>
      <c r="AL112" s="212">
        <v>2021</v>
      </c>
      <c r="AM112" s="213" t="s">
        <v>143</v>
      </c>
      <c r="AN112" s="213"/>
    </row>
    <row r="113" spans="1:40" ht="30" hidden="1">
      <c r="A113" s="241" t="s">
        <v>672</v>
      </c>
      <c r="B113" s="210" t="s">
        <v>690</v>
      </c>
      <c r="C113" s="175" t="s">
        <v>1841</v>
      </c>
      <c r="D113" s="175">
        <v>1</v>
      </c>
      <c r="E113" s="175" t="s">
        <v>63</v>
      </c>
      <c r="F113" s="175" t="s">
        <v>1635</v>
      </c>
      <c r="G113" s="175" t="s">
        <v>694</v>
      </c>
      <c r="H113" s="209">
        <v>43745</v>
      </c>
      <c r="I113" s="175" t="s">
        <v>101</v>
      </c>
      <c r="J113" s="327">
        <v>44729</v>
      </c>
      <c r="K113" s="175" t="s">
        <v>43</v>
      </c>
      <c r="L113" s="175" t="s">
        <v>42</v>
      </c>
      <c r="M113" s="175" t="s">
        <v>1636</v>
      </c>
      <c r="N113" s="175" t="s">
        <v>696</v>
      </c>
      <c r="O113" s="210" t="s">
        <v>91</v>
      </c>
      <c r="P113" s="210"/>
      <c r="Q113" s="242"/>
      <c r="R113" s="239">
        <v>3750</v>
      </c>
      <c r="S113" s="175"/>
      <c r="T113" s="175">
        <v>0</v>
      </c>
      <c r="U113" s="175"/>
      <c r="V113" s="175"/>
      <c r="W113" s="175"/>
      <c r="X113" s="175"/>
      <c r="Y113" s="175" t="s">
        <v>93</v>
      </c>
      <c r="Z113" s="175">
        <v>8</v>
      </c>
      <c r="AA113" s="210" t="s">
        <v>1394</v>
      </c>
      <c r="AB113" s="175">
        <v>2</v>
      </c>
      <c r="AC113" s="175" t="s">
        <v>43</v>
      </c>
      <c r="AD113" s="332">
        <v>198</v>
      </c>
      <c r="AE113" s="332">
        <v>39</v>
      </c>
      <c r="AF113" s="175">
        <v>97</v>
      </c>
      <c r="AG113" s="333">
        <v>213</v>
      </c>
      <c r="AH113" s="333">
        <v>44</v>
      </c>
      <c r="AI113" s="235">
        <f t="shared" si="5"/>
        <v>15</v>
      </c>
      <c r="AJ113" s="235">
        <f t="shared" si="6"/>
        <v>5</v>
      </c>
      <c r="AK113" s="175" t="s">
        <v>107</v>
      </c>
      <c r="AL113" s="212" t="s">
        <v>49</v>
      </c>
      <c r="AM113" s="211" t="s">
        <v>1816</v>
      </c>
      <c r="AN113" s="211"/>
    </row>
    <row r="114" spans="1:40" hidden="1">
      <c r="A114" s="241" t="s">
        <v>672</v>
      </c>
      <c r="B114" s="210" t="s">
        <v>1637</v>
      </c>
      <c r="C114" s="175" t="s">
        <v>1859</v>
      </c>
      <c r="D114" s="175">
        <v>2</v>
      </c>
      <c r="E114" s="175" t="s">
        <v>63</v>
      </c>
      <c r="F114" s="175" t="s">
        <v>1638</v>
      </c>
      <c r="G114" s="175" t="s">
        <v>1639</v>
      </c>
      <c r="H114" s="209">
        <v>43656</v>
      </c>
      <c r="I114" s="175" t="s">
        <v>101</v>
      </c>
      <c r="J114" s="327">
        <v>44718</v>
      </c>
      <c r="K114" s="175" t="s">
        <v>43</v>
      </c>
      <c r="L114" s="175" t="s">
        <v>42</v>
      </c>
      <c r="M114" s="175" t="s">
        <v>769</v>
      </c>
      <c r="N114" s="175" t="s">
        <v>770</v>
      </c>
      <c r="O114" s="210" t="s">
        <v>91</v>
      </c>
      <c r="P114" s="244"/>
      <c r="Q114" s="242"/>
      <c r="R114" s="239">
        <v>1727</v>
      </c>
      <c r="S114" s="175"/>
      <c r="T114" s="175">
        <v>2</v>
      </c>
      <c r="U114" s="175"/>
      <c r="V114" s="175"/>
      <c r="W114" s="175"/>
      <c r="X114" s="175"/>
      <c r="Y114" s="175" t="s">
        <v>93</v>
      </c>
      <c r="Z114" s="175">
        <v>8</v>
      </c>
      <c r="AA114" s="210" t="s">
        <v>1394</v>
      </c>
      <c r="AB114" s="175">
        <v>1</v>
      </c>
      <c r="AC114" s="175" t="s">
        <v>43</v>
      </c>
      <c r="AD114" s="332">
        <v>254</v>
      </c>
      <c r="AE114" s="332">
        <v>31</v>
      </c>
      <c r="AF114" s="175">
        <v>98</v>
      </c>
      <c r="AG114" s="333">
        <v>286</v>
      </c>
      <c r="AH114" s="333">
        <v>31</v>
      </c>
      <c r="AI114" s="235">
        <f t="shared" si="5"/>
        <v>32</v>
      </c>
      <c r="AJ114" s="235">
        <f t="shared" si="6"/>
        <v>0</v>
      </c>
      <c r="AK114" s="175" t="s">
        <v>107</v>
      </c>
      <c r="AL114" s="212">
        <v>2021</v>
      </c>
      <c r="AM114" s="211" t="s">
        <v>1816</v>
      </c>
      <c r="AN114" s="211"/>
    </row>
    <row r="115" spans="1:40" hidden="1">
      <c r="A115" s="241" t="s">
        <v>672</v>
      </c>
      <c r="B115" s="210" t="s">
        <v>1640</v>
      </c>
      <c r="C115" s="175" t="s">
        <v>1859</v>
      </c>
      <c r="D115" s="175">
        <v>2</v>
      </c>
      <c r="E115" s="175" t="s">
        <v>63</v>
      </c>
      <c r="F115" s="175" t="s">
        <v>1638</v>
      </c>
      <c r="G115" s="175" t="s">
        <v>1641</v>
      </c>
      <c r="H115" s="209">
        <v>43703</v>
      </c>
      <c r="I115" s="175" t="s">
        <v>101</v>
      </c>
      <c r="J115" s="327">
        <v>44718</v>
      </c>
      <c r="K115" s="175" t="s">
        <v>43</v>
      </c>
      <c r="L115" s="175" t="s">
        <v>42</v>
      </c>
      <c r="M115" s="175" t="s">
        <v>769</v>
      </c>
      <c r="N115" s="175" t="s">
        <v>770</v>
      </c>
      <c r="O115" s="210" t="s">
        <v>91</v>
      </c>
      <c r="P115" s="244"/>
      <c r="Q115" s="242"/>
      <c r="R115" s="239">
        <v>956</v>
      </c>
      <c r="S115" s="175"/>
      <c r="T115" s="175">
        <v>2</v>
      </c>
      <c r="U115" s="175"/>
      <c r="V115" s="175"/>
      <c r="W115" s="175"/>
      <c r="X115" s="175"/>
      <c r="Y115" s="175" t="s">
        <v>93</v>
      </c>
      <c r="Z115" s="175">
        <v>8</v>
      </c>
      <c r="AA115" s="210" t="s">
        <v>1394</v>
      </c>
      <c r="AB115" s="175">
        <v>1</v>
      </c>
      <c r="AC115" s="175" t="s">
        <v>43</v>
      </c>
      <c r="AD115" s="332">
        <v>97</v>
      </c>
      <c r="AE115" s="332">
        <v>26</v>
      </c>
      <c r="AF115" s="175">
        <v>99</v>
      </c>
      <c r="AG115" s="333">
        <v>110</v>
      </c>
      <c r="AH115" s="333">
        <v>26</v>
      </c>
      <c r="AI115" s="235">
        <f t="shared" si="5"/>
        <v>13</v>
      </c>
      <c r="AJ115" s="235">
        <f t="shared" si="6"/>
        <v>0</v>
      </c>
      <c r="AK115" s="175" t="s">
        <v>107</v>
      </c>
      <c r="AL115" s="212" t="s">
        <v>49</v>
      </c>
      <c r="AM115" s="211" t="s">
        <v>1816</v>
      </c>
      <c r="AN115" s="211"/>
    </row>
    <row r="116" spans="1:40" ht="30" hidden="1">
      <c r="A116" s="241" t="s">
        <v>672</v>
      </c>
      <c r="B116" s="210" t="s">
        <v>1642</v>
      </c>
      <c r="C116" s="175" t="s">
        <v>1913</v>
      </c>
      <c r="D116" s="175">
        <v>2</v>
      </c>
      <c r="E116" s="175" t="s">
        <v>63</v>
      </c>
      <c r="F116" s="175" t="s">
        <v>1625</v>
      </c>
      <c r="G116" s="175" t="s">
        <v>1643</v>
      </c>
      <c r="H116" s="209">
        <v>43454</v>
      </c>
      <c r="I116" s="175" t="s">
        <v>101</v>
      </c>
      <c r="J116" s="327">
        <v>44718</v>
      </c>
      <c r="K116" s="175" t="s">
        <v>43</v>
      </c>
      <c r="L116" s="175" t="s">
        <v>42</v>
      </c>
      <c r="M116" s="175" t="s">
        <v>769</v>
      </c>
      <c r="N116" s="175" t="s">
        <v>770</v>
      </c>
      <c r="O116" s="210" t="s">
        <v>91</v>
      </c>
      <c r="P116" s="244"/>
      <c r="Q116" s="242"/>
      <c r="R116" s="239">
        <v>1586</v>
      </c>
      <c r="S116" s="175"/>
      <c r="T116" s="175">
        <v>1</v>
      </c>
      <c r="U116" s="175"/>
      <c r="V116" s="175"/>
      <c r="W116" s="175"/>
      <c r="X116" s="175"/>
      <c r="Y116" s="175" t="s">
        <v>93</v>
      </c>
      <c r="Z116" s="175">
        <v>8</v>
      </c>
      <c r="AA116" s="210" t="s">
        <v>1394</v>
      </c>
      <c r="AB116" s="175">
        <v>1</v>
      </c>
      <c r="AC116" s="175" t="s">
        <v>43</v>
      </c>
      <c r="AD116" s="332">
        <v>318</v>
      </c>
      <c r="AE116" s="332">
        <v>44</v>
      </c>
      <c r="AF116" s="175">
        <v>100</v>
      </c>
      <c r="AG116" s="333">
        <v>330</v>
      </c>
      <c r="AH116" s="333">
        <v>44</v>
      </c>
      <c r="AI116" s="235">
        <f t="shared" si="5"/>
        <v>12</v>
      </c>
      <c r="AJ116" s="235">
        <f t="shared" si="6"/>
        <v>0</v>
      </c>
      <c r="AK116" s="175" t="s">
        <v>107</v>
      </c>
      <c r="AL116" s="212">
        <v>2021</v>
      </c>
      <c r="AM116" s="211" t="s">
        <v>1816</v>
      </c>
      <c r="AN116" s="211"/>
    </row>
    <row r="117" spans="1:40" ht="30" hidden="1">
      <c r="A117" s="241" t="s">
        <v>672</v>
      </c>
      <c r="B117" s="210" t="s">
        <v>1644</v>
      </c>
      <c r="C117" s="175" t="s">
        <v>1859</v>
      </c>
      <c r="D117" s="175">
        <v>2</v>
      </c>
      <c r="E117" s="175" t="s">
        <v>63</v>
      </c>
      <c r="F117" s="175" t="s">
        <v>1625</v>
      </c>
      <c r="G117" s="175" t="s">
        <v>1645</v>
      </c>
      <c r="H117" s="209">
        <v>44127</v>
      </c>
      <c r="I117" s="175" t="s">
        <v>101</v>
      </c>
      <c r="J117" s="327">
        <v>44718</v>
      </c>
      <c r="K117" s="175" t="s">
        <v>43</v>
      </c>
      <c r="L117" s="175" t="s">
        <v>42</v>
      </c>
      <c r="M117" s="175" t="s">
        <v>769</v>
      </c>
      <c r="N117" s="175" t="s">
        <v>770</v>
      </c>
      <c r="O117" s="210" t="s">
        <v>91</v>
      </c>
      <c r="P117" s="244"/>
      <c r="Q117" s="242"/>
      <c r="R117" s="239">
        <v>243</v>
      </c>
      <c r="S117" s="175"/>
      <c r="T117" s="175">
        <v>0</v>
      </c>
      <c r="U117" s="175"/>
      <c r="V117" s="175"/>
      <c r="W117" s="175"/>
      <c r="X117" s="175"/>
      <c r="Y117" s="175" t="s">
        <v>93</v>
      </c>
      <c r="Z117" s="175">
        <v>8</v>
      </c>
      <c r="AA117" s="210" t="s">
        <v>1394</v>
      </c>
      <c r="AB117" s="175">
        <v>1</v>
      </c>
      <c r="AC117" s="175" t="s">
        <v>43</v>
      </c>
      <c r="AD117" s="332">
        <v>52</v>
      </c>
      <c r="AE117" s="332">
        <v>13</v>
      </c>
      <c r="AF117" s="175">
        <v>101</v>
      </c>
      <c r="AG117" s="333">
        <v>62</v>
      </c>
      <c r="AH117" s="333">
        <v>13</v>
      </c>
      <c r="AI117" s="235">
        <f t="shared" si="5"/>
        <v>10</v>
      </c>
      <c r="AJ117" s="235">
        <f t="shared" si="6"/>
        <v>0</v>
      </c>
      <c r="AK117" s="175" t="s">
        <v>107</v>
      </c>
      <c r="AL117" s="212" t="s">
        <v>49</v>
      </c>
      <c r="AM117" s="213" t="s">
        <v>143</v>
      </c>
      <c r="AN117" s="213"/>
    </row>
    <row r="118" spans="1:40" hidden="1">
      <c r="A118" s="241" t="s">
        <v>672</v>
      </c>
      <c r="B118" s="210" t="s">
        <v>1646</v>
      </c>
      <c r="C118" s="175" t="s">
        <v>1859</v>
      </c>
      <c r="D118" s="175">
        <v>3</v>
      </c>
      <c r="E118" s="175" t="s">
        <v>63</v>
      </c>
      <c r="F118" s="175" t="s">
        <v>230</v>
      </c>
      <c r="G118" s="175" t="s">
        <v>1647</v>
      </c>
      <c r="H118" s="209">
        <v>43556</v>
      </c>
      <c r="I118" s="175" t="s">
        <v>101</v>
      </c>
      <c r="J118" s="327">
        <v>44718</v>
      </c>
      <c r="K118" s="175" t="s">
        <v>43</v>
      </c>
      <c r="L118" s="175" t="s">
        <v>42</v>
      </c>
      <c r="M118" s="175" t="s">
        <v>769</v>
      </c>
      <c r="N118" s="175" t="s">
        <v>770</v>
      </c>
      <c r="O118" s="210" t="s">
        <v>91</v>
      </c>
      <c r="P118" s="244"/>
      <c r="Q118" s="242"/>
      <c r="R118" s="239">
        <v>2171</v>
      </c>
      <c r="S118" s="175">
        <v>1</v>
      </c>
      <c r="T118" s="175">
        <v>1</v>
      </c>
      <c r="U118" s="175"/>
      <c r="V118" s="175"/>
      <c r="W118" s="175"/>
      <c r="X118" s="175"/>
      <c r="Y118" s="175" t="s">
        <v>93</v>
      </c>
      <c r="Z118" s="175">
        <v>8</v>
      </c>
      <c r="AA118" s="210" t="s">
        <v>1394</v>
      </c>
      <c r="AB118" s="175">
        <v>1</v>
      </c>
      <c r="AC118" s="175" t="s">
        <v>43</v>
      </c>
      <c r="AD118" s="332">
        <v>376</v>
      </c>
      <c r="AE118" s="332">
        <v>30</v>
      </c>
      <c r="AF118" s="175">
        <v>102</v>
      </c>
      <c r="AG118" s="333">
        <v>397</v>
      </c>
      <c r="AH118" s="333">
        <v>35</v>
      </c>
      <c r="AI118" s="235">
        <f t="shared" si="5"/>
        <v>21</v>
      </c>
      <c r="AJ118" s="235">
        <f t="shared" si="6"/>
        <v>5</v>
      </c>
      <c r="AK118" s="175" t="s">
        <v>107</v>
      </c>
      <c r="AL118" s="212">
        <v>2021</v>
      </c>
      <c r="AM118" s="213" t="s">
        <v>143</v>
      </c>
      <c r="AN118" s="213"/>
    </row>
    <row r="119" spans="1:40" ht="30" hidden="1">
      <c r="A119" s="241" t="s">
        <v>672</v>
      </c>
      <c r="B119" s="210" t="s">
        <v>1054</v>
      </c>
      <c r="C119" s="175" t="s">
        <v>1841</v>
      </c>
      <c r="D119" s="175">
        <v>8</v>
      </c>
      <c r="E119" s="175" t="s">
        <v>63</v>
      </c>
      <c r="F119" s="175" t="s">
        <v>1649</v>
      </c>
      <c r="G119" s="175" t="s">
        <v>1650</v>
      </c>
      <c r="H119" s="209">
        <v>43424</v>
      </c>
      <c r="I119" s="175" t="s">
        <v>101</v>
      </c>
      <c r="J119" s="327">
        <v>44713</v>
      </c>
      <c r="K119" s="175" t="s">
        <v>43</v>
      </c>
      <c r="L119" s="175" t="s">
        <v>42</v>
      </c>
      <c r="M119" s="175" t="s">
        <v>1651</v>
      </c>
      <c r="N119" s="175" t="s">
        <v>1652</v>
      </c>
      <c r="O119" s="210" t="s">
        <v>91</v>
      </c>
      <c r="P119" s="244" t="s">
        <v>1408</v>
      </c>
      <c r="Q119" s="318"/>
      <c r="R119" s="239">
        <v>2381</v>
      </c>
      <c r="S119" s="175"/>
      <c r="T119" s="175">
        <v>0</v>
      </c>
      <c r="U119" s="175"/>
      <c r="V119" s="175"/>
      <c r="W119" s="175"/>
      <c r="X119" s="175"/>
      <c r="Y119" s="175" t="s">
        <v>93</v>
      </c>
      <c r="Z119" s="175">
        <v>8</v>
      </c>
      <c r="AA119" s="210" t="s">
        <v>1394</v>
      </c>
      <c r="AB119" s="175">
        <v>1</v>
      </c>
      <c r="AC119" s="175" t="s">
        <v>43</v>
      </c>
      <c r="AD119" s="332">
        <v>177</v>
      </c>
      <c r="AE119" s="332">
        <v>3</v>
      </c>
      <c r="AF119" s="175">
        <v>103</v>
      </c>
      <c r="AG119" s="333">
        <v>188</v>
      </c>
      <c r="AH119" s="333">
        <v>6</v>
      </c>
      <c r="AI119" s="235">
        <f t="shared" si="5"/>
        <v>11</v>
      </c>
      <c r="AJ119" s="235">
        <f t="shared" si="6"/>
        <v>3</v>
      </c>
      <c r="AK119" s="175" t="s">
        <v>107</v>
      </c>
      <c r="AL119" s="212">
        <v>2021</v>
      </c>
      <c r="AM119" s="211" t="s">
        <v>1816</v>
      </c>
      <c r="AN119" s="211"/>
    </row>
    <row r="120" spans="1:40" ht="60" hidden="1">
      <c r="A120" s="241" t="s">
        <v>672</v>
      </c>
      <c r="B120" s="210" t="s">
        <v>1653</v>
      </c>
      <c r="C120" s="175" t="s">
        <v>1654</v>
      </c>
      <c r="D120" s="175">
        <v>1</v>
      </c>
      <c r="E120" s="175"/>
      <c r="F120" s="175" t="s">
        <v>709</v>
      </c>
      <c r="G120" s="175" t="s">
        <v>1655</v>
      </c>
      <c r="H120" s="209">
        <v>43602</v>
      </c>
      <c r="I120" s="175" t="s">
        <v>88</v>
      </c>
      <c r="J120" s="209">
        <v>44250</v>
      </c>
      <c r="K120" s="175" t="s">
        <v>42</v>
      </c>
      <c r="L120" s="175" t="s">
        <v>42</v>
      </c>
      <c r="M120" s="175" t="s">
        <v>1656</v>
      </c>
      <c r="N120" s="175" t="s">
        <v>1657</v>
      </c>
      <c r="O120" s="210" t="s">
        <v>91</v>
      </c>
      <c r="P120" s="210" t="s">
        <v>1914</v>
      </c>
      <c r="Q120" s="210"/>
      <c r="R120" s="239">
        <v>474</v>
      </c>
      <c r="S120" s="175"/>
      <c r="T120" s="175">
        <v>0</v>
      </c>
      <c r="U120" s="175"/>
      <c r="V120" s="175"/>
      <c r="W120" s="175"/>
      <c r="X120" s="175"/>
      <c r="Y120" s="175" t="s">
        <v>1433</v>
      </c>
      <c r="Z120" s="175">
        <v>8</v>
      </c>
      <c r="AA120" s="210" t="s">
        <v>1394</v>
      </c>
      <c r="AB120" s="229"/>
      <c r="AC120" s="175" t="s">
        <v>1398</v>
      </c>
      <c r="AD120" s="236">
        <v>0</v>
      </c>
      <c r="AE120" s="236">
        <v>0</v>
      </c>
      <c r="AF120" s="175">
        <v>104</v>
      </c>
      <c r="AG120" s="234">
        <v>0</v>
      </c>
      <c r="AH120" s="234">
        <v>0</v>
      </c>
      <c r="AI120" s="235">
        <f t="shared" si="5"/>
        <v>0</v>
      </c>
      <c r="AJ120" s="235">
        <f t="shared" si="6"/>
        <v>0</v>
      </c>
      <c r="AK120" s="175" t="s">
        <v>107</v>
      </c>
      <c r="AL120" s="212">
        <v>2021</v>
      </c>
      <c r="AM120" s="211" t="s">
        <v>143</v>
      </c>
      <c r="AN120" s="211"/>
    </row>
    <row r="121" spans="1:40" ht="45" hidden="1">
      <c r="A121" s="241" t="s">
        <v>672</v>
      </c>
      <c r="B121" s="210" t="s">
        <v>1658</v>
      </c>
      <c r="C121" s="175" t="s">
        <v>1499</v>
      </c>
      <c r="D121" s="175">
        <v>1</v>
      </c>
      <c r="E121" s="175"/>
      <c r="F121" s="175" t="s">
        <v>709</v>
      </c>
      <c r="G121" s="175" t="s">
        <v>1659</v>
      </c>
      <c r="H121" s="209">
        <v>43602</v>
      </c>
      <c r="I121" s="175" t="s">
        <v>88</v>
      </c>
      <c r="J121" s="209">
        <v>44459</v>
      </c>
      <c r="K121" s="175" t="s">
        <v>42</v>
      </c>
      <c r="L121" s="175" t="s">
        <v>42</v>
      </c>
      <c r="M121" s="175" t="s">
        <v>1656</v>
      </c>
      <c r="N121" s="175" t="s">
        <v>1657</v>
      </c>
      <c r="O121" s="210" t="s">
        <v>91</v>
      </c>
      <c r="P121" s="210" t="s">
        <v>1914</v>
      </c>
      <c r="Q121" s="210"/>
      <c r="R121" s="239">
        <v>157</v>
      </c>
      <c r="S121" s="175"/>
      <c r="T121" s="175">
        <v>0</v>
      </c>
      <c r="U121" s="175"/>
      <c r="V121" s="175"/>
      <c r="W121" s="175"/>
      <c r="X121" s="175"/>
      <c r="Y121" s="175" t="s">
        <v>1433</v>
      </c>
      <c r="Z121" s="175">
        <v>8</v>
      </c>
      <c r="AA121" s="210" t="s">
        <v>1394</v>
      </c>
      <c r="AB121" s="175">
        <v>1</v>
      </c>
      <c r="AC121" s="175" t="s">
        <v>1398</v>
      </c>
      <c r="AD121" s="236">
        <v>72</v>
      </c>
      <c r="AE121" s="236">
        <v>31</v>
      </c>
      <c r="AF121" s="175">
        <v>105</v>
      </c>
      <c r="AG121" s="234">
        <v>74</v>
      </c>
      <c r="AH121" s="234">
        <v>33</v>
      </c>
      <c r="AI121" s="235">
        <f t="shared" si="5"/>
        <v>2</v>
      </c>
      <c r="AJ121" s="235">
        <f t="shared" si="6"/>
        <v>2</v>
      </c>
      <c r="AK121" s="175" t="s">
        <v>107</v>
      </c>
      <c r="AL121" s="212">
        <v>2021</v>
      </c>
      <c r="AM121" s="213" t="s">
        <v>143</v>
      </c>
      <c r="AN121" s="213"/>
    </row>
    <row r="122" spans="1:40" ht="105" hidden="1">
      <c r="A122" s="241" t="s">
        <v>672</v>
      </c>
      <c r="B122" s="210" t="s">
        <v>1660</v>
      </c>
      <c r="C122" s="175" t="s">
        <v>49</v>
      </c>
      <c r="D122" s="175">
        <v>2</v>
      </c>
      <c r="E122" s="175"/>
      <c r="F122" s="175" t="s">
        <v>1635</v>
      </c>
      <c r="G122" s="175" t="s">
        <v>49</v>
      </c>
      <c r="H122" s="209">
        <v>43424</v>
      </c>
      <c r="I122" s="175" t="s">
        <v>101</v>
      </c>
      <c r="J122" s="209" t="s">
        <v>1631</v>
      </c>
      <c r="K122" s="175" t="s">
        <v>49</v>
      </c>
      <c r="L122" s="175" t="s">
        <v>49</v>
      </c>
      <c r="M122" s="175"/>
      <c r="N122" s="175"/>
      <c r="O122" s="210" t="s">
        <v>91</v>
      </c>
      <c r="P122" s="210" t="s">
        <v>1661</v>
      </c>
      <c r="Q122" s="210"/>
      <c r="R122" s="239">
        <v>3137</v>
      </c>
      <c r="S122" s="175"/>
      <c r="T122" s="175">
        <v>0</v>
      </c>
      <c r="U122" s="175"/>
      <c r="V122" s="175"/>
      <c r="W122" s="175"/>
      <c r="X122" s="175"/>
      <c r="Y122" s="175" t="s">
        <v>1433</v>
      </c>
      <c r="Z122" s="175">
        <v>8</v>
      </c>
      <c r="AA122" s="210" t="s">
        <v>1394</v>
      </c>
      <c r="AB122" s="175" t="s">
        <v>49</v>
      </c>
      <c r="AC122" s="175" t="s">
        <v>1398</v>
      </c>
      <c r="AD122" s="236">
        <v>0</v>
      </c>
      <c r="AE122" s="236">
        <v>0</v>
      </c>
      <c r="AF122" s="175">
        <v>106</v>
      </c>
      <c r="AG122" s="234">
        <v>0</v>
      </c>
      <c r="AH122" s="234">
        <v>0</v>
      </c>
      <c r="AI122" s="235">
        <f t="shared" si="5"/>
        <v>0</v>
      </c>
      <c r="AJ122" s="235">
        <f t="shared" si="6"/>
        <v>0</v>
      </c>
      <c r="AK122" s="175" t="s">
        <v>107</v>
      </c>
      <c r="AL122" s="212">
        <v>2021</v>
      </c>
      <c r="AM122" s="352" t="s">
        <v>1816</v>
      </c>
      <c r="AN122" s="352"/>
    </row>
    <row r="123" spans="1:40" ht="30" hidden="1">
      <c r="A123" s="241" t="s">
        <v>1155</v>
      </c>
      <c r="B123" s="210" t="s">
        <v>799</v>
      </c>
      <c r="C123" s="175" t="s">
        <v>1809</v>
      </c>
      <c r="D123" s="175">
        <v>1</v>
      </c>
      <c r="E123" s="175" t="s">
        <v>35</v>
      </c>
      <c r="F123" s="175" t="s">
        <v>802</v>
      </c>
      <c r="G123" s="175" t="s">
        <v>803</v>
      </c>
      <c r="H123" s="209">
        <v>43627</v>
      </c>
      <c r="I123" s="175" t="s">
        <v>88</v>
      </c>
      <c r="J123" s="209">
        <v>44728</v>
      </c>
      <c r="K123" s="175" t="s">
        <v>43</v>
      </c>
      <c r="L123" s="175" t="s">
        <v>42</v>
      </c>
      <c r="M123" s="175" t="s">
        <v>703</v>
      </c>
      <c r="N123" s="175" t="s">
        <v>704</v>
      </c>
      <c r="O123" s="210" t="s">
        <v>91</v>
      </c>
      <c r="P123" s="210"/>
      <c r="Q123" s="210"/>
      <c r="R123" s="239">
        <v>999</v>
      </c>
      <c r="S123" s="175"/>
      <c r="T123" s="175">
        <v>1</v>
      </c>
      <c r="U123" s="175"/>
      <c r="V123" s="175"/>
      <c r="W123" s="175"/>
      <c r="X123" s="175"/>
      <c r="Y123" s="175" t="s">
        <v>93</v>
      </c>
      <c r="Z123" s="175">
        <v>4</v>
      </c>
      <c r="AA123" s="210" t="s">
        <v>1394</v>
      </c>
      <c r="AB123" s="175">
        <v>1</v>
      </c>
      <c r="AC123" s="175" t="s">
        <v>43</v>
      </c>
      <c r="AD123" s="236">
        <v>38</v>
      </c>
      <c r="AE123" s="236">
        <v>7</v>
      </c>
      <c r="AF123" s="175">
        <v>108</v>
      </c>
      <c r="AG123" s="234">
        <v>41</v>
      </c>
      <c r="AH123" s="234">
        <v>8</v>
      </c>
      <c r="AI123" s="235">
        <f t="shared" si="5"/>
        <v>3</v>
      </c>
      <c r="AJ123" s="235">
        <f t="shared" si="6"/>
        <v>1</v>
      </c>
      <c r="AK123" s="175" t="s">
        <v>107</v>
      </c>
      <c r="AL123" s="212" t="s">
        <v>49</v>
      </c>
      <c r="AM123" s="211" t="s">
        <v>1907</v>
      </c>
      <c r="AN123" s="211"/>
    </row>
    <row r="124" spans="1:40" ht="30" hidden="1">
      <c r="A124" s="241" t="s">
        <v>1155</v>
      </c>
      <c r="B124" s="210" t="s">
        <v>1667</v>
      </c>
      <c r="C124" s="175" t="s">
        <v>1915</v>
      </c>
      <c r="D124" s="175">
        <v>1</v>
      </c>
      <c r="E124" s="175" t="s">
        <v>35</v>
      </c>
      <c r="F124" s="175" t="s">
        <v>786</v>
      </c>
      <c r="G124" s="175" t="s">
        <v>787</v>
      </c>
      <c r="H124" s="209">
        <v>44551</v>
      </c>
      <c r="I124" s="175" t="s">
        <v>88</v>
      </c>
      <c r="J124" s="209">
        <v>44798</v>
      </c>
      <c r="K124" s="175" t="s">
        <v>43</v>
      </c>
      <c r="L124" s="175" t="s">
        <v>42</v>
      </c>
      <c r="M124" s="210" t="s">
        <v>1916</v>
      </c>
      <c r="N124" s="215" t="s">
        <v>789</v>
      </c>
      <c r="O124" s="210" t="s">
        <v>91</v>
      </c>
      <c r="P124" s="210"/>
      <c r="Q124" s="210"/>
      <c r="R124" s="239">
        <v>180</v>
      </c>
      <c r="S124" s="175"/>
      <c r="T124" s="175">
        <v>0</v>
      </c>
      <c r="U124" s="175"/>
      <c r="V124" s="175"/>
      <c r="W124" s="175"/>
      <c r="X124" s="175"/>
      <c r="Y124" s="175" t="s">
        <v>590</v>
      </c>
      <c r="Z124" s="175"/>
      <c r="AA124" s="210" t="s">
        <v>1394</v>
      </c>
      <c r="AB124" s="175">
        <v>1</v>
      </c>
      <c r="AC124" s="175" t="s">
        <v>43</v>
      </c>
      <c r="AD124" s="236">
        <v>43</v>
      </c>
      <c r="AE124" s="236">
        <v>2</v>
      </c>
      <c r="AF124" s="175">
        <v>109</v>
      </c>
      <c r="AG124" s="234">
        <v>53</v>
      </c>
      <c r="AH124" s="234">
        <v>7</v>
      </c>
      <c r="AI124" s="235">
        <f t="shared" si="5"/>
        <v>10</v>
      </c>
      <c r="AJ124" s="235">
        <f t="shared" si="6"/>
        <v>5</v>
      </c>
      <c r="AK124" s="175" t="s">
        <v>107</v>
      </c>
      <c r="AL124" s="212">
        <v>2022</v>
      </c>
      <c r="AM124" s="211" t="s">
        <v>1917</v>
      </c>
      <c r="AN124" s="211"/>
    </row>
    <row r="125" spans="1:40" ht="30" hidden="1">
      <c r="A125" s="241" t="s">
        <v>1155</v>
      </c>
      <c r="B125" s="210" t="s">
        <v>1670</v>
      </c>
      <c r="C125" s="175" t="s">
        <v>1915</v>
      </c>
      <c r="D125" s="175">
        <v>1</v>
      </c>
      <c r="E125" s="175" t="s">
        <v>35</v>
      </c>
      <c r="F125" s="175" t="s">
        <v>809</v>
      </c>
      <c r="G125" s="175" t="s">
        <v>810</v>
      </c>
      <c r="H125" s="209">
        <v>44551</v>
      </c>
      <c r="I125" s="175" t="s">
        <v>88</v>
      </c>
      <c r="J125" s="209">
        <v>44798</v>
      </c>
      <c r="K125" s="175" t="s">
        <v>43</v>
      </c>
      <c r="L125" s="175" t="s">
        <v>42</v>
      </c>
      <c r="M125" s="210" t="s">
        <v>1916</v>
      </c>
      <c r="N125" s="215" t="s">
        <v>789</v>
      </c>
      <c r="O125" s="210" t="s">
        <v>91</v>
      </c>
      <c r="P125" s="210"/>
      <c r="Q125" s="210"/>
      <c r="R125" s="239">
        <v>180</v>
      </c>
      <c r="S125" s="175"/>
      <c r="T125" s="175">
        <v>0</v>
      </c>
      <c r="U125" s="175"/>
      <c r="V125" s="175"/>
      <c r="W125" s="175"/>
      <c r="X125" s="175"/>
      <c r="Y125" s="175" t="s">
        <v>590</v>
      </c>
      <c r="Z125" s="175"/>
      <c r="AA125" s="210" t="s">
        <v>1394</v>
      </c>
      <c r="AB125" s="175">
        <v>1</v>
      </c>
      <c r="AC125" s="175" t="s">
        <v>43</v>
      </c>
      <c r="AD125" s="236">
        <v>24</v>
      </c>
      <c r="AE125" s="236">
        <v>3</v>
      </c>
      <c r="AF125" s="175">
        <v>110</v>
      </c>
      <c r="AG125" s="234">
        <v>27</v>
      </c>
      <c r="AH125" s="234">
        <v>8</v>
      </c>
      <c r="AI125" s="235">
        <f t="shared" si="5"/>
        <v>3</v>
      </c>
      <c r="AJ125" s="235">
        <f t="shared" si="6"/>
        <v>5</v>
      </c>
      <c r="AK125" s="175" t="s">
        <v>107</v>
      </c>
      <c r="AL125" s="212">
        <v>2022</v>
      </c>
      <c r="AM125" s="211" t="s">
        <v>1917</v>
      </c>
      <c r="AN125" s="211"/>
    </row>
    <row r="126" spans="1:40" ht="30" hidden="1">
      <c r="A126" s="241" t="s">
        <v>1155</v>
      </c>
      <c r="B126" s="210" t="s">
        <v>813</v>
      </c>
      <c r="C126" s="175" t="s">
        <v>1841</v>
      </c>
      <c r="D126" s="175">
        <v>3</v>
      </c>
      <c r="E126" s="175" t="s">
        <v>35</v>
      </c>
      <c r="F126" s="175" t="s">
        <v>815</v>
      </c>
      <c r="G126" s="175" t="s">
        <v>816</v>
      </c>
      <c r="H126" s="209">
        <v>43614</v>
      </c>
      <c r="I126" s="175" t="s">
        <v>88</v>
      </c>
      <c r="J126" s="209">
        <v>44827</v>
      </c>
      <c r="K126" s="175" t="s">
        <v>43</v>
      </c>
      <c r="L126" s="175" t="s">
        <v>42</v>
      </c>
      <c r="M126" s="175" t="s">
        <v>817</v>
      </c>
      <c r="N126" s="175" t="s">
        <v>818</v>
      </c>
      <c r="O126" s="210" t="s">
        <v>91</v>
      </c>
      <c r="P126" s="210"/>
      <c r="Q126" s="210"/>
      <c r="R126" s="239">
        <v>3115</v>
      </c>
      <c r="S126" s="175"/>
      <c r="T126" s="175">
        <v>1</v>
      </c>
      <c r="U126" s="175"/>
      <c r="V126" s="175"/>
      <c r="W126" s="175"/>
      <c r="X126" s="175"/>
      <c r="Y126" s="175" t="s">
        <v>590</v>
      </c>
      <c r="Z126" s="175">
        <v>4</v>
      </c>
      <c r="AA126" s="210" t="s">
        <v>1394</v>
      </c>
      <c r="AB126" s="175">
        <v>1</v>
      </c>
      <c r="AC126" s="175" t="s">
        <v>43</v>
      </c>
      <c r="AD126" s="236">
        <v>349</v>
      </c>
      <c r="AE126" s="236">
        <v>25</v>
      </c>
      <c r="AF126" s="175">
        <v>111</v>
      </c>
      <c r="AG126" s="234">
        <v>353</v>
      </c>
      <c r="AH126" s="234">
        <v>28</v>
      </c>
      <c r="AI126" s="235">
        <f t="shared" si="5"/>
        <v>4</v>
      </c>
      <c r="AJ126" s="235">
        <f t="shared" si="6"/>
        <v>3</v>
      </c>
      <c r="AK126" s="175" t="s">
        <v>107</v>
      </c>
      <c r="AL126" s="212" t="s">
        <v>49</v>
      </c>
      <c r="AM126" s="211" t="s">
        <v>143</v>
      </c>
      <c r="AN126" s="211"/>
    </row>
    <row r="127" spans="1:40" ht="30" hidden="1">
      <c r="A127" s="241" t="s">
        <v>1155</v>
      </c>
      <c r="B127" s="210" t="s">
        <v>792</v>
      </c>
      <c r="C127" s="175" t="s">
        <v>1915</v>
      </c>
      <c r="D127" s="175">
        <v>1</v>
      </c>
      <c r="E127" s="175" t="s">
        <v>35</v>
      </c>
      <c r="F127" s="175" t="s">
        <v>795</v>
      </c>
      <c r="G127" s="175" t="s">
        <v>796</v>
      </c>
      <c r="H127" s="209">
        <v>43424</v>
      </c>
      <c r="I127" s="175" t="s">
        <v>88</v>
      </c>
      <c r="J127" s="209">
        <v>44789</v>
      </c>
      <c r="K127" s="175" t="s">
        <v>43</v>
      </c>
      <c r="L127" s="175" t="s">
        <v>42</v>
      </c>
      <c r="M127" s="175"/>
      <c r="N127" s="175"/>
      <c r="O127" s="210" t="s">
        <v>117</v>
      </c>
      <c r="P127" s="210"/>
      <c r="Q127" s="210"/>
      <c r="R127" s="239">
        <v>1992</v>
      </c>
      <c r="S127" s="175">
        <v>2</v>
      </c>
      <c r="T127" s="175">
        <v>2</v>
      </c>
      <c r="U127" s="175"/>
      <c r="V127" s="175"/>
      <c r="W127" s="175"/>
      <c r="X127" s="175"/>
      <c r="Y127" s="175" t="s">
        <v>93</v>
      </c>
      <c r="Z127" s="175">
        <v>4</v>
      </c>
      <c r="AA127" s="210" t="s">
        <v>1394</v>
      </c>
      <c r="AB127" s="175">
        <v>1</v>
      </c>
      <c r="AC127" s="175" t="s">
        <v>43</v>
      </c>
      <c r="AD127" s="236">
        <v>246</v>
      </c>
      <c r="AE127" s="236">
        <v>29</v>
      </c>
      <c r="AF127" s="175">
        <v>112</v>
      </c>
      <c r="AG127" s="234">
        <v>258</v>
      </c>
      <c r="AH127" s="234">
        <v>56</v>
      </c>
      <c r="AI127" s="235">
        <f t="shared" ref="AI127:AI157" si="7">AG127-AD127</f>
        <v>12</v>
      </c>
      <c r="AJ127" s="235">
        <f t="shared" ref="AJ127:AJ157" si="8">AH127-AE127</f>
        <v>27</v>
      </c>
      <c r="AK127" s="175" t="s">
        <v>107</v>
      </c>
      <c r="AL127" s="212" t="s">
        <v>49</v>
      </c>
      <c r="AM127" s="211" t="s">
        <v>143</v>
      </c>
      <c r="AN127" s="211"/>
    </row>
    <row r="128" spans="1:40" ht="30" hidden="1">
      <c r="A128" s="241" t="s">
        <v>1155</v>
      </c>
      <c r="B128" s="210" t="s">
        <v>1673</v>
      </c>
      <c r="C128" s="175" t="s">
        <v>1915</v>
      </c>
      <c r="D128" s="175">
        <v>3</v>
      </c>
      <c r="E128" s="175" t="s">
        <v>35</v>
      </c>
      <c r="F128" s="175" t="s">
        <v>824</v>
      </c>
      <c r="G128" s="175" t="s">
        <v>825</v>
      </c>
      <c r="H128" s="209">
        <v>43613</v>
      </c>
      <c r="I128" s="175" t="s">
        <v>88</v>
      </c>
      <c r="J128" s="209">
        <v>44790</v>
      </c>
      <c r="K128" s="175" t="s">
        <v>43</v>
      </c>
      <c r="L128" s="175" t="s">
        <v>42</v>
      </c>
      <c r="M128" s="175"/>
      <c r="N128" s="175"/>
      <c r="O128" s="210" t="s">
        <v>117</v>
      </c>
      <c r="P128" s="210"/>
      <c r="Q128" s="210"/>
      <c r="R128" s="239">
        <v>7232</v>
      </c>
      <c r="S128" s="175"/>
      <c r="T128" s="175">
        <v>1</v>
      </c>
      <c r="U128" s="175"/>
      <c r="V128" s="175"/>
      <c r="W128" s="175"/>
      <c r="X128" s="175"/>
      <c r="Y128" s="175" t="s">
        <v>93</v>
      </c>
      <c r="Z128" s="175">
        <v>4</v>
      </c>
      <c r="AA128" s="210" t="s">
        <v>1394</v>
      </c>
      <c r="AB128" s="175">
        <v>1</v>
      </c>
      <c r="AC128" s="175" t="s">
        <v>43</v>
      </c>
      <c r="AD128" s="236">
        <v>238</v>
      </c>
      <c r="AE128" s="236">
        <v>93</v>
      </c>
      <c r="AF128" s="175">
        <v>113</v>
      </c>
      <c r="AG128" s="234">
        <v>270</v>
      </c>
      <c r="AH128" s="234">
        <v>93</v>
      </c>
      <c r="AI128" s="235">
        <f t="shared" si="7"/>
        <v>32</v>
      </c>
      <c r="AJ128" s="235">
        <f t="shared" si="8"/>
        <v>0</v>
      </c>
      <c r="AK128" s="175" t="s">
        <v>107</v>
      </c>
      <c r="AL128" s="212" t="s">
        <v>49</v>
      </c>
      <c r="AM128" s="211" t="s">
        <v>143</v>
      </c>
      <c r="AN128" s="211"/>
    </row>
    <row r="129" spans="1:40" ht="30" hidden="1">
      <c r="A129" s="241" t="s">
        <v>1155</v>
      </c>
      <c r="B129" s="322" t="s">
        <v>1662</v>
      </c>
      <c r="C129" s="175" t="s">
        <v>1663</v>
      </c>
      <c r="D129" s="175">
        <v>1</v>
      </c>
      <c r="E129" s="225" t="s">
        <v>1846</v>
      </c>
      <c r="F129" s="175" t="s">
        <v>1664</v>
      </c>
      <c r="G129" s="175" t="s">
        <v>1665</v>
      </c>
      <c r="H129" s="209">
        <v>44495</v>
      </c>
      <c r="I129" s="175" t="s">
        <v>38</v>
      </c>
      <c r="J129" s="209">
        <v>44553</v>
      </c>
      <c r="K129" s="175" t="s">
        <v>43</v>
      </c>
      <c r="L129" s="175" t="s">
        <v>42</v>
      </c>
      <c r="M129" s="175" t="s">
        <v>873</v>
      </c>
      <c r="N129" s="175" t="s">
        <v>1666</v>
      </c>
      <c r="O129" s="210" t="s">
        <v>91</v>
      </c>
      <c r="P129" s="210" t="s">
        <v>146</v>
      </c>
      <c r="Q129" s="210"/>
      <c r="R129" s="239">
        <v>15608</v>
      </c>
      <c r="S129" s="175"/>
      <c r="T129" s="175">
        <v>13</v>
      </c>
      <c r="U129" s="175"/>
      <c r="V129" s="175"/>
      <c r="W129" s="175"/>
      <c r="X129" s="175"/>
      <c r="Y129" s="175" t="s">
        <v>93</v>
      </c>
      <c r="Z129" s="175">
        <v>4</v>
      </c>
      <c r="AA129" s="210" t="s">
        <v>1394</v>
      </c>
      <c r="AB129" s="175">
        <v>1</v>
      </c>
      <c r="AC129" s="175" t="s">
        <v>43</v>
      </c>
      <c r="AD129" s="236">
        <v>719</v>
      </c>
      <c r="AE129" s="236">
        <v>68</v>
      </c>
      <c r="AF129" s="175">
        <v>107</v>
      </c>
      <c r="AG129" s="234">
        <v>751</v>
      </c>
      <c r="AH129" s="234">
        <v>75</v>
      </c>
      <c r="AI129" s="235">
        <f t="shared" si="7"/>
        <v>32</v>
      </c>
      <c r="AJ129" s="235">
        <f t="shared" si="8"/>
        <v>7</v>
      </c>
      <c r="AK129" s="175" t="s">
        <v>107</v>
      </c>
      <c r="AL129" s="212">
        <v>0</v>
      </c>
      <c r="AM129" s="352" t="s">
        <v>1816</v>
      </c>
      <c r="AN129" s="352"/>
    </row>
    <row r="130" spans="1:40">
      <c r="A130" s="241" t="s">
        <v>1110</v>
      </c>
      <c r="B130" s="210" t="s">
        <v>1684</v>
      </c>
      <c r="C130" s="175" t="s">
        <v>1906</v>
      </c>
      <c r="D130" s="175">
        <v>1</v>
      </c>
      <c r="E130" s="175" t="s">
        <v>35</v>
      </c>
      <c r="F130" s="175" t="s">
        <v>175</v>
      </c>
      <c r="G130" s="175" t="s">
        <v>1685</v>
      </c>
      <c r="H130" s="209">
        <v>44557</v>
      </c>
      <c r="I130" s="175" t="s">
        <v>101</v>
      </c>
      <c r="J130" s="209">
        <v>44820</v>
      </c>
      <c r="K130" s="175" t="s">
        <v>43</v>
      </c>
      <c r="L130" s="175" t="s">
        <v>42</v>
      </c>
      <c r="M130" s="175" t="s">
        <v>198</v>
      </c>
      <c r="N130" s="175" t="s">
        <v>199</v>
      </c>
      <c r="O130" s="210" t="s">
        <v>91</v>
      </c>
      <c r="P130" s="210" t="s">
        <v>146</v>
      </c>
      <c r="Q130" s="210"/>
      <c r="R130" s="239">
        <v>28612</v>
      </c>
      <c r="S130" s="175">
        <v>5</v>
      </c>
      <c r="T130" s="175">
        <v>12</v>
      </c>
      <c r="U130" s="175"/>
      <c r="V130" s="175"/>
      <c r="W130" s="175"/>
      <c r="X130" s="175"/>
      <c r="Y130" s="175" t="s">
        <v>590</v>
      </c>
      <c r="Z130" s="175">
        <v>2</v>
      </c>
      <c r="AA130" s="210" t="s">
        <v>1394</v>
      </c>
      <c r="AB130" s="175">
        <v>1</v>
      </c>
      <c r="AC130" s="175" t="s">
        <v>43</v>
      </c>
      <c r="AD130" s="236">
        <v>2523</v>
      </c>
      <c r="AE130" s="236">
        <v>189</v>
      </c>
      <c r="AF130" s="175">
        <v>119</v>
      </c>
      <c r="AG130" s="234">
        <v>2710</v>
      </c>
      <c r="AH130" s="234">
        <v>259</v>
      </c>
      <c r="AI130" s="235">
        <f t="shared" si="7"/>
        <v>187</v>
      </c>
      <c r="AJ130" s="235">
        <f t="shared" si="8"/>
        <v>70</v>
      </c>
      <c r="AK130" s="175" t="s">
        <v>107</v>
      </c>
      <c r="AL130" s="212">
        <v>2021</v>
      </c>
      <c r="AM130" s="211" t="s">
        <v>143</v>
      </c>
      <c r="AN130" s="211"/>
    </row>
    <row r="131" spans="1:40" ht="30">
      <c r="A131" s="241" t="s">
        <v>1110</v>
      </c>
      <c r="B131" s="210" t="s">
        <v>1674</v>
      </c>
      <c r="C131" s="175">
        <v>2009.2016000000001</v>
      </c>
      <c r="D131" s="175">
        <v>1</v>
      </c>
      <c r="E131" s="175" t="s">
        <v>1377</v>
      </c>
      <c r="F131" s="175" t="s">
        <v>841</v>
      </c>
      <c r="G131" s="175" t="s">
        <v>842</v>
      </c>
      <c r="H131" s="209">
        <v>43424</v>
      </c>
      <c r="I131" s="175" t="s">
        <v>843</v>
      </c>
      <c r="J131" s="209">
        <v>43525</v>
      </c>
      <c r="K131" s="175" t="s">
        <v>43</v>
      </c>
      <c r="L131" s="175" t="s">
        <v>42</v>
      </c>
      <c r="M131" s="175" t="s">
        <v>863</v>
      </c>
      <c r="N131" s="175" t="s">
        <v>864</v>
      </c>
      <c r="O131" s="210" t="s">
        <v>91</v>
      </c>
      <c r="P131" s="210" t="s">
        <v>146</v>
      </c>
      <c r="Q131" s="210"/>
      <c r="R131" s="239">
        <v>2760</v>
      </c>
      <c r="S131" s="175"/>
      <c r="T131" s="175">
        <v>2</v>
      </c>
      <c r="U131" s="175"/>
      <c r="V131" s="175"/>
      <c r="W131" s="175"/>
      <c r="X131" s="175"/>
      <c r="Y131" s="175" t="s">
        <v>93</v>
      </c>
      <c r="Z131" s="175">
        <v>2</v>
      </c>
      <c r="AA131" s="210" t="s">
        <v>1394</v>
      </c>
      <c r="AB131" s="175">
        <v>1</v>
      </c>
      <c r="AC131" s="175" t="s">
        <v>43</v>
      </c>
      <c r="AD131" s="236">
        <v>178</v>
      </c>
      <c r="AE131" s="236">
        <v>96</v>
      </c>
      <c r="AF131" s="175">
        <v>114</v>
      </c>
      <c r="AG131" s="234">
        <v>187</v>
      </c>
      <c r="AH131" s="234">
        <v>100</v>
      </c>
      <c r="AI131" s="235">
        <f t="shared" si="7"/>
        <v>9</v>
      </c>
      <c r="AJ131" s="235">
        <f t="shared" si="8"/>
        <v>4</v>
      </c>
      <c r="AK131" s="175" t="s">
        <v>107</v>
      </c>
      <c r="AL131" s="212">
        <v>2021</v>
      </c>
      <c r="AM131" s="211" t="s">
        <v>143</v>
      </c>
      <c r="AN131" s="211"/>
    </row>
    <row r="132" spans="1:40" ht="30">
      <c r="A132" s="241" t="s">
        <v>1110</v>
      </c>
      <c r="B132" s="322" t="s">
        <v>1675</v>
      </c>
      <c r="C132" s="313" t="s">
        <v>1802</v>
      </c>
      <c r="D132" s="175">
        <v>1</v>
      </c>
      <c r="E132" s="175" t="s">
        <v>35</v>
      </c>
      <c r="F132" s="175" t="s">
        <v>1676</v>
      </c>
      <c r="G132" s="175" t="s">
        <v>1677</v>
      </c>
      <c r="H132" s="209">
        <v>44475</v>
      </c>
      <c r="I132" s="175" t="s">
        <v>101</v>
      </c>
      <c r="J132" s="209">
        <v>44819</v>
      </c>
      <c r="K132" s="175" t="s">
        <v>43</v>
      </c>
      <c r="L132" s="175" t="s">
        <v>43</v>
      </c>
      <c r="M132" s="175" t="s">
        <v>863</v>
      </c>
      <c r="N132" s="175" t="s">
        <v>864</v>
      </c>
      <c r="O132" s="210" t="s">
        <v>91</v>
      </c>
      <c r="P132" s="210" t="s">
        <v>1918</v>
      </c>
      <c r="Q132" s="210"/>
      <c r="R132" s="239">
        <v>27725</v>
      </c>
      <c r="S132" s="175"/>
      <c r="T132" s="175">
        <v>15</v>
      </c>
      <c r="U132" s="175"/>
      <c r="V132" s="175"/>
      <c r="W132" s="175"/>
      <c r="X132" s="175"/>
      <c r="Y132" s="175" t="s">
        <v>505</v>
      </c>
      <c r="Z132" s="175">
        <v>2</v>
      </c>
      <c r="AA132" s="210" t="s">
        <v>1394</v>
      </c>
      <c r="AB132" s="175">
        <v>1</v>
      </c>
      <c r="AC132" s="175" t="s">
        <v>43</v>
      </c>
      <c r="AD132" s="236">
        <v>639</v>
      </c>
      <c r="AE132" s="236">
        <v>258</v>
      </c>
      <c r="AF132" s="175">
        <v>115</v>
      </c>
      <c r="AG132" s="234">
        <v>689</v>
      </c>
      <c r="AH132" s="234">
        <v>272</v>
      </c>
      <c r="AI132" s="235">
        <f t="shared" si="7"/>
        <v>50</v>
      </c>
      <c r="AJ132" s="235">
        <f t="shared" si="8"/>
        <v>14</v>
      </c>
      <c r="AK132" s="175" t="s">
        <v>424</v>
      </c>
      <c r="AL132" s="212">
        <v>2022</v>
      </c>
      <c r="AM132" s="211" t="s">
        <v>1919</v>
      </c>
      <c r="AN132" s="211"/>
    </row>
    <row r="133" spans="1:40" ht="30">
      <c r="A133" s="241" t="s">
        <v>1110</v>
      </c>
      <c r="B133" s="322" t="s">
        <v>1678</v>
      </c>
      <c r="C133" s="313" t="s">
        <v>1906</v>
      </c>
      <c r="D133" s="175">
        <v>1</v>
      </c>
      <c r="E133" s="175" t="s">
        <v>35</v>
      </c>
      <c r="F133" s="175" t="s">
        <v>168</v>
      </c>
      <c r="G133" s="175" t="s">
        <v>862</v>
      </c>
      <c r="H133" s="209">
        <v>44475</v>
      </c>
      <c r="I133" s="175" t="s">
        <v>101</v>
      </c>
      <c r="J133" s="209">
        <v>44819</v>
      </c>
      <c r="K133" s="175" t="s">
        <v>43</v>
      </c>
      <c r="L133" s="175" t="s">
        <v>43</v>
      </c>
      <c r="M133" s="175" t="s">
        <v>863</v>
      </c>
      <c r="N133" s="175" t="s">
        <v>864</v>
      </c>
      <c r="O133" s="210" t="s">
        <v>91</v>
      </c>
      <c r="P133" s="210" t="s">
        <v>1918</v>
      </c>
      <c r="Q133" s="210"/>
      <c r="R133" s="239">
        <v>29035</v>
      </c>
      <c r="S133" s="175"/>
      <c r="T133" s="175">
        <v>5</v>
      </c>
      <c r="U133" s="175"/>
      <c r="V133" s="175"/>
      <c r="W133" s="175"/>
      <c r="X133" s="175"/>
      <c r="Y133" s="175" t="s">
        <v>505</v>
      </c>
      <c r="Z133" s="175">
        <v>2</v>
      </c>
      <c r="AA133" s="210" t="s">
        <v>1394</v>
      </c>
      <c r="AB133" s="175">
        <v>1</v>
      </c>
      <c r="AC133" s="175" t="s">
        <v>43</v>
      </c>
      <c r="AD133" s="236">
        <v>767</v>
      </c>
      <c r="AE133" s="236">
        <v>317</v>
      </c>
      <c r="AF133" s="175">
        <v>116</v>
      </c>
      <c r="AG133" s="234">
        <v>816</v>
      </c>
      <c r="AH133" s="234">
        <v>344</v>
      </c>
      <c r="AI133" s="235">
        <f t="shared" si="7"/>
        <v>49</v>
      </c>
      <c r="AJ133" s="235">
        <f t="shared" si="8"/>
        <v>27</v>
      </c>
      <c r="AK133" s="175" t="s">
        <v>424</v>
      </c>
      <c r="AL133" s="212">
        <v>2022</v>
      </c>
      <c r="AM133" s="211" t="s">
        <v>1919</v>
      </c>
      <c r="AN133" s="211"/>
    </row>
    <row r="134" spans="1:40" ht="30">
      <c r="A134" s="241" t="s">
        <v>1110</v>
      </c>
      <c r="B134" s="322" t="s">
        <v>1679</v>
      </c>
      <c r="C134" s="313" t="s">
        <v>1906</v>
      </c>
      <c r="D134" s="175">
        <v>1</v>
      </c>
      <c r="E134" s="175" t="s">
        <v>35</v>
      </c>
      <c r="F134" s="175" t="s">
        <v>168</v>
      </c>
      <c r="G134" s="175" t="s">
        <v>1680</v>
      </c>
      <c r="H134" s="209">
        <v>44475</v>
      </c>
      <c r="I134" s="175" t="s">
        <v>101</v>
      </c>
      <c r="J134" s="209">
        <v>44819</v>
      </c>
      <c r="K134" s="175" t="s">
        <v>43</v>
      </c>
      <c r="L134" s="175" t="s">
        <v>43</v>
      </c>
      <c r="M134" s="175" t="s">
        <v>863</v>
      </c>
      <c r="N134" s="175" t="s">
        <v>864</v>
      </c>
      <c r="O134" s="210" t="s">
        <v>91</v>
      </c>
      <c r="P134" s="210" t="s">
        <v>1918</v>
      </c>
      <c r="Q134" s="210"/>
      <c r="R134" s="239">
        <v>22838</v>
      </c>
      <c r="S134" s="175"/>
      <c r="T134" s="175">
        <v>6</v>
      </c>
      <c r="U134" s="175"/>
      <c r="V134" s="175"/>
      <c r="W134" s="175"/>
      <c r="X134" s="175"/>
      <c r="Y134" s="175" t="s">
        <v>505</v>
      </c>
      <c r="Z134" s="175">
        <v>2</v>
      </c>
      <c r="AA134" s="210" t="s">
        <v>1394</v>
      </c>
      <c r="AB134" s="175">
        <v>1</v>
      </c>
      <c r="AC134" s="175" t="s">
        <v>43</v>
      </c>
      <c r="AD134" s="236">
        <v>868</v>
      </c>
      <c r="AE134" s="236">
        <v>186</v>
      </c>
      <c r="AF134" s="175">
        <v>117</v>
      </c>
      <c r="AG134" s="234">
        <v>907</v>
      </c>
      <c r="AH134" s="234">
        <v>201</v>
      </c>
      <c r="AI134" s="235">
        <f t="shared" si="7"/>
        <v>39</v>
      </c>
      <c r="AJ134" s="235">
        <f t="shared" si="8"/>
        <v>15</v>
      </c>
      <c r="AK134" s="175" t="s">
        <v>424</v>
      </c>
      <c r="AL134" s="212">
        <v>2022</v>
      </c>
      <c r="AM134" s="211" t="s">
        <v>1919</v>
      </c>
      <c r="AN134" s="211"/>
    </row>
    <row r="135" spans="1:40" ht="30">
      <c r="A135" s="241" t="s">
        <v>1110</v>
      </c>
      <c r="B135" s="322" t="s">
        <v>1681</v>
      </c>
      <c r="C135" s="225" t="s">
        <v>1593</v>
      </c>
      <c r="D135" s="175">
        <v>1</v>
      </c>
      <c r="E135" s="175" t="s">
        <v>1377</v>
      </c>
      <c r="F135" s="175" t="s">
        <v>1682</v>
      </c>
      <c r="G135" s="175" t="s">
        <v>1683</v>
      </c>
      <c r="H135" s="209">
        <v>44425</v>
      </c>
      <c r="I135" s="175" t="s">
        <v>101</v>
      </c>
      <c r="J135" s="209">
        <v>44419</v>
      </c>
      <c r="K135" s="175" t="s">
        <v>43</v>
      </c>
      <c r="L135" s="175" t="s">
        <v>42</v>
      </c>
      <c r="M135" s="175" t="s">
        <v>198</v>
      </c>
      <c r="N135" s="175" t="s">
        <v>199</v>
      </c>
      <c r="O135" s="210" t="s">
        <v>91</v>
      </c>
      <c r="P135" s="210" t="s">
        <v>1920</v>
      </c>
      <c r="Q135" s="210"/>
      <c r="R135" s="239">
        <v>5229</v>
      </c>
      <c r="S135" s="175"/>
      <c r="T135" s="175">
        <v>3</v>
      </c>
      <c r="U135" s="175"/>
      <c r="V135" s="175"/>
      <c r="W135" s="175"/>
      <c r="X135" s="175"/>
      <c r="Y135" s="175" t="s">
        <v>590</v>
      </c>
      <c r="Z135" s="175">
        <v>2</v>
      </c>
      <c r="AA135" s="210" t="s">
        <v>1394</v>
      </c>
      <c r="AB135" s="175">
        <v>1</v>
      </c>
      <c r="AC135" s="175" t="s">
        <v>43</v>
      </c>
      <c r="AD135" s="236">
        <v>419</v>
      </c>
      <c r="AE135" s="236">
        <v>121</v>
      </c>
      <c r="AF135" s="175">
        <v>118</v>
      </c>
      <c r="AG135" s="234">
        <v>450</v>
      </c>
      <c r="AH135" s="234">
        <v>133</v>
      </c>
      <c r="AI135" s="235">
        <f t="shared" si="7"/>
        <v>31</v>
      </c>
      <c r="AJ135" s="235">
        <f t="shared" si="8"/>
        <v>12</v>
      </c>
      <c r="AK135" s="175" t="s">
        <v>107</v>
      </c>
      <c r="AL135" s="212">
        <v>0</v>
      </c>
      <c r="AM135" s="211" t="s">
        <v>1921</v>
      </c>
      <c r="AN135" s="211"/>
    </row>
    <row r="136" spans="1:40" ht="60">
      <c r="A136" s="241" t="s">
        <v>1110</v>
      </c>
      <c r="B136" s="210" t="s">
        <v>1017</v>
      </c>
      <c r="C136" s="175" t="s">
        <v>1838</v>
      </c>
      <c r="D136" s="175">
        <v>1</v>
      </c>
      <c r="E136" s="175" t="s">
        <v>1820</v>
      </c>
      <c r="F136" s="175" t="s">
        <v>1020</v>
      </c>
      <c r="G136" s="175" t="s">
        <v>1021</v>
      </c>
      <c r="H136" s="209">
        <v>44475</v>
      </c>
      <c r="I136" s="175" t="s">
        <v>101</v>
      </c>
      <c r="J136" s="209">
        <v>44818</v>
      </c>
      <c r="K136" s="175" t="s">
        <v>43</v>
      </c>
      <c r="L136" s="175" t="s">
        <v>42</v>
      </c>
      <c r="M136" s="175" t="s">
        <v>198</v>
      </c>
      <c r="N136" s="175" t="s">
        <v>864</v>
      </c>
      <c r="O136" s="210" t="s">
        <v>91</v>
      </c>
      <c r="P136" s="210" t="s">
        <v>1922</v>
      </c>
      <c r="Q136" s="210"/>
      <c r="R136" s="239">
        <v>2793</v>
      </c>
      <c r="S136" s="175"/>
      <c r="T136" s="175">
        <v>1</v>
      </c>
      <c r="U136" s="175"/>
      <c r="V136" s="175"/>
      <c r="W136" s="175"/>
      <c r="X136" s="175"/>
      <c r="Y136" s="175" t="s">
        <v>590</v>
      </c>
      <c r="Z136" s="175">
        <v>2</v>
      </c>
      <c r="AA136" s="210" t="s">
        <v>1394</v>
      </c>
      <c r="AB136" s="175">
        <v>1</v>
      </c>
      <c r="AC136" s="175" t="s">
        <v>43</v>
      </c>
      <c r="AD136" s="236">
        <v>97</v>
      </c>
      <c r="AE136" s="236">
        <v>8</v>
      </c>
      <c r="AF136" s="175">
        <v>120</v>
      </c>
      <c r="AG136" s="234">
        <v>110</v>
      </c>
      <c r="AH136" s="234">
        <v>18</v>
      </c>
      <c r="AI136" s="235">
        <f t="shared" si="7"/>
        <v>13</v>
      </c>
      <c r="AJ136" s="235">
        <f t="shared" si="8"/>
        <v>10</v>
      </c>
      <c r="AK136" s="175" t="s">
        <v>107</v>
      </c>
      <c r="AL136" s="212">
        <v>2021</v>
      </c>
      <c r="AM136" s="211" t="s">
        <v>1923</v>
      </c>
      <c r="AN136" s="325" t="s">
        <v>1924</v>
      </c>
    </row>
    <row r="137" spans="1:40" ht="60">
      <c r="A137" s="241" t="s">
        <v>1110</v>
      </c>
      <c r="B137" s="210" t="s">
        <v>830</v>
      </c>
      <c r="C137" s="175" t="s">
        <v>1593</v>
      </c>
      <c r="D137" s="175">
        <v>3</v>
      </c>
      <c r="E137" s="175" t="s">
        <v>1815</v>
      </c>
      <c r="F137" s="175" t="s">
        <v>833</v>
      </c>
      <c r="G137" s="175"/>
      <c r="H137" s="209"/>
      <c r="I137" s="175"/>
      <c r="J137" s="209"/>
      <c r="K137" s="175"/>
      <c r="L137" s="175"/>
      <c r="M137" s="175" t="s">
        <v>198</v>
      </c>
      <c r="N137" s="175"/>
      <c r="O137" s="210" t="s">
        <v>91</v>
      </c>
      <c r="P137" s="210" t="s">
        <v>1925</v>
      </c>
      <c r="Q137" s="210" t="s">
        <v>1926</v>
      </c>
      <c r="R137" s="239"/>
      <c r="S137" s="175"/>
      <c r="T137" s="175"/>
      <c r="U137" s="175"/>
      <c r="V137" s="175"/>
      <c r="W137" s="175"/>
      <c r="X137" s="175"/>
      <c r="Y137" s="175" t="s">
        <v>206</v>
      </c>
      <c r="Z137" s="175"/>
      <c r="AA137" s="210"/>
      <c r="AB137" s="175"/>
      <c r="AC137" s="175"/>
      <c r="AD137" s="236">
        <v>0</v>
      </c>
      <c r="AE137" s="236">
        <v>0</v>
      </c>
      <c r="AF137" s="175">
        <v>121</v>
      </c>
      <c r="AG137" s="234">
        <v>0</v>
      </c>
      <c r="AH137" s="234">
        <v>0</v>
      </c>
      <c r="AI137" s="235">
        <f t="shared" si="7"/>
        <v>0</v>
      </c>
      <c r="AJ137" s="235">
        <f t="shared" si="8"/>
        <v>0</v>
      </c>
      <c r="AK137" s="175" t="s">
        <v>424</v>
      </c>
      <c r="AL137" s="212">
        <v>0</v>
      </c>
      <c r="AM137" s="211" t="s">
        <v>1921</v>
      </c>
      <c r="AN137" s="211"/>
    </row>
    <row r="138" spans="1:40" ht="30">
      <c r="A138" s="241" t="s">
        <v>1110</v>
      </c>
      <c r="B138" s="210" t="s">
        <v>978</v>
      </c>
      <c r="C138" s="175">
        <v>2017</v>
      </c>
      <c r="D138" s="175">
        <v>1</v>
      </c>
      <c r="E138" s="175" t="s">
        <v>1418</v>
      </c>
      <c r="F138" s="175" t="s">
        <v>802</v>
      </c>
      <c r="G138" s="175" t="s">
        <v>980</v>
      </c>
      <c r="H138" s="209">
        <v>44607</v>
      </c>
      <c r="I138" s="175" t="s">
        <v>125</v>
      </c>
      <c r="J138" s="209">
        <v>44624</v>
      </c>
      <c r="K138" s="175" t="s">
        <v>43</v>
      </c>
      <c r="L138" s="175" t="s">
        <v>43</v>
      </c>
      <c r="M138" s="175" t="s">
        <v>1421</v>
      </c>
      <c r="N138" s="175" t="s">
        <v>1422</v>
      </c>
      <c r="O138" s="210" t="s">
        <v>1423</v>
      </c>
      <c r="P138" s="210"/>
      <c r="Q138" s="210"/>
      <c r="R138" s="239">
        <v>304</v>
      </c>
      <c r="S138" s="175"/>
      <c r="T138" s="175"/>
      <c r="U138" s="175"/>
      <c r="V138" s="175"/>
      <c r="W138" s="175"/>
      <c r="X138" s="175"/>
      <c r="Y138" s="175" t="s">
        <v>93</v>
      </c>
      <c r="Z138" s="175"/>
      <c r="AA138" s="210"/>
      <c r="AB138" s="175">
        <v>1</v>
      </c>
      <c r="AC138" s="175" t="s">
        <v>43</v>
      </c>
      <c r="AD138" s="236">
        <v>33</v>
      </c>
      <c r="AE138" s="236">
        <v>14</v>
      </c>
      <c r="AF138" s="175">
        <v>122</v>
      </c>
      <c r="AG138" s="234">
        <v>40</v>
      </c>
      <c r="AH138" s="234">
        <v>16</v>
      </c>
      <c r="AI138" s="235">
        <f t="shared" si="7"/>
        <v>7</v>
      </c>
      <c r="AJ138" s="235">
        <f t="shared" si="8"/>
        <v>2</v>
      </c>
      <c r="AK138" s="175" t="s">
        <v>107</v>
      </c>
      <c r="AL138" s="212" t="e">
        <v>#N/A</v>
      </c>
      <c r="AM138" s="211" t="s">
        <v>143</v>
      </c>
      <c r="AN138" s="211"/>
    </row>
    <row r="139" spans="1:40" ht="30">
      <c r="A139" s="241" t="s">
        <v>1110</v>
      </c>
      <c r="B139" s="210" t="s">
        <v>974</v>
      </c>
      <c r="C139" s="175">
        <v>2017</v>
      </c>
      <c r="D139" s="175">
        <v>1</v>
      </c>
      <c r="E139" s="175" t="s">
        <v>1418</v>
      </c>
      <c r="F139" s="175" t="s">
        <v>802</v>
      </c>
      <c r="G139" s="175" t="s">
        <v>976</v>
      </c>
      <c r="H139" s="209">
        <v>44607</v>
      </c>
      <c r="I139" s="175" t="s">
        <v>125</v>
      </c>
      <c r="J139" s="209">
        <v>44624</v>
      </c>
      <c r="K139" s="175" t="s">
        <v>43</v>
      </c>
      <c r="L139" s="175" t="s">
        <v>43</v>
      </c>
      <c r="M139" s="175" t="s">
        <v>1421</v>
      </c>
      <c r="N139" s="175" t="s">
        <v>1422</v>
      </c>
      <c r="O139" s="210" t="s">
        <v>1423</v>
      </c>
      <c r="P139" s="210"/>
      <c r="Q139" s="210"/>
      <c r="R139" s="239">
        <v>100</v>
      </c>
      <c r="S139" s="175"/>
      <c r="T139" s="175"/>
      <c r="U139" s="175"/>
      <c r="V139" s="175"/>
      <c r="W139" s="175"/>
      <c r="X139" s="175"/>
      <c r="Y139" s="175" t="s">
        <v>93</v>
      </c>
      <c r="Z139" s="175"/>
      <c r="AA139" s="210"/>
      <c r="AB139" s="175">
        <v>1</v>
      </c>
      <c r="AC139" s="175" t="s">
        <v>43</v>
      </c>
      <c r="AD139" s="236">
        <v>34</v>
      </c>
      <c r="AE139" s="236">
        <v>12</v>
      </c>
      <c r="AF139" s="175">
        <v>123</v>
      </c>
      <c r="AG139" s="234">
        <v>36</v>
      </c>
      <c r="AH139" s="234">
        <v>13</v>
      </c>
      <c r="AI139" s="235">
        <f t="shared" si="7"/>
        <v>2</v>
      </c>
      <c r="AJ139" s="235">
        <f t="shared" si="8"/>
        <v>1</v>
      </c>
      <c r="AK139" s="175" t="s">
        <v>107</v>
      </c>
      <c r="AL139" s="212" t="e">
        <v>#N/A</v>
      </c>
      <c r="AM139" s="211" t="s">
        <v>143</v>
      </c>
      <c r="AN139" s="211"/>
    </row>
    <row r="140" spans="1:40" ht="30">
      <c r="A140" s="241" t="s">
        <v>1110</v>
      </c>
      <c r="B140" s="322" t="s">
        <v>1686</v>
      </c>
      <c r="C140" s="225" t="s">
        <v>1687</v>
      </c>
      <c r="D140" s="175">
        <v>3</v>
      </c>
      <c r="E140" s="175" t="s">
        <v>1377</v>
      </c>
      <c r="F140" s="175" t="s">
        <v>833</v>
      </c>
      <c r="G140" s="175"/>
      <c r="H140" s="209">
        <v>44602</v>
      </c>
      <c r="I140" s="175" t="s">
        <v>88</v>
      </c>
      <c r="J140" s="209"/>
      <c r="K140" s="175"/>
      <c r="L140" s="175"/>
      <c r="M140" s="175"/>
      <c r="N140" s="175" t="s">
        <v>199</v>
      </c>
      <c r="O140" s="210" t="s">
        <v>1927</v>
      </c>
      <c r="P140" s="210" t="s">
        <v>1928</v>
      </c>
      <c r="Q140" s="210" t="s">
        <v>1929</v>
      </c>
      <c r="R140" s="239"/>
      <c r="S140" s="175"/>
      <c r="T140" s="175"/>
      <c r="U140" s="175"/>
      <c r="V140" s="175"/>
      <c r="W140" s="175"/>
      <c r="X140" s="175"/>
      <c r="Y140" s="175" t="s">
        <v>206</v>
      </c>
      <c r="Z140" s="175"/>
      <c r="AA140" s="210"/>
      <c r="AB140" s="175"/>
      <c r="AC140" s="175"/>
      <c r="AD140" s="236">
        <v>0</v>
      </c>
      <c r="AE140" s="236">
        <v>0</v>
      </c>
      <c r="AF140" s="175">
        <v>124</v>
      </c>
      <c r="AG140" s="234">
        <v>0</v>
      </c>
      <c r="AH140" s="234">
        <v>0</v>
      </c>
      <c r="AI140" s="235">
        <f t="shared" si="7"/>
        <v>0</v>
      </c>
      <c r="AJ140" s="235">
        <f t="shared" si="8"/>
        <v>0</v>
      </c>
      <c r="AK140" s="175" t="s">
        <v>107</v>
      </c>
      <c r="AL140" s="212" t="s">
        <v>49</v>
      </c>
      <c r="AM140" s="211" t="s">
        <v>143</v>
      </c>
      <c r="AN140" s="211"/>
    </row>
    <row r="141" spans="1:40" ht="30" hidden="1">
      <c r="A141" s="241" t="s">
        <v>867</v>
      </c>
      <c r="B141" s="230" t="s">
        <v>1693</v>
      </c>
      <c r="C141" s="175" t="s">
        <v>1802</v>
      </c>
      <c r="D141" s="175">
        <v>2</v>
      </c>
      <c r="E141" s="175" t="s">
        <v>35</v>
      </c>
      <c r="F141" s="175" t="s">
        <v>898</v>
      </c>
      <c r="G141" s="175" t="s">
        <v>899</v>
      </c>
      <c r="H141" s="209">
        <v>43591</v>
      </c>
      <c r="I141" s="175" t="s">
        <v>101</v>
      </c>
      <c r="J141" s="209">
        <v>44819</v>
      </c>
      <c r="K141" s="175" t="s">
        <v>43</v>
      </c>
      <c r="L141" s="175" t="s">
        <v>42</v>
      </c>
      <c r="M141" s="175" t="s">
        <v>900</v>
      </c>
      <c r="N141" s="215" t="s">
        <v>874</v>
      </c>
      <c r="O141" s="210" t="s">
        <v>91</v>
      </c>
      <c r="P141" s="210"/>
      <c r="Q141" s="210"/>
      <c r="R141" s="239">
        <v>5843</v>
      </c>
      <c r="S141" s="175">
        <v>1</v>
      </c>
      <c r="T141" s="175">
        <v>3</v>
      </c>
      <c r="U141" s="175"/>
      <c r="V141" s="175"/>
      <c r="W141" s="175"/>
      <c r="X141" s="175"/>
      <c r="Y141" s="175" t="s">
        <v>93</v>
      </c>
      <c r="Z141" s="175">
        <v>7</v>
      </c>
      <c r="AA141" s="210" t="s">
        <v>1394</v>
      </c>
      <c r="AB141" s="175">
        <v>1</v>
      </c>
      <c r="AC141" s="175" t="s">
        <v>43</v>
      </c>
      <c r="AD141" s="236">
        <v>1195</v>
      </c>
      <c r="AE141" s="236">
        <v>99</v>
      </c>
      <c r="AF141" s="175"/>
      <c r="AG141" s="234">
        <v>1220</v>
      </c>
      <c r="AH141" s="234">
        <v>108</v>
      </c>
      <c r="AI141" s="235">
        <f t="shared" si="7"/>
        <v>25</v>
      </c>
      <c r="AJ141" s="235">
        <f t="shared" si="8"/>
        <v>9</v>
      </c>
      <c r="AK141" s="175" t="s">
        <v>424</v>
      </c>
      <c r="AL141" s="212" t="s">
        <v>162</v>
      </c>
      <c r="AM141" s="211" t="s">
        <v>143</v>
      </c>
      <c r="AN141" s="287" t="s">
        <v>901</v>
      </c>
    </row>
    <row r="142" spans="1:40" ht="30" hidden="1">
      <c r="A142" s="241" t="s">
        <v>867</v>
      </c>
      <c r="B142" s="210" t="s">
        <v>1688</v>
      </c>
      <c r="C142" s="175" t="s">
        <v>1855</v>
      </c>
      <c r="D142" s="175">
        <v>3</v>
      </c>
      <c r="E142" s="175" t="s">
        <v>63</v>
      </c>
      <c r="F142" s="175" t="s">
        <v>1689</v>
      </c>
      <c r="G142" s="175" t="s">
        <v>1690</v>
      </c>
      <c r="H142" s="209">
        <v>43650</v>
      </c>
      <c r="I142" s="175" t="s">
        <v>101</v>
      </c>
      <c r="J142" s="209">
        <v>44811</v>
      </c>
      <c r="K142" s="175" t="s">
        <v>43</v>
      </c>
      <c r="L142" s="175" t="s">
        <v>42</v>
      </c>
      <c r="M142" s="175" t="s">
        <v>1392</v>
      </c>
      <c r="N142" s="215" t="s">
        <v>1393</v>
      </c>
      <c r="O142" s="210" t="s">
        <v>91</v>
      </c>
      <c r="P142" s="210"/>
      <c r="Q142" s="210"/>
      <c r="R142" s="239">
        <v>2691</v>
      </c>
      <c r="S142" s="175"/>
      <c r="T142" s="175">
        <v>3</v>
      </c>
      <c r="U142" s="175"/>
      <c r="V142" s="175"/>
      <c r="W142" s="175"/>
      <c r="X142" s="175"/>
      <c r="Y142" s="175" t="s">
        <v>93</v>
      </c>
      <c r="Z142" s="175">
        <v>7</v>
      </c>
      <c r="AA142" s="210" t="s">
        <v>1394</v>
      </c>
      <c r="AB142" s="175">
        <v>1</v>
      </c>
      <c r="AC142" s="175" t="s">
        <v>43</v>
      </c>
      <c r="AD142" s="332">
        <v>139</v>
      </c>
      <c r="AE142" s="332">
        <v>63</v>
      </c>
      <c r="AF142" s="175">
        <v>125</v>
      </c>
      <c r="AG142" s="333">
        <v>159</v>
      </c>
      <c r="AH142" s="333">
        <v>15</v>
      </c>
      <c r="AI142" s="235">
        <f t="shared" si="7"/>
        <v>20</v>
      </c>
      <c r="AJ142" s="235">
        <f t="shared" si="8"/>
        <v>-48</v>
      </c>
      <c r="AK142" s="175" t="s">
        <v>107</v>
      </c>
      <c r="AL142" s="212" t="s">
        <v>154</v>
      </c>
      <c r="AM142" s="211" t="s">
        <v>143</v>
      </c>
      <c r="AN142" s="211"/>
    </row>
    <row r="143" spans="1:40" ht="30" hidden="1">
      <c r="A143" s="241" t="s">
        <v>867</v>
      </c>
      <c r="B143" s="210" t="s">
        <v>885</v>
      </c>
      <c r="C143" s="175" t="s">
        <v>1855</v>
      </c>
      <c r="D143" s="175">
        <v>1</v>
      </c>
      <c r="E143" s="175" t="s">
        <v>63</v>
      </c>
      <c r="F143" s="175" t="s">
        <v>871</v>
      </c>
      <c r="G143" s="175" t="s">
        <v>888</v>
      </c>
      <c r="H143" s="209">
        <v>43627</v>
      </c>
      <c r="I143" s="175" t="s">
        <v>101</v>
      </c>
      <c r="J143" s="209">
        <v>44811</v>
      </c>
      <c r="K143" s="175" t="s">
        <v>43</v>
      </c>
      <c r="L143" s="175" t="s">
        <v>42</v>
      </c>
      <c r="M143" s="175" t="s">
        <v>1392</v>
      </c>
      <c r="N143" s="175" t="s">
        <v>1691</v>
      </c>
      <c r="O143" s="210" t="s">
        <v>91</v>
      </c>
      <c r="P143" s="210"/>
      <c r="Q143" s="210"/>
      <c r="R143" s="239">
        <v>4424</v>
      </c>
      <c r="S143" s="175"/>
      <c r="T143" s="175">
        <v>0</v>
      </c>
      <c r="U143" s="175"/>
      <c r="V143" s="175"/>
      <c r="W143" s="175"/>
      <c r="X143" s="175"/>
      <c r="Y143" s="175" t="s">
        <v>93</v>
      </c>
      <c r="Z143" s="175">
        <v>7</v>
      </c>
      <c r="AA143" s="210" t="s">
        <v>1394</v>
      </c>
      <c r="AB143" s="175">
        <v>1</v>
      </c>
      <c r="AC143" s="175" t="s">
        <v>43</v>
      </c>
      <c r="AD143" s="332">
        <v>397</v>
      </c>
      <c r="AE143" s="332">
        <v>2</v>
      </c>
      <c r="AF143" s="175">
        <v>126</v>
      </c>
      <c r="AG143" s="333">
        <v>407</v>
      </c>
      <c r="AH143" s="333">
        <v>79</v>
      </c>
      <c r="AI143" s="235">
        <f t="shared" si="7"/>
        <v>10</v>
      </c>
      <c r="AJ143" s="235">
        <f t="shared" si="8"/>
        <v>77</v>
      </c>
      <c r="AK143" s="175" t="s">
        <v>107</v>
      </c>
      <c r="AL143" s="212" t="s">
        <v>154</v>
      </c>
      <c r="AM143" s="211" t="s">
        <v>1816</v>
      </c>
      <c r="AN143" s="211"/>
    </row>
    <row r="144" spans="1:40" ht="30" hidden="1">
      <c r="A144" s="241" t="s">
        <v>867</v>
      </c>
      <c r="B144" s="230" t="s">
        <v>891</v>
      </c>
      <c r="C144" s="229" t="s">
        <v>1855</v>
      </c>
      <c r="D144" s="175">
        <v>1</v>
      </c>
      <c r="E144" s="175" t="s">
        <v>63</v>
      </c>
      <c r="F144" s="175" t="s">
        <v>871</v>
      </c>
      <c r="G144" s="175" t="s">
        <v>893</v>
      </c>
      <c r="H144" s="209">
        <v>43628</v>
      </c>
      <c r="I144" s="175" t="s">
        <v>101</v>
      </c>
      <c r="J144" s="209">
        <v>44811</v>
      </c>
      <c r="K144" s="175" t="s">
        <v>43</v>
      </c>
      <c r="L144" s="175" t="s">
        <v>42</v>
      </c>
      <c r="M144" s="175" t="s">
        <v>1392</v>
      </c>
      <c r="N144" s="175" t="s">
        <v>1691</v>
      </c>
      <c r="O144" s="210" t="s">
        <v>91</v>
      </c>
      <c r="P144" s="210"/>
      <c r="Q144" s="210"/>
      <c r="R144" s="239">
        <v>1283</v>
      </c>
      <c r="S144" s="175"/>
      <c r="T144" s="175">
        <v>0</v>
      </c>
      <c r="U144" s="175"/>
      <c r="V144" s="175"/>
      <c r="W144" s="175"/>
      <c r="X144" s="175"/>
      <c r="Y144" s="175" t="s">
        <v>93</v>
      </c>
      <c r="Z144" s="175">
        <v>7</v>
      </c>
      <c r="AA144" s="210" t="s">
        <v>1394</v>
      </c>
      <c r="AB144" s="175">
        <v>1</v>
      </c>
      <c r="AC144" s="175" t="s">
        <v>43</v>
      </c>
      <c r="AD144" s="332">
        <v>89</v>
      </c>
      <c r="AE144" s="332">
        <v>24</v>
      </c>
      <c r="AF144" s="175">
        <v>127</v>
      </c>
      <c r="AG144" s="333">
        <v>95</v>
      </c>
      <c r="AH144" s="333">
        <v>15</v>
      </c>
      <c r="AI144" s="235">
        <f t="shared" si="7"/>
        <v>6</v>
      </c>
      <c r="AJ144" s="235">
        <f t="shared" si="8"/>
        <v>-9</v>
      </c>
      <c r="AK144" s="175" t="s">
        <v>107</v>
      </c>
      <c r="AL144" s="212">
        <v>2021</v>
      </c>
      <c r="AM144" s="211" t="s">
        <v>1816</v>
      </c>
      <c r="AN144" s="211"/>
    </row>
    <row r="145" spans="1:40" ht="60" hidden="1">
      <c r="A145" s="241" t="s">
        <v>867</v>
      </c>
      <c r="B145" s="210" t="s">
        <v>868</v>
      </c>
      <c r="C145" s="175" t="s">
        <v>1906</v>
      </c>
      <c r="D145" s="175">
        <v>1</v>
      </c>
      <c r="E145" s="175" t="s">
        <v>1820</v>
      </c>
      <c r="F145" s="175" t="s">
        <v>871</v>
      </c>
      <c r="G145" s="175" t="s">
        <v>872</v>
      </c>
      <c r="H145" s="209">
        <v>43704</v>
      </c>
      <c r="I145" s="175" t="s">
        <v>101</v>
      </c>
      <c r="J145" s="209">
        <v>44792</v>
      </c>
      <c r="K145" s="175" t="s">
        <v>43</v>
      </c>
      <c r="L145" s="175" t="s">
        <v>42</v>
      </c>
      <c r="M145" s="175" t="s">
        <v>873</v>
      </c>
      <c r="N145" s="215" t="s">
        <v>874</v>
      </c>
      <c r="O145" s="210" t="s">
        <v>91</v>
      </c>
      <c r="P145" s="210" t="s">
        <v>146</v>
      </c>
      <c r="Q145" s="210"/>
      <c r="R145" s="239">
        <v>4041</v>
      </c>
      <c r="S145" s="175"/>
      <c r="T145" s="175">
        <v>1</v>
      </c>
      <c r="U145" s="175"/>
      <c r="V145" s="175"/>
      <c r="W145" s="175"/>
      <c r="X145" s="175"/>
      <c r="Y145" s="175" t="s">
        <v>93</v>
      </c>
      <c r="Z145" s="175">
        <v>7</v>
      </c>
      <c r="AA145" s="210" t="s">
        <v>1394</v>
      </c>
      <c r="AB145" s="175">
        <v>1</v>
      </c>
      <c r="AC145" s="175" t="s">
        <v>43</v>
      </c>
      <c r="AD145" s="236">
        <v>163</v>
      </c>
      <c r="AE145" s="236">
        <v>2</v>
      </c>
      <c r="AF145" s="175">
        <v>128</v>
      </c>
      <c r="AG145" s="234">
        <v>174</v>
      </c>
      <c r="AH145" s="234">
        <v>6</v>
      </c>
      <c r="AI145" s="235">
        <f t="shared" si="7"/>
        <v>11</v>
      </c>
      <c r="AJ145" s="235">
        <f t="shared" si="8"/>
        <v>4</v>
      </c>
      <c r="AK145" s="175" t="s">
        <v>107</v>
      </c>
      <c r="AL145" s="212">
        <v>2021</v>
      </c>
      <c r="AM145" s="211" t="s">
        <v>1816</v>
      </c>
      <c r="AN145" s="325" t="s">
        <v>1930</v>
      </c>
    </row>
    <row r="146" spans="1:40" ht="45" hidden="1">
      <c r="A146" s="241" t="s">
        <v>867</v>
      </c>
      <c r="B146" s="210" t="s">
        <v>878</v>
      </c>
      <c r="C146" s="175" t="s">
        <v>1802</v>
      </c>
      <c r="D146" s="175">
        <v>1</v>
      </c>
      <c r="E146" s="175" t="s">
        <v>1820</v>
      </c>
      <c r="F146" s="175" t="s">
        <v>871</v>
      </c>
      <c r="G146" s="175" t="s">
        <v>881</v>
      </c>
      <c r="H146" s="209">
        <v>43424</v>
      </c>
      <c r="I146" s="175" t="s">
        <v>101</v>
      </c>
      <c r="J146" s="209">
        <v>44792</v>
      </c>
      <c r="K146" s="175" t="s">
        <v>43</v>
      </c>
      <c r="L146" s="175" t="s">
        <v>42</v>
      </c>
      <c r="M146" s="175" t="s">
        <v>873</v>
      </c>
      <c r="N146" s="215" t="s">
        <v>874</v>
      </c>
      <c r="O146" s="210" t="s">
        <v>91</v>
      </c>
      <c r="P146" s="210" t="s">
        <v>146</v>
      </c>
      <c r="Q146" s="210"/>
      <c r="R146" s="239">
        <v>8215</v>
      </c>
      <c r="S146" s="175">
        <v>3</v>
      </c>
      <c r="T146" s="175">
        <v>5</v>
      </c>
      <c r="U146" s="175"/>
      <c r="V146" s="175"/>
      <c r="W146" s="175"/>
      <c r="X146" s="175"/>
      <c r="Y146" s="175" t="s">
        <v>93</v>
      </c>
      <c r="Z146" s="175">
        <v>7</v>
      </c>
      <c r="AA146" s="210" t="s">
        <v>1394</v>
      </c>
      <c r="AB146" s="175">
        <v>1</v>
      </c>
      <c r="AC146" s="175" t="s">
        <v>43</v>
      </c>
      <c r="AD146" s="236">
        <v>476</v>
      </c>
      <c r="AE146" s="236">
        <v>15</v>
      </c>
      <c r="AF146" s="175">
        <v>129</v>
      </c>
      <c r="AG146" s="234">
        <v>490</v>
      </c>
      <c r="AH146" s="234">
        <v>20</v>
      </c>
      <c r="AI146" s="235">
        <f t="shared" si="7"/>
        <v>14</v>
      </c>
      <c r="AJ146" s="235">
        <f t="shared" si="8"/>
        <v>5</v>
      </c>
      <c r="AK146" s="175" t="s">
        <v>107</v>
      </c>
      <c r="AL146" s="212" t="s">
        <v>882</v>
      </c>
      <c r="AM146" s="211" t="s">
        <v>1816</v>
      </c>
      <c r="AN146" s="325" t="s">
        <v>1931</v>
      </c>
    </row>
    <row r="147" spans="1:40" ht="45" hidden="1">
      <c r="A147" s="241" t="s">
        <v>904</v>
      </c>
      <c r="B147" s="210" t="s">
        <v>914</v>
      </c>
      <c r="C147" s="175" t="s">
        <v>1848</v>
      </c>
      <c r="D147" s="175">
        <v>2</v>
      </c>
      <c r="E147" s="175" t="s">
        <v>63</v>
      </c>
      <c r="F147" s="175" t="s">
        <v>917</v>
      </c>
      <c r="G147" s="175" t="s">
        <v>918</v>
      </c>
      <c r="H147" s="209">
        <v>44428</v>
      </c>
      <c r="I147" s="175" t="s">
        <v>101</v>
      </c>
      <c r="J147" s="209">
        <v>44776</v>
      </c>
      <c r="K147" s="175" t="s">
        <v>43</v>
      </c>
      <c r="L147" s="175" t="s">
        <v>42</v>
      </c>
      <c r="M147" s="175" t="s">
        <v>910</v>
      </c>
      <c r="N147" s="175" t="s">
        <v>911</v>
      </c>
      <c r="O147" s="210" t="s">
        <v>91</v>
      </c>
      <c r="P147" s="210"/>
      <c r="Q147" s="210"/>
      <c r="R147" s="239">
        <v>656</v>
      </c>
      <c r="S147" s="175"/>
      <c r="T147" s="175">
        <v>0</v>
      </c>
      <c r="U147" s="175"/>
      <c r="V147" s="175"/>
      <c r="W147" s="175"/>
      <c r="X147" s="175"/>
      <c r="Y147" s="175" t="s">
        <v>93</v>
      </c>
      <c r="Z147" s="175">
        <v>5</v>
      </c>
      <c r="AA147" s="210" t="s">
        <v>1394</v>
      </c>
      <c r="AB147" s="175">
        <v>1</v>
      </c>
      <c r="AC147" s="175" t="s">
        <v>730</v>
      </c>
      <c r="AD147" s="332">
        <v>114</v>
      </c>
      <c r="AE147" s="332">
        <v>15</v>
      </c>
      <c r="AF147" s="175"/>
      <c r="AG147" s="333">
        <v>137</v>
      </c>
      <c r="AH147" s="333">
        <v>14</v>
      </c>
      <c r="AI147" s="235">
        <f t="shared" si="7"/>
        <v>23</v>
      </c>
      <c r="AJ147" s="235">
        <f t="shared" si="8"/>
        <v>-1</v>
      </c>
      <c r="AK147" s="175" t="s">
        <v>107</v>
      </c>
      <c r="AL147" s="212"/>
      <c r="AM147" s="211" t="s">
        <v>1932</v>
      </c>
      <c r="AN147" s="211"/>
    </row>
    <row r="148" spans="1:40" ht="45" hidden="1">
      <c r="A148" s="241" t="s">
        <v>904</v>
      </c>
      <c r="B148" s="210" t="s">
        <v>921</v>
      </c>
      <c r="C148" s="175" t="s">
        <v>1933</v>
      </c>
      <c r="D148" s="175">
        <v>3</v>
      </c>
      <c r="E148" s="175" t="s">
        <v>63</v>
      </c>
      <c r="F148" s="175" t="s">
        <v>917</v>
      </c>
      <c r="G148" s="175" t="s">
        <v>924</v>
      </c>
      <c r="H148" s="209">
        <v>43626</v>
      </c>
      <c r="I148" s="175" t="s">
        <v>290</v>
      </c>
      <c r="J148" s="209">
        <v>44776</v>
      </c>
      <c r="K148" s="175" t="s">
        <v>43</v>
      </c>
      <c r="L148" s="175" t="s">
        <v>42</v>
      </c>
      <c r="M148" s="175" t="s">
        <v>910</v>
      </c>
      <c r="N148" s="175" t="s">
        <v>911</v>
      </c>
      <c r="O148" s="210" t="s">
        <v>91</v>
      </c>
      <c r="P148" s="210"/>
      <c r="Q148" s="210"/>
      <c r="R148" s="239">
        <v>2673</v>
      </c>
      <c r="S148" s="175"/>
      <c r="T148" s="175">
        <v>1</v>
      </c>
      <c r="U148" s="175"/>
      <c r="V148" s="175"/>
      <c r="W148" s="175"/>
      <c r="X148" s="175"/>
      <c r="Y148" s="175" t="s">
        <v>93</v>
      </c>
      <c r="Z148" s="175">
        <v>5</v>
      </c>
      <c r="AA148" s="210" t="s">
        <v>1394</v>
      </c>
      <c r="AB148" s="175">
        <v>1</v>
      </c>
      <c r="AC148" s="175" t="s">
        <v>43</v>
      </c>
      <c r="AD148" s="332">
        <v>293</v>
      </c>
      <c r="AE148" s="332">
        <v>15</v>
      </c>
      <c r="AF148" s="175"/>
      <c r="AG148" s="333">
        <v>318</v>
      </c>
      <c r="AH148" s="333">
        <v>15</v>
      </c>
      <c r="AI148" s="235">
        <f t="shared" si="7"/>
        <v>25</v>
      </c>
      <c r="AJ148" s="235">
        <f t="shared" si="8"/>
        <v>0</v>
      </c>
      <c r="AK148" s="175" t="s">
        <v>107</v>
      </c>
      <c r="AL148" s="212"/>
      <c r="AM148" s="211" t="s">
        <v>1932</v>
      </c>
      <c r="AN148" s="211"/>
    </row>
    <row r="149" spans="1:40" ht="45" hidden="1">
      <c r="A149" s="241" t="s">
        <v>904</v>
      </c>
      <c r="B149" s="210" t="s">
        <v>905</v>
      </c>
      <c r="C149" s="175" t="s">
        <v>1934</v>
      </c>
      <c r="D149" s="175">
        <v>4</v>
      </c>
      <c r="E149" s="175" t="s">
        <v>63</v>
      </c>
      <c r="F149" s="210" t="s">
        <v>908</v>
      </c>
      <c r="G149" s="175" t="s">
        <v>909</v>
      </c>
      <c r="H149" s="209">
        <v>43803</v>
      </c>
      <c r="I149" s="175" t="s">
        <v>290</v>
      </c>
      <c r="J149" s="209">
        <v>44776</v>
      </c>
      <c r="K149" s="175" t="s">
        <v>43</v>
      </c>
      <c r="L149" s="175" t="s">
        <v>42</v>
      </c>
      <c r="M149" s="175" t="s">
        <v>910</v>
      </c>
      <c r="N149" s="175" t="s">
        <v>911</v>
      </c>
      <c r="O149" s="210" t="s">
        <v>91</v>
      </c>
      <c r="P149" s="210"/>
      <c r="Q149" s="210"/>
      <c r="R149" s="239">
        <v>9625</v>
      </c>
      <c r="S149" s="175"/>
      <c r="T149" s="175">
        <v>3</v>
      </c>
      <c r="U149" s="175"/>
      <c r="V149" s="175"/>
      <c r="W149" s="175"/>
      <c r="X149" s="175"/>
      <c r="Y149" s="175" t="s">
        <v>93</v>
      </c>
      <c r="Z149" s="175">
        <v>5</v>
      </c>
      <c r="AA149" s="210" t="s">
        <v>1394</v>
      </c>
      <c r="AB149" s="175">
        <v>1</v>
      </c>
      <c r="AC149" s="175" t="s">
        <v>43</v>
      </c>
      <c r="AD149" s="332">
        <v>357</v>
      </c>
      <c r="AE149" s="332">
        <v>21</v>
      </c>
      <c r="AF149" s="175"/>
      <c r="AG149" s="333">
        <v>378</v>
      </c>
      <c r="AH149" s="333">
        <v>21</v>
      </c>
      <c r="AI149" s="235">
        <f t="shared" si="7"/>
        <v>21</v>
      </c>
      <c r="AJ149" s="235">
        <f t="shared" si="8"/>
        <v>0</v>
      </c>
      <c r="AK149" s="175" t="s">
        <v>107</v>
      </c>
      <c r="AL149" s="212"/>
      <c r="AM149" s="211" t="s">
        <v>1932</v>
      </c>
      <c r="AN149" s="211"/>
    </row>
    <row r="150" spans="1:40" ht="45" hidden="1">
      <c r="A150" s="241" t="s">
        <v>904</v>
      </c>
      <c r="B150" s="210" t="s">
        <v>934</v>
      </c>
      <c r="C150" s="175" t="s">
        <v>1848</v>
      </c>
      <c r="D150" s="175">
        <v>2</v>
      </c>
      <c r="E150" s="175" t="s">
        <v>63</v>
      </c>
      <c r="F150" s="175" t="s">
        <v>937</v>
      </c>
      <c r="G150" s="175" t="s">
        <v>938</v>
      </c>
      <c r="H150" s="209">
        <v>43732</v>
      </c>
      <c r="I150" s="175" t="s">
        <v>290</v>
      </c>
      <c r="J150" s="209">
        <v>44776</v>
      </c>
      <c r="K150" s="175" t="s">
        <v>43</v>
      </c>
      <c r="L150" s="175" t="s">
        <v>42</v>
      </c>
      <c r="M150" s="175" t="s">
        <v>910</v>
      </c>
      <c r="N150" s="175" t="s">
        <v>911</v>
      </c>
      <c r="O150" s="210" t="s">
        <v>91</v>
      </c>
      <c r="P150" s="210"/>
      <c r="Q150" s="210"/>
      <c r="R150" s="239">
        <v>85</v>
      </c>
      <c r="S150" s="175"/>
      <c r="T150" s="175">
        <v>0</v>
      </c>
      <c r="U150" s="175"/>
      <c r="V150" s="175"/>
      <c r="W150" s="175"/>
      <c r="X150" s="175"/>
      <c r="Y150" s="175" t="s">
        <v>93</v>
      </c>
      <c r="Z150" s="175">
        <v>5</v>
      </c>
      <c r="AA150" s="210" t="s">
        <v>1394</v>
      </c>
      <c r="AB150" s="175">
        <v>1</v>
      </c>
      <c r="AC150" s="175" t="s">
        <v>43</v>
      </c>
      <c r="AD150" s="332">
        <v>136</v>
      </c>
      <c r="AE150" s="332">
        <v>9</v>
      </c>
      <c r="AF150" s="175"/>
      <c r="AG150" s="333">
        <v>152</v>
      </c>
      <c r="AH150" s="333">
        <v>9</v>
      </c>
      <c r="AI150" s="235">
        <f t="shared" si="7"/>
        <v>16</v>
      </c>
      <c r="AJ150" s="235">
        <f t="shared" si="8"/>
        <v>0</v>
      </c>
      <c r="AK150" s="175" t="s">
        <v>107</v>
      </c>
      <c r="AL150" s="212"/>
      <c r="AM150" s="211" t="s">
        <v>1932</v>
      </c>
      <c r="AN150" s="211"/>
    </row>
    <row r="151" spans="1:40" ht="45" hidden="1">
      <c r="A151" s="241" t="s">
        <v>904</v>
      </c>
      <c r="B151" s="210" t="s">
        <v>1935</v>
      </c>
      <c r="C151" s="175" t="s">
        <v>1936</v>
      </c>
      <c r="D151" s="175">
        <v>1</v>
      </c>
      <c r="E151" s="175" t="s">
        <v>63</v>
      </c>
      <c r="F151" s="175" t="s">
        <v>944</v>
      </c>
      <c r="G151" s="175" t="s">
        <v>945</v>
      </c>
      <c r="H151" s="209">
        <v>43424</v>
      </c>
      <c r="I151" s="175" t="s">
        <v>101</v>
      </c>
      <c r="J151" s="209">
        <v>44776</v>
      </c>
      <c r="K151" s="175" t="s">
        <v>43</v>
      </c>
      <c r="L151" s="175" t="s">
        <v>42</v>
      </c>
      <c r="M151" s="175" t="s">
        <v>910</v>
      </c>
      <c r="N151" s="175" t="s">
        <v>911</v>
      </c>
      <c r="O151" s="210" t="s">
        <v>91</v>
      </c>
      <c r="P151" s="210"/>
      <c r="Q151" s="210"/>
      <c r="R151" s="239">
        <v>3389</v>
      </c>
      <c r="S151" s="175">
        <v>5</v>
      </c>
      <c r="T151" s="175">
        <v>6</v>
      </c>
      <c r="U151" s="175"/>
      <c r="V151" s="175"/>
      <c r="W151" s="175"/>
      <c r="X151" s="175"/>
      <c r="Y151" s="175" t="s">
        <v>93</v>
      </c>
      <c r="Z151" s="175">
        <v>5</v>
      </c>
      <c r="AA151" s="210" t="s">
        <v>1394</v>
      </c>
      <c r="AB151" s="175">
        <v>1</v>
      </c>
      <c r="AC151" s="175" t="s">
        <v>43</v>
      </c>
      <c r="AD151" s="332">
        <v>336</v>
      </c>
      <c r="AE151" s="332">
        <v>13</v>
      </c>
      <c r="AF151" s="175"/>
      <c r="AG151" s="333">
        <v>358</v>
      </c>
      <c r="AH151" s="333">
        <v>25</v>
      </c>
      <c r="AI151" s="235">
        <f t="shared" si="7"/>
        <v>22</v>
      </c>
      <c r="AJ151" s="235">
        <f t="shared" si="8"/>
        <v>12</v>
      </c>
      <c r="AK151" s="175" t="s">
        <v>107</v>
      </c>
      <c r="AL151" s="212"/>
      <c r="AM151" s="211" t="s">
        <v>1932</v>
      </c>
      <c r="AN151" s="211"/>
    </row>
    <row r="152" spans="1:40" ht="45" hidden="1">
      <c r="A152" s="241" t="s">
        <v>904</v>
      </c>
      <c r="B152" s="210" t="s">
        <v>963</v>
      </c>
      <c r="C152" s="175" t="s">
        <v>1937</v>
      </c>
      <c r="D152" s="175">
        <v>1</v>
      </c>
      <c r="E152" s="175" t="s">
        <v>85</v>
      </c>
      <c r="F152" s="175" t="s">
        <v>554</v>
      </c>
      <c r="G152" s="175" t="s">
        <v>966</v>
      </c>
      <c r="H152" s="209">
        <v>43556</v>
      </c>
      <c r="I152" s="175" t="s">
        <v>290</v>
      </c>
      <c r="J152" s="209">
        <v>44623</v>
      </c>
      <c r="K152" s="175" t="s">
        <v>43</v>
      </c>
      <c r="L152" s="175" t="s">
        <v>43</v>
      </c>
      <c r="M152" s="175" t="s">
        <v>910</v>
      </c>
      <c r="N152" s="175" t="s">
        <v>911</v>
      </c>
      <c r="O152" s="210" t="s">
        <v>91</v>
      </c>
      <c r="P152" s="210"/>
      <c r="Q152" s="210"/>
      <c r="R152" s="239">
        <v>8470</v>
      </c>
      <c r="S152" s="175"/>
      <c r="T152" s="175">
        <v>2</v>
      </c>
      <c r="U152" s="175"/>
      <c r="V152" s="175"/>
      <c r="W152" s="175"/>
      <c r="X152" s="175"/>
      <c r="Y152" s="175" t="s">
        <v>93</v>
      </c>
      <c r="Z152" s="175">
        <v>5</v>
      </c>
      <c r="AA152" s="210" t="s">
        <v>1394</v>
      </c>
      <c r="AB152" s="175">
        <v>1</v>
      </c>
      <c r="AC152" s="175" t="s">
        <v>43</v>
      </c>
      <c r="AD152" s="236">
        <v>348</v>
      </c>
      <c r="AE152" s="236">
        <v>33</v>
      </c>
      <c r="AF152" s="175"/>
      <c r="AG152" s="234">
        <v>382</v>
      </c>
      <c r="AH152" s="234">
        <v>44</v>
      </c>
      <c r="AI152" s="235">
        <f t="shared" si="7"/>
        <v>34</v>
      </c>
      <c r="AJ152" s="235">
        <f t="shared" si="8"/>
        <v>11</v>
      </c>
      <c r="AK152" s="175" t="s">
        <v>107</v>
      </c>
      <c r="AL152" s="212"/>
      <c r="AM152" s="211" t="s">
        <v>1816</v>
      </c>
      <c r="AN152" s="211"/>
    </row>
    <row r="153" spans="1:40" ht="45" hidden="1">
      <c r="A153" s="241" t="s">
        <v>904</v>
      </c>
      <c r="B153" s="210" t="s">
        <v>927</v>
      </c>
      <c r="C153" s="175" t="s">
        <v>1938</v>
      </c>
      <c r="D153" s="175">
        <v>2</v>
      </c>
      <c r="E153" s="175" t="s">
        <v>63</v>
      </c>
      <c r="F153" s="175" t="s">
        <v>930</v>
      </c>
      <c r="G153" s="175" t="s">
        <v>931</v>
      </c>
      <c r="H153" s="209">
        <v>44463</v>
      </c>
      <c r="I153" s="175" t="s">
        <v>101</v>
      </c>
      <c r="J153" s="209">
        <v>44776</v>
      </c>
      <c r="K153" s="175" t="s">
        <v>43</v>
      </c>
      <c r="L153" s="175" t="s">
        <v>42</v>
      </c>
      <c r="M153" s="175" t="s">
        <v>910</v>
      </c>
      <c r="N153" s="175" t="s">
        <v>911</v>
      </c>
      <c r="O153" s="210" t="s">
        <v>91</v>
      </c>
      <c r="P153" s="210"/>
      <c r="Q153" s="210"/>
      <c r="R153" s="239">
        <v>651</v>
      </c>
      <c r="S153" s="175"/>
      <c r="T153" s="175">
        <v>0</v>
      </c>
      <c r="U153" s="175"/>
      <c r="V153" s="175"/>
      <c r="W153" s="175"/>
      <c r="X153" s="175"/>
      <c r="Y153" s="175" t="s">
        <v>93</v>
      </c>
      <c r="Z153" s="175">
        <v>5</v>
      </c>
      <c r="AA153" s="210" t="s">
        <v>1394</v>
      </c>
      <c r="AB153" s="175">
        <v>1</v>
      </c>
      <c r="AC153" s="175" t="s">
        <v>43</v>
      </c>
      <c r="AD153" s="332">
        <v>103</v>
      </c>
      <c r="AE153" s="332">
        <v>45</v>
      </c>
      <c r="AF153" s="175"/>
      <c r="AG153" s="333">
        <v>118</v>
      </c>
      <c r="AH153" s="333">
        <v>53</v>
      </c>
      <c r="AI153" s="235">
        <f t="shared" si="7"/>
        <v>15</v>
      </c>
      <c r="AJ153" s="235">
        <f t="shared" si="8"/>
        <v>8</v>
      </c>
      <c r="AK153" s="175" t="s">
        <v>107</v>
      </c>
      <c r="AL153" s="212"/>
      <c r="AM153" s="211" t="s">
        <v>1932</v>
      </c>
      <c r="AN153" s="211"/>
    </row>
    <row r="154" spans="1:40" ht="45" hidden="1">
      <c r="A154" s="241" t="s">
        <v>904</v>
      </c>
      <c r="B154" s="210" t="s">
        <v>948</v>
      </c>
      <c r="C154" s="175" t="s">
        <v>1841</v>
      </c>
      <c r="D154" s="175">
        <v>8</v>
      </c>
      <c r="E154" s="175" t="s">
        <v>63</v>
      </c>
      <c r="F154" s="175" t="s">
        <v>951</v>
      </c>
      <c r="G154" s="175" t="s">
        <v>952</v>
      </c>
      <c r="H154" s="209">
        <v>43621</v>
      </c>
      <c r="I154" s="175" t="s">
        <v>290</v>
      </c>
      <c r="J154" s="209">
        <v>44775</v>
      </c>
      <c r="K154" s="175" t="s">
        <v>43</v>
      </c>
      <c r="L154" s="175" t="s">
        <v>42</v>
      </c>
      <c r="M154" s="175" t="s">
        <v>953</v>
      </c>
      <c r="N154" s="175" t="s">
        <v>954</v>
      </c>
      <c r="O154" s="210" t="s">
        <v>91</v>
      </c>
      <c r="P154" s="210"/>
      <c r="Q154" s="210"/>
      <c r="R154" s="239">
        <v>2402</v>
      </c>
      <c r="S154" s="175"/>
      <c r="T154" s="175">
        <v>0</v>
      </c>
      <c r="U154" s="175"/>
      <c r="V154" s="175"/>
      <c r="W154" s="175"/>
      <c r="X154" s="175"/>
      <c r="Y154" s="175" t="s">
        <v>93</v>
      </c>
      <c r="Z154" s="175">
        <v>5</v>
      </c>
      <c r="AA154" s="210" t="s">
        <v>1394</v>
      </c>
      <c r="AB154" s="175">
        <v>1</v>
      </c>
      <c r="AC154" s="175" t="s">
        <v>43</v>
      </c>
      <c r="AD154" s="332">
        <v>297</v>
      </c>
      <c r="AE154" s="332">
        <v>44</v>
      </c>
      <c r="AF154" s="175"/>
      <c r="AG154" s="333">
        <v>314</v>
      </c>
      <c r="AH154" s="333">
        <v>49</v>
      </c>
      <c r="AI154" s="235">
        <f t="shared" si="7"/>
        <v>17</v>
      </c>
      <c r="AJ154" s="235">
        <f t="shared" si="8"/>
        <v>5</v>
      </c>
      <c r="AK154" s="175" t="s">
        <v>107</v>
      </c>
      <c r="AL154" s="212"/>
      <c r="AM154" s="211" t="s">
        <v>143</v>
      </c>
      <c r="AN154" s="211"/>
    </row>
    <row r="155" spans="1:40" ht="45" hidden="1">
      <c r="A155" s="241" t="s">
        <v>904</v>
      </c>
      <c r="B155" s="210" t="s">
        <v>1698</v>
      </c>
      <c r="C155" s="175">
        <v>2017</v>
      </c>
      <c r="D155" s="175">
        <v>1</v>
      </c>
      <c r="E155" s="175" t="s">
        <v>1418</v>
      </c>
      <c r="F155" s="175" t="s">
        <v>802</v>
      </c>
      <c r="G155" s="175" t="s">
        <v>1007</v>
      </c>
      <c r="H155" s="209">
        <v>44607</v>
      </c>
      <c r="I155" s="175" t="s">
        <v>125</v>
      </c>
      <c r="J155" s="209">
        <v>44624</v>
      </c>
      <c r="K155" s="175" t="s">
        <v>43</v>
      </c>
      <c r="L155" s="175" t="s">
        <v>43</v>
      </c>
      <c r="M155" s="175" t="s">
        <v>1421</v>
      </c>
      <c r="N155" s="175" t="s">
        <v>1422</v>
      </c>
      <c r="O155" s="210" t="s">
        <v>1423</v>
      </c>
      <c r="P155" s="210"/>
      <c r="Q155" s="210"/>
      <c r="R155" s="239">
        <v>242</v>
      </c>
      <c r="S155" s="175"/>
      <c r="T155" s="175"/>
      <c r="U155" s="175"/>
      <c r="V155" s="175"/>
      <c r="W155" s="175"/>
      <c r="X155" s="175"/>
      <c r="Y155" s="175" t="s">
        <v>93</v>
      </c>
      <c r="Z155" s="175"/>
      <c r="AA155" s="210"/>
      <c r="AB155" s="175">
        <v>1</v>
      </c>
      <c r="AC155" s="175" t="s">
        <v>43</v>
      </c>
      <c r="AD155" s="236">
        <v>43</v>
      </c>
      <c r="AE155" s="236">
        <v>15</v>
      </c>
      <c r="AF155" s="175"/>
      <c r="AG155" s="234">
        <v>53</v>
      </c>
      <c r="AH155" s="234">
        <v>20</v>
      </c>
      <c r="AI155" s="235">
        <f t="shared" si="7"/>
        <v>10</v>
      </c>
      <c r="AJ155" s="235">
        <f t="shared" si="8"/>
        <v>5</v>
      </c>
      <c r="AK155" s="175"/>
      <c r="AL155" s="212"/>
      <c r="AM155" s="211" t="s">
        <v>143</v>
      </c>
      <c r="AN155" s="211"/>
    </row>
    <row r="156" spans="1:40" ht="45" hidden="1">
      <c r="A156" s="241" t="s">
        <v>904</v>
      </c>
      <c r="B156" s="210" t="s">
        <v>1699</v>
      </c>
      <c r="C156" s="175">
        <v>2017</v>
      </c>
      <c r="D156" s="175">
        <v>1</v>
      </c>
      <c r="E156" s="175" t="s">
        <v>1418</v>
      </c>
      <c r="F156" s="175" t="s">
        <v>802</v>
      </c>
      <c r="G156" s="175" t="s">
        <v>1011</v>
      </c>
      <c r="H156" s="209">
        <v>44607</v>
      </c>
      <c r="I156" s="175" t="s">
        <v>125</v>
      </c>
      <c r="J156" s="209">
        <v>44624</v>
      </c>
      <c r="K156" s="175" t="s">
        <v>43</v>
      </c>
      <c r="L156" s="175" t="s">
        <v>43</v>
      </c>
      <c r="M156" s="175" t="s">
        <v>1421</v>
      </c>
      <c r="N156" s="175" t="s">
        <v>1422</v>
      </c>
      <c r="O156" s="210" t="s">
        <v>1423</v>
      </c>
      <c r="P156" s="210" t="s">
        <v>93</v>
      </c>
      <c r="Q156" s="210"/>
      <c r="R156" s="239">
        <v>309</v>
      </c>
      <c r="S156" s="175"/>
      <c r="T156" s="175"/>
      <c r="U156" s="175"/>
      <c r="V156" s="175"/>
      <c r="W156" s="175"/>
      <c r="X156" s="175"/>
      <c r="Y156" s="210" t="s">
        <v>93</v>
      </c>
      <c r="Z156" s="175"/>
      <c r="AA156" s="210"/>
      <c r="AB156" s="175">
        <v>1</v>
      </c>
      <c r="AC156" s="175" t="s">
        <v>43</v>
      </c>
      <c r="AD156" s="236">
        <v>48</v>
      </c>
      <c r="AE156" s="236">
        <v>18</v>
      </c>
      <c r="AF156" s="175"/>
      <c r="AG156" s="234">
        <v>57</v>
      </c>
      <c r="AH156" s="234">
        <v>21</v>
      </c>
      <c r="AI156" s="235">
        <f t="shared" si="7"/>
        <v>9</v>
      </c>
      <c r="AJ156" s="235">
        <f t="shared" si="8"/>
        <v>3</v>
      </c>
      <c r="AK156" s="175"/>
      <c r="AL156" s="212"/>
      <c r="AM156" s="211" t="s">
        <v>143</v>
      </c>
      <c r="AN156" s="211"/>
    </row>
    <row r="157" spans="1:40" ht="45" hidden="1">
      <c r="A157" s="241" t="s">
        <v>904</v>
      </c>
      <c r="B157" s="291" t="s">
        <v>1939</v>
      </c>
      <c r="C157" s="175" t="s">
        <v>1934</v>
      </c>
      <c r="D157" s="175">
        <v>1</v>
      </c>
      <c r="E157" s="175" t="s">
        <v>63</v>
      </c>
      <c r="F157" s="175" t="s">
        <v>959</v>
      </c>
      <c r="G157" s="175" t="s">
        <v>960</v>
      </c>
      <c r="H157" s="209">
        <v>44776</v>
      </c>
      <c r="I157" s="175" t="s">
        <v>101</v>
      </c>
      <c r="J157" s="209">
        <v>44623</v>
      </c>
      <c r="K157" s="175" t="s">
        <v>43</v>
      </c>
      <c r="L157" s="175" t="s">
        <v>42</v>
      </c>
      <c r="M157" s="175" t="s">
        <v>910</v>
      </c>
      <c r="N157" s="175" t="s">
        <v>911</v>
      </c>
      <c r="O157" s="210" t="s">
        <v>91</v>
      </c>
      <c r="P157" s="210"/>
      <c r="Q157" s="210"/>
      <c r="R157" s="239">
        <v>57</v>
      </c>
      <c r="S157" s="175"/>
      <c r="T157" s="175"/>
      <c r="U157" s="175"/>
      <c r="V157" s="175"/>
      <c r="W157" s="175"/>
      <c r="X157" s="175"/>
      <c r="Y157" s="225" t="s">
        <v>93</v>
      </c>
      <c r="Z157" s="175"/>
      <c r="AA157" s="210" t="s">
        <v>1394</v>
      </c>
      <c r="AB157" s="175">
        <v>1</v>
      </c>
      <c r="AC157" s="175" t="s">
        <v>1940</v>
      </c>
      <c r="AD157" s="332">
        <v>13</v>
      </c>
      <c r="AE157" s="332">
        <v>3</v>
      </c>
      <c r="AF157" s="175"/>
      <c r="AG157" s="333">
        <v>24</v>
      </c>
      <c r="AH157" s="333">
        <v>5</v>
      </c>
      <c r="AI157" s="235">
        <f t="shared" si="7"/>
        <v>11</v>
      </c>
      <c r="AJ157" s="235">
        <f t="shared" si="8"/>
        <v>2</v>
      </c>
      <c r="AK157" s="175" t="s">
        <v>107</v>
      </c>
      <c r="AL157" s="212"/>
      <c r="AM157" s="211" t="s">
        <v>1932</v>
      </c>
      <c r="AN157" s="211"/>
    </row>
    <row r="158" spans="1:40" hidden="1">
      <c r="AI158" s="222">
        <f>SUM(AI2:AI157)</f>
        <v>2428</v>
      </c>
    </row>
  </sheetData>
  <sheetProtection selectLockedCells="1"/>
  <autoFilter ref="A1:AN158" xr:uid="{00000000-0009-0000-0000-000007000000}">
    <filterColumn colId="0">
      <filters>
        <filter val="Salud mental"/>
      </filters>
    </filterColumn>
  </autoFilter>
  <sortState xmlns:xlrd2="http://schemas.microsoft.com/office/spreadsheetml/2017/richdata2" ref="A2:AN157">
    <sortCondition ref="A2:A157"/>
  </sortState>
  <dataValidations count="1">
    <dataValidation type="list" allowBlank="1" showInputMessage="1" showErrorMessage="1" sqref="P63 Y2:Y157" xr:uid="{00000000-0002-0000-0700-000000000000}">
      <formula1>#REF!</formula1>
    </dataValidation>
  </dataValidations>
  <hyperlinks>
    <hyperlink ref="N2" r:id="rId1" xr:uid="{00000000-0004-0000-0700-000000000000}"/>
    <hyperlink ref="N80" r:id="rId2" xr:uid="{00000000-0004-0000-0700-000001000000}"/>
    <hyperlink ref="AN81" r:id="rId3" xr:uid="{00000000-0004-0000-0700-000002000000}"/>
    <hyperlink ref="AN82" r:id="rId4" xr:uid="{00000000-0004-0000-0700-000003000000}"/>
    <hyperlink ref="AN83" r:id="rId5" xr:uid="{00000000-0004-0000-0700-000004000000}"/>
    <hyperlink ref="AN84" r:id="rId6" xr:uid="{00000000-0004-0000-0700-000005000000}"/>
    <hyperlink ref="AN86" r:id="rId7" xr:uid="{00000000-0004-0000-0700-000006000000}"/>
    <hyperlink ref="AN87" r:id="rId8" xr:uid="{00000000-0004-0000-0700-000007000000}"/>
    <hyperlink ref="AN89" r:id="rId9" xr:uid="{00000000-0004-0000-0700-000008000000}"/>
    <hyperlink ref="AN95" r:id="rId10" xr:uid="{00000000-0004-0000-0700-000009000000}"/>
    <hyperlink ref="N96" r:id="rId11" xr:uid="{00000000-0004-0000-0700-00000A000000}"/>
    <hyperlink ref="N19" r:id="rId12" xr:uid="{00000000-0004-0000-0700-00000B000000}"/>
    <hyperlink ref="N8" r:id="rId13" xr:uid="{00000000-0004-0000-0700-00000C000000}"/>
    <hyperlink ref="N42" r:id="rId14" xr:uid="{00000000-0004-0000-0700-00000D000000}"/>
    <hyperlink ref="N45" r:id="rId15" xr:uid="{00000000-0004-0000-0700-00000E000000}"/>
    <hyperlink ref="N145" r:id="rId16" xr:uid="{00000000-0004-0000-0700-00000F000000}"/>
    <hyperlink ref="N146" r:id="rId17" xr:uid="{00000000-0004-0000-0700-000010000000}"/>
    <hyperlink ref="N141" r:id="rId18" xr:uid="{00000000-0004-0000-0700-000011000000}"/>
    <hyperlink ref="N46" r:id="rId19" xr:uid="{00000000-0004-0000-0700-000012000000}"/>
    <hyperlink ref="N10" r:id="rId20" xr:uid="{00000000-0004-0000-0700-000013000000}"/>
    <hyperlink ref="N11" r:id="rId21" xr:uid="{00000000-0004-0000-0700-000014000000}"/>
    <hyperlink ref="N124" r:id="rId22" xr:uid="{00000000-0004-0000-0700-000015000000}"/>
    <hyperlink ref="N125" r:id="rId23" xr:uid="{00000000-0004-0000-0700-000016000000}"/>
    <hyperlink ref="N142" r:id="rId24" xr:uid="{00000000-0004-0000-0700-000017000000}"/>
    <hyperlink ref="N52" r:id="rId25" xr:uid="{00000000-0004-0000-0700-000018000000}"/>
    <hyperlink ref="N53" r:id="rId26" xr:uid="{00000000-0004-0000-0700-000019000000}"/>
    <hyperlink ref="N71" r:id="rId27" xr:uid="{00000000-0004-0000-0700-00001A000000}"/>
    <hyperlink ref="N69" r:id="rId28" xr:uid="{00000000-0004-0000-0700-00001B000000}"/>
    <hyperlink ref="N70" r:id="rId29" xr:uid="{00000000-0004-0000-0700-00001C000000}"/>
    <hyperlink ref="N43" r:id="rId30" xr:uid="{00000000-0004-0000-0700-00001D000000}"/>
    <hyperlink ref="N60" r:id="rId31" xr:uid="{00000000-0004-0000-0700-00001E000000}"/>
    <hyperlink ref="N63" r:id="rId32" xr:uid="{00000000-0004-0000-0700-00001F000000}"/>
    <hyperlink ref="N61" r:id="rId33" xr:uid="{00000000-0004-0000-0700-000020000000}"/>
    <hyperlink ref="N90" r:id="rId34" xr:uid="{00000000-0004-0000-0700-000021000000}"/>
    <hyperlink ref="N91" r:id="rId35" xr:uid="{00000000-0004-0000-0700-000022000000}"/>
    <hyperlink ref="N92" r:id="rId36" xr:uid="{00000000-0004-0000-0700-000023000000}"/>
    <hyperlink ref="AN61" r:id="rId37" xr:uid="{00000000-0004-0000-0700-000024000000}"/>
    <hyperlink ref="AN51" r:id="rId38" xr:uid="{00000000-0004-0000-0700-000025000000}"/>
    <hyperlink ref="AN54" r:id="rId39" xr:uid="{00000000-0004-0000-0700-000026000000}"/>
    <hyperlink ref="AN146" r:id="rId40" xr:uid="{00000000-0004-0000-0700-000027000000}"/>
    <hyperlink ref="AN145" r:id="rId41" xr:uid="{00000000-0004-0000-0700-000028000000}"/>
    <hyperlink ref="AN35" r:id="rId42" xr:uid="{00000000-0004-0000-0700-000029000000}"/>
    <hyperlink ref="AN37" r:id="rId43" xr:uid="{00000000-0004-0000-0700-00002A000000}"/>
    <hyperlink ref="AN38" r:id="rId44" xr:uid="{00000000-0004-0000-0700-00002B000000}"/>
    <hyperlink ref="AN39" r:id="rId45" xr:uid="{00000000-0004-0000-0700-00002C000000}"/>
    <hyperlink ref="AN40" r:id="rId46" xr:uid="{00000000-0004-0000-0700-00002D000000}"/>
    <hyperlink ref="AN41" r:id="rId47" xr:uid="{00000000-0004-0000-0700-00002E000000}"/>
    <hyperlink ref="N67" r:id="rId48" xr:uid="{00000000-0004-0000-0700-00002F000000}"/>
    <hyperlink ref="AN141" r:id="rId49" xr:uid="{00000000-0004-0000-0700-000030000000}"/>
    <hyperlink ref="AN63" r:id="rId50" xr:uid="{00000000-0004-0000-0700-000031000000}"/>
    <hyperlink ref="AN136" r:id="rId51" xr:uid="{00000000-0004-0000-0700-000032000000}"/>
    <hyperlink ref="AN45" r:id="rId52" xr:uid="{00000000-0004-0000-0700-000033000000}"/>
    <hyperlink ref="AN62" r:id="rId53" xr:uid="{00000000-0004-0000-0700-000034000000}"/>
  </hyperlinks>
  <pageMargins left="0.7" right="0.7" top="0.75" bottom="0.75" header="0.3" footer="0.3"/>
  <pageSetup orientation="portrait" horizontalDpi="4294967294" verticalDpi="429496729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tabColor theme="9" tint="0.59999389629810485"/>
  </sheetPr>
  <dimension ref="A1:X144"/>
  <sheetViews>
    <sheetView view="pageBreakPreview" zoomScale="85" zoomScaleNormal="100" zoomScaleSheetLayoutView="85" workbookViewId="0">
      <pane xSplit="2" ySplit="1" topLeftCell="C7" activePane="bottomRight" state="frozen"/>
      <selection pane="bottomRight" activeCell="B9" sqref="B9"/>
      <selection pane="bottomLeft"/>
      <selection pane="topRight"/>
    </sheetView>
  </sheetViews>
  <sheetFormatPr defaultColWidth="29.28515625" defaultRowHeight="34.5" customHeight="1"/>
  <cols>
    <col min="1" max="1" width="28.5703125" style="74" customWidth="1"/>
    <col min="2" max="2" width="63.140625" customWidth="1"/>
    <col min="3" max="3" width="41.7109375" customWidth="1"/>
    <col min="4" max="4" width="26.28515625" style="341" customWidth="1"/>
    <col min="5" max="5" width="13.7109375" customWidth="1"/>
    <col min="6" max="6" width="25.140625" customWidth="1"/>
    <col min="7" max="7" width="70.140625" customWidth="1"/>
    <col min="8" max="8" width="60" customWidth="1"/>
    <col min="9" max="9" width="14.28515625" style="1" customWidth="1"/>
    <col min="10" max="10" width="31.5703125" customWidth="1"/>
    <col min="11" max="11" width="39.42578125" style="1" customWidth="1"/>
    <col min="12" max="12" width="29.28515625" customWidth="1"/>
    <col min="13" max="13" width="13.7109375" customWidth="1"/>
    <col min="14" max="14" width="24.85546875" customWidth="1"/>
    <col min="15" max="15" width="32.7109375" customWidth="1"/>
    <col min="16" max="16" width="59.42578125" customWidth="1"/>
    <col min="17" max="17" width="53.140625" style="339" customWidth="1"/>
    <col min="18" max="18" width="62.7109375" style="74" customWidth="1"/>
    <col min="19" max="19" width="26.5703125" customWidth="1"/>
    <col min="20" max="20" width="32.85546875" customWidth="1"/>
    <col min="21" max="21" width="16.85546875" customWidth="1"/>
    <col min="22" max="22" width="135.28515625" style="232" bestFit="1" customWidth="1"/>
    <col min="23" max="23" width="95.42578125" style="232" customWidth="1"/>
    <col min="24" max="24" width="85" bestFit="1" customWidth="1"/>
  </cols>
  <sheetData>
    <row r="1" spans="1:24" s="220" customFormat="1" ht="34.5" customHeight="1">
      <c r="A1" s="216" t="s">
        <v>0</v>
      </c>
      <c r="B1" s="216" t="s">
        <v>1</v>
      </c>
      <c r="C1" s="216" t="s">
        <v>3</v>
      </c>
      <c r="D1" s="340" t="s">
        <v>4</v>
      </c>
      <c r="E1" s="216" t="s">
        <v>5</v>
      </c>
      <c r="F1" s="216" t="s">
        <v>6</v>
      </c>
      <c r="G1" s="216" t="s">
        <v>7</v>
      </c>
      <c r="H1" s="216" t="s">
        <v>8</v>
      </c>
      <c r="I1" s="217" t="s">
        <v>9</v>
      </c>
      <c r="J1" s="216" t="s">
        <v>10</v>
      </c>
      <c r="K1" s="216" t="s">
        <v>17</v>
      </c>
      <c r="L1" s="216" t="s">
        <v>18</v>
      </c>
      <c r="M1" s="216" t="s">
        <v>19</v>
      </c>
      <c r="N1" s="216" t="s">
        <v>20</v>
      </c>
      <c r="O1" s="216" t="s">
        <v>21</v>
      </c>
      <c r="P1" s="216" t="s">
        <v>22</v>
      </c>
      <c r="Q1" s="216" t="s">
        <v>23</v>
      </c>
      <c r="R1" s="216" t="s">
        <v>24</v>
      </c>
      <c r="S1" s="216" t="s">
        <v>25</v>
      </c>
      <c r="T1" s="216" t="s">
        <v>26</v>
      </c>
      <c r="U1" s="218" t="s">
        <v>27</v>
      </c>
      <c r="V1" s="334" t="s">
        <v>28</v>
      </c>
      <c r="W1" s="468" t="s">
        <v>29</v>
      </c>
      <c r="X1" s="468" t="s">
        <v>30</v>
      </c>
    </row>
    <row r="2" spans="1:24" s="380" customFormat="1" ht="34.5" hidden="1" customHeight="1">
      <c r="A2" s="369" t="s">
        <v>31</v>
      </c>
      <c r="B2" s="370" t="s">
        <v>32</v>
      </c>
      <c r="C2" s="411"/>
      <c r="D2" s="454" t="s">
        <v>34</v>
      </c>
      <c r="E2" s="411">
        <v>6</v>
      </c>
      <c r="F2" s="373" t="s">
        <v>35</v>
      </c>
      <c r="G2" s="411" t="s">
        <v>36</v>
      </c>
      <c r="H2" s="411" t="s">
        <v>37</v>
      </c>
      <c r="I2" s="455">
        <v>45047</v>
      </c>
      <c r="J2" s="411" t="s">
        <v>38</v>
      </c>
      <c r="K2" s="455">
        <v>45373</v>
      </c>
      <c r="L2" s="411" t="s">
        <v>42</v>
      </c>
      <c r="M2" s="411">
        <v>0</v>
      </c>
      <c r="N2" s="411" t="s">
        <v>43</v>
      </c>
      <c r="O2" s="410" t="s">
        <v>44</v>
      </c>
      <c r="P2" s="456" t="s">
        <v>45</v>
      </c>
      <c r="Q2" s="388" t="s">
        <v>46</v>
      </c>
      <c r="R2" s="410"/>
      <c r="S2" s="411" t="s">
        <v>93</v>
      </c>
      <c r="T2" s="410" t="s">
        <v>48</v>
      </c>
      <c r="U2" s="458" t="s">
        <v>49</v>
      </c>
      <c r="V2" s="428" t="s">
        <v>50</v>
      </c>
      <c r="W2" s="360" t="str">
        <f t="shared" ref="W2:W65" si="0">IF(OR(ISBLANK(REPLACE(V2,1,36,"")),REPLACE(V2,1,36,"")=""), "sin link"&amp;ROW(),REPLACE(V2,1,36,""))</f>
        <v>/osb/index.php/datos-de-salud/salud-a-mi-barrio-salud-a-mi-vereda/atencion-en-casa/</v>
      </c>
      <c r="X2" s="496" t="s">
        <v>51</v>
      </c>
    </row>
    <row r="3" spans="1:24" s="380" customFormat="1" ht="34.5" hidden="1" customHeight="1">
      <c r="A3" s="369" t="s">
        <v>31</v>
      </c>
      <c r="B3" s="370" t="s">
        <v>52</v>
      </c>
      <c r="C3" s="411"/>
      <c r="D3" s="454" t="s">
        <v>53</v>
      </c>
      <c r="E3" s="411">
        <v>1</v>
      </c>
      <c r="F3" s="373" t="s">
        <v>35</v>
      </c>
      <c r="G3" s="411" t="s">
        <v>54</v>
      </c>
      <c r="H3" s="411" t="s">
        <v>55</v>
      </c>
      <c r="I3" s="455">
        <v>45078</v>
      </c>
      <c r="J3" s="411" t="s">
        <v>38</v>
      </c>
      <c r="K3" s="455">
        <v>45296</v>
      </c>
      <c r="L3" s="411" t="s">
        <v>42</v>
      </c>
      <c r="M3" s="411">
        <v>0</v>
      </c>
      <c r="N3" s="411" t="s">
        <v>43</v>
      </c>
      <c r="O3" s="411" t="s">
        <v>56</v>
      </c>
      <c r="P3" s="457" t="s">
        <v>57</v>
      </c>
      <c r="Q3" s="388" t="s">
        <v>58</v>
      </c>
      <c r="R3" s="410"/>
      <c r="S3" s="411" t="s">
        <v>93</v>
      </c>
      <c r="T3" s="410" t="s">
        <v>48</v>
      </c>
      <c r="U3" s="458" t="s">
        <v>49</v>
      </c>
      <c r="V3" s="429" t="s">
        <v>60</v>
      </c>
      <c r="W3" s="360" t="str">
        <f t="shared" si="0"/>
        <v>/osb/index.php/datos-de-salud/salud-a-mi-barrio-salud-a-mi-vereda/canalizaciones-rutas-integrales-de-atencion-en-salud/</v>
      </c>
      <c r="X3" s="496" t="s">
        <v>61</v>
      </c>
    </row>
    <row r="4" spans="1:24" s="380" customFormat="1" ht="34.5" hidden="1" customHeight="1">
      <c r="A4" s="369" t="s">
        <v>31</v>
      </c>
      <c r="B4" s="370" t="s">
        <v>1941</v>
      </c>
      <c r="C4" s="411"/>
      <c r="D4" s="454"/>
      <c r="E4" s="411">
        <v>1</v>
      </c>
      <c r="F4" s="373" t="s">
        <v>85</v>
      </c>
      <c r="G4" s="411"/>
      <c r="H4" s="411"/>
      <c r="I4" s="423"/>
      <c r="J4" s="422" t="s">
        <v>486</v>
      </c>
      <c r="K4" s="423"/>
      <c r="L4" s="422"/>
      <c r="M4" s="422"/>
      <c r="N4" s="422"/>
      <c r="O4" s="422"/>
      <c r="P4" s="411"/>
      <c r="Q4" s="424" t="s">
        <v>91</v>
      </c>
      <c r="R4" s="410"/>
      <c r="S4" s="411" t="s">
        <v>93</v>
      </c>
      <c r="T4" s="422"/>
      <c r="U4" s="425"/>
      <c r="V4" s="428" t="s">
        <v>1942</v>
      </c>
      <c r="W4" s="360" t="str">
        <f t="shared" si="0"/>
        <v>/osb/index.php/datos-de-salud/salud-a-mi-barrio-salud-a-mi-vereda/entorno-cuidado-laboral/</v>
      </c>
    </row>
    <row r="5" spans="1:24" s="380" customFormat="1" ht="34.5" hidden="1" customHeight="1">
      <c r="A5" s="369" t="s">
        <v>31</v>
      </c>
      <c r="B5" s="370" t="s">
        <v>76</v>
      </c>
      <c r="C5" s="411"/>
      <c r="D5" s="460" t="s">
        <v>77</v>
      </c>
      <c r="E5" s="461">
        <v>1</v>
      </c>
      <c r="F5" s="373" t="s">
        <v>63</v>
      </c>
      <c r="G5" s="461" t="s">
        <v>78</v>
      </c>
      <c r="H5" s="461" t="s">
        <v>79</v>
      </c>
      <c r="I5" s="462">
        <v>45084</v>
      </c>
      <c r="J5" s="461" t="s">
        <v>38</v>
      </c>
      <c r="K5" s="462">
        <v>45310</v>
      </c>
      <c r="L5" s="461" t="s">
        <v>42</v>
      </c>
      <c r="M5" s="461"/>
      <c r="N5" s="461" t="s">
        <v>67</v>
      </c>
      <c r="O5" s="461" t="s">
        <v>1943</v>
      </c>
      <c r="P5" s="315" t="s">
        <v>1944</v>
      </c>
      <c r="Q5" s="463" t="s">
        <v>70</v>
      </c>
      <c r="R5" s="410"/>
      <c r="S5" s="411" t="s">
        <v>93</v>
      </c>
      <c r="T5" s="377" t="s">
        <v>107</v>
      </c>
      <c r="U5" s="378" t="s">
        <v>49</v>
      </c>
      <c r="V5" s="428" t="s">
        <v>1945</v>
      </c>
      <c r="W5" s="360" t="str">
        <f t="shared" si="0"/>
        <v>/osb/index.php/datos-de-salud/salud-a-mi-barrio-salud-a-mi-vereda/person-afiliada-reg-subsidiado/</v>
      </c>
    </row>
    <row r="6" spans="1:24" s="380" customFormat="1" ht="34.5" hidden="1" customHeight="1">
      <c r="A6" s="369" t="s">
        <v>31</v>
      </c>
      <c r="B6" s="370" t="s">
        <v>1946</v>
      </c>
      <c r="C6" s="411"/>
      <c r="D6" s="454"/>
      <c r="E6" s="411">
        <v>1</v>
      </c>
      <c r="F6" s="373" t="s">
        <v>85</v>
      </c>
      <c r="G6" s="411"/>
      <c r="H6" s="411"/>
      <c r="I6" s="423"/>
      <c r="J6" s="422" t="s">
        <v>38</v>
      </c>
      <c r="K6" s="423"/>
      <c r="L6" s="422"/>
      <c r="M6" s="422"/>
      <c r="N6" s="422"/>
      <c r="O6" s="422"/>
      <c r="P6" s="411"/>
      <c r="Q6" s="424" t="s">
        <v>91</v>
      </c>
      <c r="R6" s="410"/>
      <c r="S6" s="411" t="s">
        <v>93</v>
      </c>
      <c r="T6" s="422"/>
      <c r="U6" s="425"/>
      <c r="V6" s="428" t="s">
        <v>1947</v>
      </c>
      <c r="W6" s="360" t="str">
        <f t="shared" si="0"/>
        <v>/osb/index.php/datos-de-salud/salud-a-mi-barrio-salud-a-mi-vereda/tamizajes/</v>
      </c>
    </row>
    <row r="7" spans="1:24" s="380" customFormat="1" ht="34.5" customHeight="1">
      <c r="A7" s="369" t="s">
        <v>1374</v>
      </c>
      <c r="B7" s="370" t="s">
        <v>1948</v>
      </c>
      <c r="C7" s="370" t="s">
        <v>1949</v>
      </c>
      <c r="D7" s="371" t="s">
        <v>1950</v>
      </c>
      <c r="E7" s="372">
        <v>3</v>
      </c>
      <c r="F7" s="373" t="s">
        <v>1377</v>
      </c>
      <c r="G7" s="370" t="s">
        <v>1951</v>
      </c>
      <c r="H7" s="373" t="s">
        <v>1952</v>
      </c>
      <c r="I7" s="375">
        <v>45047</v>
      </c>
      <c r="J7" s="373" t="s">
        <v>101</v>
      </c>
      <c r="K7" s="375">
        <v>45238</v>
      </c>
      <c r="L7" s="373" t="s">
        <v>43</v>
      </c>
      <c r="M7" s="373">
        <v>1</v>
      </c>
      <c r="N7" s="373" t="s">
        <v>43</v>
      </c>
      <c r="O7" s="373" t="s">
        <v>116</v>
      </c>
      <c r="P7" s="376" t="s">
        <v>1799</v>
      </c>
      <c r="Q7" s="370" t="s">
        <v>117</v>
      </c>
      <c r="R7" s="370" t="s">
        <v>1953</v>
      </c>
      <c r="S7" s="371" t="s">
        <v>93</v>
      </c>
      <c r="T7" s="377" t="s">
        <v>107</v>
      </c>
      <c r="U7" s="378">
        <v>2018</v>
      </c>
      <c r="V7" s="360" t="s">
        <v>1954</v>
      </c>
      <c r="W7" s="360" t="str">
        <f t="shared" si="0"/>
        <v>/osb/index.php/datos-de-salud/bogota-region/enfermedades_respiratorias_menores_5-anos_bogota_region/</v>
      </c>
    </row>
    <row r="8" spans="1:24" s="380" customFormat="1" ht="34.5" customHeight="1">
      <c r="A8" s="369" t="s">
        <v>1374</v>
      </c>
      <c r="B8" s="370" t="s">
        <v>1955</v>
      </c>
      <c r="C8" s="370" t="s">
        <v>1956</v>
      </c>
      <c r="D8" s="371" t="s">
        <v>1957</v>
      </c>
      <c r="E8" s="372">
        <v>1</v>
      </c>
      <c r="F8" s="373" t="s">
        <v>1377</v>
      </c>
      <c r="G8" s="373" t="s">
        <v>1378</v>
      </c>
      <c r="H8" s="373" t="s">
        <v>1379</v>
      </c>
      <c r="I8" s="374">
        <v>44974</v>
      </c>
      <c r="J8" s="373" t="s">
        <v>1958</v>
      </c>
      <c r="K8" s="375">
        <v>45199</v>
      </c>
      <c r="L8" s="373" t="s">
        <v>43</v>
      </c>
      <c r="M8" s="373">
        <v>1</v>
      </c>
      <c r="N8" s="373" t="s">
        <v>43</v>
      </c>
      <c r="O8" s="373" t="s">
        <v>116</v>
      </c>
      <c r="P8" s="376" t="s">
        <v>1799</v>
      </c>
      <c r="Q8" s="370" t="s">
        <v>117</v>
      </c>
      <c r="R8" s="370" t="s">
        <v>1959</v>
      </c>
      <c r="S8" s="371" t="s">
        <v>93</v>
      </c>
      <c r="T8" s="377" t="s">
        <v>107</v>
      </c>
      <c r="U8" s="378">
        <v>2021</v>
      </c>
      <c r="V8" s="426" t="s">
        <v>1960</v>
      </c>
      <c r="W8" s="360" t="str">
        <f t="shared" si="0"/>
        <v>/osb/index.php/datos-de-salud/bogota-region/ds_bogotaregion/</v>
      </c>
    </row>
    <row r="9" spans="1:24" s="380" customFormat="1" ht="34.5" customHeight="1">
      <c r="A9" s="369" t="s">
        <v>1374</v>
      </c>
      <c r="B9" s="370" t="s">
        <v>1961</v>
      </c>
      <c r="C9" s="370" t="s">
        <v>1962</v>
      </c>
      <c r="D9" s="371" t="s">
        <v>1963</v>
      </c>
      <c r="E9" s="372">
        <v>2</v>
      </c>
      <c r="F9" s="373" t="s">
        <v>1377</v>
      </c>
      <c r="G9" s="370" t="s">
        <v>1951</v>
      </c>
      <c r="H9" s="373" t="s">
        <v>1964</v>
      </c>
      <c r="I9" s="375">
        <v>45047</v>
      </c>
      <c r="J9" s="373" t="s">
        <v>101</v>
      </c>
      <c r="K9" s="375">
        <v>45238</v>
      </c>
      <c r="L9" s="373" t="s">
        <v>43</v>
      </c>
      <c r="M9" s="373">
        <v>1</v>
      </c>
      <c r="N9" s="373" t="s">
        <v>43</v>
      </c>
      <c r="O9" s="373" t="s">
        <v>116</v>
      </c>
      <c r="P9" s="376" t="s">
        <v>1799</v>
      </c>
      <c r="Q9" s="370" t="s">
        <v>117</v>
      </c>
      <c r="R9" s="370" t="s">
        <v>1953</v>
      </c>
      <c r="S9" s="371" t="s">
        <v>93</v>
      </c>
      <c r="T9" s="377" t="s">
        <v>107</v>
      </c>
      <c r="U9" s="378">
        <v>2018</v>
      </c>
      <c r="V9" s="287" t="s">
        <v>1965</v>
      </c>
      <c r="W9" s="360" t="str">
        <f t="shared" si="0"/>
        <v>/osb/index.php/datos-de-salud/bogota-region/proporcion-bajo-peso-al-nacer_bogota_region/</v>
      </c>
    </row>
    <row r="10" spans="1:24" s="380" customFormat="1" ht="34.5" customHeight="1">
      <c r="A10" s="369" t="s">
        <v>1374</v>
      </c>
      <c r="B10" s="370" t="s">
        <v>1966</v>
      </c>
      <c r="C10" s="370" t="s">
        <v>1967</v>
      </c>
      <c r="D10" s="371" t="s">
        <v>1963</v>
      </c>
      <c r="E10" s="372">
        <v>1</v>
      </c>
      <c r="F10" s="373" t="s">
        <v>1377</v>
      </c>
      <c r="G10" s="370" t="s">
        <v>1951</v>
      </c>
      <c r="H10" s="373" t="s">
        <v>1390</v>
      </c>
      <c r="I10" s="374">
        <v>44974</v>
      </c>
      <c r="J10" s="373" t="s">
        <v>101</v>
      </c>
      <c r="K10" s="375">
        <v>45238</v>
      </c>
      <c r="L10" s="373" t="s">
        <v>43</v>
      </c>
      <c r="M10" s="373">
        <v>1</v>
      </c>
      <c r="N10" s="373" t="s">
        <v>43</v>
      </c>
      <c r="O10" s="373" t="s">
        <v>116</v>
      </c>
      <c r="P10" s="376" t="s">
        <v>1799</v>
      </c>
      <c r="Q10" s="370" t="s">
        <v>117</v>
      </c>
      <c r="R10" s="370" t="s">
        <v>1953</v>
      </c>
      <c r="S10" s="371" t="s">
        <v>93</v>
      </c>
      <c r="T10" s="377" t="s">
        <v>107</v>
      </c>
      <c r="U10" s="378">
        <v>2018</v>
      </c>
      <c r="V10" s="379" t="s">
        <v>1968</v>
      </c>
      <c r="W10" s="360" t="str">
        <f t="shared" si="0"/>
        <v>/osb/index.php/datos-de-salud/bogota-region/mmbr/</v>
      </c>
    </row>
    <row r="11" spans="1:24" s="380" customFormat="1" ht="34.5" customHeight="1">
      <c r="A11" s="369" t="s">
        <v>1374</v>
      </c>
      <c r="B11" s="370" t="s">
        <v>1969</v>
      </c>
      <c r="C11" s="370" t="s">
        <v>1970</v>
      </c>
      <c r="D11" s="371" t="s">
        <v>1950</v>
      </c>
      <c r="E11" s="372">
        <v>2</v>
      </c>
      <c r="F11" s="373" t="s">
        <v>1377</v>
      </c>
      <c r="G11" s="370" t="s">
        <v>1951</v>
      </c>
      <c r="H11" s="373" t="s">
        <v>1971</v>
      </c>
      <c r="I11" s="375">
        <v>45047</v>
      </c>
      <c r="J11" s="373" t="s">
        <v>101</v>
      </c>
      <c r="K11" s="375">
        <v>45238</v>
      </c>
      <c r="L11" s="373" t="s">
        <v>43</v>
      </c>
      <c r="M11" s="373">
        <v>1</v>
      </c>
      <c r="N11" s="373" t="s">
        <v>43</v>
      </c>
      <c r="O11" s="373" t="s">
        <v>116</v>
      </c>
      <c r="P11" s="376" t="s">
        <v>1799</v>
      </c>
      <c r="Q11" s="370" t="s">
        <v>117</v>
      </c>
      <c r="R11" s="370" t="s">
        <v>1953</v>
      </c>
      <c r="S11" s="371" t="s">
        <v>93</v>
      </c>
      <c r="T11" s="377" t="s">
        <v>107</v>
      </c>
      <c r="U11" s="378">
        <v>2018</v>
      </c>
      <c r="V11" s="379" t="s">
        <v>1972</v>
      </c>
      <c r="W11" s="360" t="str">
        <f t="shared" si="0"/>
        <v>/osb/index.php/datos-de-salud/bogota-region/incidencia-y-mortalidad-por-vih-sida_bogota-region/</v>
      </c>
    </row>
    <row r="12" spans="1:24" s="380" customFormat="1" ht="34.5" customHeight="1">
      <c r="A12" s="369" t="s">
        <v>1374</v>
      </c>
      <c r="B12" s="370" t="s">
        <v>1973</v>
      </c>
      <c r="C12" s="370" t="s">
        <v>1974</v>
      </c>
      <c r="D12" s="371" t="s">
        <v>1963</v>
      </c>
      <c r="E12" s="372">
        <v>1</v>
      </c>
      <c r="F12" s="373" t="s">
        <v>1377</v>
      </c>
      <c r="G12" s="370" t="s">
        <v>1951</v>
      </c>
      <c r="H12" s="373" t="s">
        <v>1388</v>
      </c>
      <c r="I12" s="374">
        <v>44974</v>
      </c>
      <c r="J12" s="373" t="s">
        <v>101</v>
      </c>
      <c r="K12" s="375">
        <v>45238</v>
      </c>
      <c r="L12" s="373" t="s">
        <v>43</v>
      </c>
      <c r="M12" s="373">
        <v>1</v>
      </c>
      <c r="N12" s="373" t="s">
        <v>43</v>
      </c>
      <c r="O12" s="373" t="s">
        <v>116</v>
      </c>
      <c r="P12" s="376" t="s">
        <v>1799</v>
      </c>
      <c r="Q12" s="370" t="s">
        <v>117</v>
      </c>
      <c r="R12" s="370" t="s">
        <v>1953</v>
      </c>
      <c r="S12" s="371" t="s">
        <v>93</v>
      </c>
      <c r="T12" s="377" t="s">
        <v>107</v>
      </c>
      <c r="U12" s="378">
        <v>2018</v>
      </c>
      <c r="V12" s="379" t="s">
        <v>1975</v>
      </c>
      <c r="W12" s="360" t="str">
        <f t="shared" si="0"/>
        <v>/osb/index.php/datos-de-salud/bogota-region/mort_menores-5-anosbr/</v>
      </c>
    </row>
    <row r="13" spans="1:24" s="380" customFormat="1" ht="34.5" customHeight="1">
      <c r="A13" s="369" t="s">
        <v>1374</v>
      </c>
      <c r="B13" s="370" t="s">
        <v>1976</v>
      </c>
      <c r="C13" s="370" t="s">
        <v>1977</v>
      </c>
      <c r="D13" s="371" t="s">
        <v>1963</v>
      </c>
      <c r="E13" s="372">
        <v>1</v>
      </c>
      <c r="F13" s="373" t="s">
        <v>1377</v>
      </c>
      <c r="G13" s="370" t="s">
        <v>1951</v>
      </c>
      <c r="H13" s="373" t="s">
        <v>1382</v>
      </c>
      <c r="I13" s="374">
        <v>44974</v>
      </c>
      <c r="J13" s="373" t="s">
        <v>101</v>
      </c>
      <c r="K13" s="375">
        <v>45238</v>
      </c>
      <c r="L13" s="373" t="s">
        <v>43</v>
      </c>
      <c r="M13" s="373">
        <v>1</v>
      </c>
      <c r="N13" s="373" t="s">
        <v>43</v>
      </c>
      <c r="O13" s="373" t="s">
        <v>116</v>
      </c>
      <c r="P13" s="376" t="s">
        <v>1799</v>
      </c>
      <c r="Q13" s="370" t="s">
        <v>117</v>
      </c>
      <c r="R13" s="370" t="s">
        <v>1953</v>
      </c>
      <c r="S13" s="371" t="s">
        <v>93</v>
      </c>
      <c r="T13" s="377" t="s">
        <v>107</v>
      </c>
      <c r="U13" s="378">
        <v>2018</v>
      </c>
      <c r="V13" s="382" t="s">
        <v>1978</v>
      </c>
      <c r="W13" s="360" t="str">
        <f t="shared" si="0"/>
        <v>/osb/index.php/datos-de-salud/bogota-region/mibr/</v>
      </c>
    </row>
    <row r="14" spans="1:24" s="380" customFormat="1" ht="34.5" customHeight="1">
      <c r="A14" s="369" t="s">
        <v>80</v>
      </c>
      <c r="B14" s="370" t="s">
        <v>81</v>
      </c>
      <c r="C14" s="370" t="s">
        <v>83</v>
      </c>
      <c r="D14" s="373" t="s">
        <v>84</v>
      </c>
      <c r="E14" s="373">
        <v>1</v>
      </c>
      <c r="F14" s="373" t="s">
        <v>63</v>
      </c>
      <c r="G14" s="373" t="s">
        <v>86</v>
      </c>
      <c r="H14" s="373" t="s">
        <v>87</v>
      </c>
      <c r="I14" s="375">
        <v>44867</v>
      </c>
      <c r="J14" s="373" t="s">
        <v>88</v>
      </c>
      <c r="K14" s="375">
        <v>45331</v>
      </c>
      <c r="L14" s="373" t="s">
        <v>43</v>
      </c>
      <c r="M14" s="373">
        <v>1</v>
      </c>
      <c r="N14" s="373" t="s">
        <v>43</v>
      </c>
      <c r="O14" s="373" t="s">
        <v>89</v>
      </c>
      <c r="P14" s="373" t="s">
        <v>90</v>
      </c>
      <c r="Q14" s="370" t="s">
        <v>91</v>
      </c>
      <c r="R14" s="370" t="s">
        <v>92</v>
      </c>
      <c r="S14" s="373" t="s">
        <v>1074</v>
      </c>
      <c r="T14" s="410" t="s">
        <v>48</v>
      </c>
      <c r="U14" s="378" t="s">
        <v>49</v>
      </c>
      <c r="V14" s="382" t="s">
        <v>94</v>
      </c>
      <c r="W14" s="360" t="str">
        <f t="shared" si="0"/>
        <v>/osb/index.php/datos-de-salud/demografia/causasmortalidad/</v>
      </c>
      <c r="X14" s="496" t="s">
        <v>1979</v>
      </c>
    </row>
    <row r="15" spans="1:24" s="380" customFormat="1" ht="34.5" customHeight="1">
      <c r="A15" s="369" t="s">
        <v>80</v>
      </c>
      <c r="B15" s="370" t="s">
        <v>96</v>
      </c>
      <c r="C15" s="370" t="s">
        <v>97</v>
      </c>
      <c r="D15" s="373" t="s">
        <v>98</v>
      </c>
      <c r="E15" s="373">
        <v>1</v>
      </c>
      <c r="F15" s="373" t="s">
        <v>237</v>
      </c>
      <c r="G15" s="373" t="s">
        <v>99</v>
      </c>
      <c r="H15" s="373" t="s">
        <v>100</v>
      </c>
      <c r="I15" s="386">
        <v>44230</v>
      </c>
      <c r="J15" s="373" t="s">
        <v>101</v>
      </c>
      <c r="K15" s="386">
        <v>45379</v>
      </c>
      <c r="L15" s="373" t="s">
        <v>43</v>
      </c>
      <c r="M15" s="373">
        <v>1</v>
      </c>
      <c r="N15" s="373" t="s">
        <v>102</v>
      </c>
      <c r="O15" s="417" t="s">
        <v>103</v>
      </c>
      <c r="P15" s="376" t="s">
        <v>104</v>
      </c>
      <c r="Q15" s="388" t="s">
        <v>105</v>
      </c>
      <c r="R15" s="370" t="s">
        <v>106</v>
      </c>
      <c r="S15" s="372" t="s">
        <v>93</v>
      </c>
      <c r="T15" s="377" t="s">
        <v>107</v>
      </c>
      <c r="U15" s="378">
        <v>2023</v>
      </c>
      <c r="V15" s="379" t="s">
        <v>108</v>
      </c>
      <c r="W15" s="360" t="str">
        <f t="shared" si="0"/>
        <v>/osb/index.php/datos-de-salud/demografia/discapacidadcertificada/</v>
      </c>
    </row>
    <row r="16" spans="1:24" s="380" customFormat="1" ht="34.5" customHeight="1">
      <c r="A16" s="369" t="s">
        <v>80</v>
      </c>
      <c r="B16" s="370" t="s">
        <v>110</v>
      </c>
      <c r="C16" s="385" t="s">
        <v>111</v>
      </c>
      <c r="D16" s="373" t="s">
        <v>112</v>
      </c>
      <c r="E16" s="373">
        <v>1</v>
      </c>
      <c r="F16" s="373" t="s">
        <v>85</v>
      </c>
      <c r="G16" s="373" t="s">
        <v>114</v>
      </c>
      <c r="H16" s="373" t="s">
        <v>115</v>
      </c>
      <c r="I16" s="375">
        <v>44607</v>
      </c>
      <c r="J16" s="373" t="s">
        <v>88</v>
      </c>
      <c r="K16" s="375">
        <v>45160</v>
      </c>
      <c r="L16" s="373" t="s">
        <v>43</v>
      </c>
      <c r="M16" s="373">
        <v>1</v>
      </c>
      <c r="N16" s="373" t="s">
        <v>42</v>
      </c>
      <c r="O16" s="373" t="s">
        <v>116</v>
      </c>
      <c r="P16" s="373" t="s">
        <v>65</v>
      </c>
      <c r="Q16" s="370" t="s">
        <v>117</v>
      </c>
      <c r="R16" s="370" t="s">
        <v>118</v>
      </c>
      <c r="S16" s="373" t="s">
        <v>206</v>
      </c>
      <c r="T16" s="377" t="s">
        <v>107</v>
      </c>
      <c r="U16" s="378" t="s">
        <v>49</v>
      </c>
      <c r="V16" s="501" t="s">
        <v>1031</v>
      </c>
      <c r="W16" s="360" t="str">
        <f t="shared" si="0"/>
        <v>/osb/indicadores/poblacion-de-bogota-d-c-2005-2035/</v>
      </c>
    </row>
    <row r="17" spans="1:24" s="380" customFormat="1" ht="34.5" customHeight="1">
      <c r="A17" s="369" t="s">
        <v>80</v>
      </c>
      <c r="B17" s="370" t="s">
        <v>120</v>
      </c>
      <c r="C17" s="370" t="s">
        <v>121</v>
      </c>
      <c r="D17" s="383" t="s">
        <v>122</v>
      </c>
      <c r="E17" s="373">
        <v>3</v>
      </c>
      <c r="F17" s="373" t="s">
        <v>63</v>
      </c>
      <c r="G17" s="373" t="s">
        <v>123</v>
      </c>
      <c r="H17" s="373" t="s">
        <v>124</v>
      </c>
      <c r="I17" s="375">
        <v>43711</v>
      </c>
      <c r="J17" s="373" t="s">
        <v>125</v>
      </c>
      <c r="K17" s="375">
        <v>45216</v>
      </c>
      <c r="L17" s="373" t="s">
        <v>43</v>
      </c>
      <c r="M17" s="373">
        <v>1</v>
      </c>
      <c r="N17" s="373" t="s">
        <v>42</v>
      </c>
      <c r="O17" s="373" t="s">
        <v>116</v>
      </c>
      <c r="P17" s="373" t="s">
        <v>65</v>
      </c>
      <c r="Q17" s="370" t="s">
        <v>117</v>
      </c>
      <c r="R17" s="370" t="s">
        <v>126</v>
      </c>
      <c r="S17" s="373" t="s">
        <v>93</v>
      </c>
      <c r="T17" s="410" t="s">
        <v>127</v>
      </c>
      <c r="U17" s="378" t="s">
        <v>49</v>
      </c>
      <c r="V17" s="382" t="s">
        <v>128</v>
      </c>
      <c r="W17" s="360" t="str">
        <f t="shared" si="0"/>
        <v>/osb/index.php/datos-de-salud/demografia/pobrezaygini/</v>
      </c>
      <c r="X17" s="496" t="s">
        <v>129</v>
      </c>
    </row>
    <row r="18" spans="1:24" s="380" customFormat="1" ht="34.5" customHeight="1">
      <c r="A18" s="369" t="s">
        <v>80</v>
      </c>
      <c r="B18" s="370" t="s">
        <v>970</v>
      </c>
      <c r="C18" s="370" t="s">
        <v>971</v>
      </c>
      <c r="D18" s="383" t="s">
        <v>553</v>
      </c>
      <c r="E18" s="373">
        <v>1</v>
      </c>
      <c r="F18" s="373" t="s">
        <v>1980</v>
      </c>
      <c r="G18" s="373" t="s">
        <v>554</v>
      </c>
      <c r="H18" s="373" t="s">
        <v>972</v>
      </c>
      <c r="I18" s="375">
        <v>44607</v>
      </c>
      <c r="J18" s="373" t="s">
        <v>125</v>
      </c>
      <c r="K18" s="375">
        <v>44981</v>
      </c>
      <c r="L18" s="373" t="s">
        <v>43</v>
      </c>
      <c r="M18" s="373">
        <v>1</v>
      </c>
      <c r="N18" s="371" t="s">
        <v>42</v>
      </c>
      <c r="O18" s="390" t="s">
        <v>116</v>
      </c>
      <c r="P18" s="373" t="s">
        <v>65</v>
      </c>
      <c r="Q18" s="370" t="s">
        <v>117</v>
      </c>
      <c r="R18" s="370" t="s">
        <v>146</v>
      </c>
      <c r="S18" s="373" t="s">
        <v>93</v>
      </c>
      <c r="T18" s="377" t="s">
        <v>107</v>
      </c>
      <c r="U18" s="378" t="s">
        <v>49</v>
      </c>
      <c r="V18" s="499" t="s">
        <v>1981</v>
      </c>
      <c r="W18" s="360" t="str">
        <f t="shared" si="0"/>
        <v>/osb/indicadores/proporcion-de-hogares-segun-percepcion-de-condiciones-de-vida/</v>
      </c>
    </row>
    <row r="19" spans="1:24" s="380" customFormat="1" ht="34.5" customHeight="1">
      <c r="A19" s="369" t="s">
        <v>80</v>
      </c>
      <c r="B19" s="370" t="s">
        <v>130</v>
      </c>
      <c r="C19" s="385" t="s">
        <v>131</v>
      </c>
      <c r="D19" s="373" t="s">
        <v>84</v>
      </c>
      <c r="E19" s="373">
        <v>1</v>
      </c>
      <c r="F19" s="373" t="s">
        <v>63</v>
      </c>
      <c r="G19" s="370" t="s">
        <v>132</v>
      </c>
      <c r="H19" s="373" t="s">
        <v>133</v>
      </c>
      <c r="I19" s="375">
        <v>43424</v>
      </c>
      <c r="J19" s="373" t="s">
        <v>88</v>
      </c>
      <c r="K19" s="375">
        <v>45331</v>
      </c>
      <c r="L19" s="373" t="s">
        <v>43</v>
      </c>
      <c r="M19" s="373">
        <v>1</v>
      </c>
      <c r="N19" s="373" t="s">
        <v>42</v>
      </c>
      <c r="O19" s="390" t="s">
        <v>89</v>
      </c>
      <c r="P19" s="373" t="s">
        <v>90</v>
      </c>
      <c r="Q19" s="370" t="s">
        <v>91</v>
      </c>
      <c r="R19" s="370" t="s">
        <v>134</v>
      </c>
      <c r="S19" s="373" t="s">
        <v>1074</v>
      </c>
      <c r="T19" s="410" t="s">
        <v>48</v>
      </c>
      <c r="U19" s="378" t="s">
        <v>49</v>
      </c>
      <c r="V19" s="382" t="s">
        <v>135</v>
      </c>
      <c r="W19" s="360" t="str">
        <f t="shared" si="0"/>
        <v>/osb/index.php/datos-de-salud/demografia/tm-bruta/</v>
      </c>
      <c r="X19" s="496" t="s">
        <v>1982</v>
      </c>
    </row>
    <row r="20" spans="1:24" s="380" customFormat="1" ht="34.5" customHeight="1">
      <c r="A20" s="369" t="s">
        <v>80</v>
      </c>
      <c r="B20" s="370" t="s">
        <v>137</v>
      </c>
      <c r="C20" s="370" t="s">
        <v>139</v>
      </c>
      <c r="D20" s="383" t="s">
        <v>1983</v>
      </c>
      <c r="E20" s="373">
        <v>1</v>
      </c>
      <c r="F20" s="373" t="s">
        <v>85</v>
      </c>
      <c r="G20" s="373" t="s">
        <v>168</v>
      </c>
      <c r="H20" s="373" t="s">
        <v>142</v>
      </c>
      <c r="I20" s="375">
        <v>43420</v>
      </c>
      <c r="J20" s="373" t="s">
        <v>101</v>
      </c>
      <c r="K20" s="375">
        <v>45146</v>
      </c>
      <c r="L20" s="373" t="s">
        <v>43</v>
      </c>
      <c r="M20" s="373">
        <v>1</v>
      </c>
      <c r="N20" s="373" t="s">
        <v>42</v>
      </c>
      <c r="O20" s="373" t="s">
        <v>144</v>
      </c>
      <c r="P20" s="376" t="s">
        <v>145</v>
      </c>
      <c r="Q20" s="370" t="s">
        <v>91</v>
      </c>
      <c r="R20" s="370" t="s">
        <v>146</v>
      </c>
      <c r="S20" s="373" t="s">
        <v>93</v>
      </c>
      <c r="T20" s="377" t="s">
        <v>107</v>
      </c>
      <c r="U20" s="378" t="s">
        <v>154</v>
      </c>
      <c r="V20" s="501" t="s">
        <v>1984</v>
      </c>
      <c r="W20" s="360" t="str">
        <f t="shared" si="0"/>
        <v>/osb/indicadores/mortalidad-menores-5-anos/</v>
      </c>
    </row>
    <row r="21" spans="1:24" s="380" customFormat="1" ht="34.5" customHeight="1">
      <c r="A21" s="369" t="s">
        <v>80</v>
      </c>
      <c r="B21" s="370" t="s">
        <v>151</v>
      </c>
      <c r="C21" s="370" t="s">
        <v>152</v>
      </c>
      <c r="D21" s="381" t="s">
        <v>880</v>
      </c>
      <c r="E21" s="373">
        <v>1</v>
      </c>
      <c r="F21" s="373" t="s">
        <v>85</v>
      </c>
      <c r="G21" s="373" t="s">
        <v>168</v>
      </c>
      <c r="H21" s="373" t="s">
        <v>153</v>
      </c>
      <c r="I21" s="375">
        <v>43420</v>
      </c>
      <c r="J21" s="373" t="s">
        <v>101</v>
      </c>
      <c r="K21" s="375">
        <v>45146</v>
      </c>
      <c r="L21" s="373" t="s">
        <v>43</v>
      </c>
      <c r="M21" s="373">
        <v>1</v>
      </c>
      <c r="N21" s="373" t="s">
        <v>42</v>
      </c>
      <c r="O21" s="373" t="s">
        <v>144</v>
      </c>
      <c r="P21" s="376" t="s">
        <v>145</v>
      </c>
      <c r="Q21" s="370" t="s">
        <v>91</v>
      </c>
      <c r="R21" s="370" t="s">
        <v>146</v>
      </c>
      <c r="S21" s="373" t="s">
        <v>206</v>
      </c>
      <c r="T21" s="377" t="s">
        <v>107</v>
      </c>
      <c r="U21" s="378" t="s">
        <v>154</v>
      </c>
      <c r="V21" s="501" t="s">
        <v>156</v>
      </c>
      <c r="W21" s="360" t="str">
        <f t="shared" si="0"/>
        <v>/osb/indicadores/mortalidad-infantil/</v>
      </c>
    </row>
    <row r="22" spans="1:24" s="380" customFormat="1" ht="34.5" customHeight="1">
      <c r="A22" s="369" t="s">
        <v>80</v>
      </c>
      <c r="B22" s="370" t="s">
        <v>157</v>
      </c>
      <c r="C22" s="385" t="s">
        <v>158</v>
      </c>
      <c r="D22" s="373" t="s">
        <v>84</v>
      </c>
      <c r="E22" s="373">
        <v>2</v>
      </c>
      <c r="F22" s="373" t="s">
        <v>1377</v>
      </c>
      <c r="G22" s="370" t="s">
        <v>159</v>
      </c>
      <c r="H22" s="373" t="s">
        <v>160</v>
      </c>
      <c r="I22" s="491">
        <v>43424</v>
      </c>
      <c r="J22" s="373" t="s">
        <v>88</v>
      </c>
      <c r="K22" s="384">
        <v>45352</v>
      </c>
      <c r="L22" s="373" t="s">
        <v>43</v>
      </c>
      <c r="M22" s="373">
        <v>1</v>
      </c>
      <c r="N22" s="373" t="s">
        <v>42</v>
      </c>
      <c r="O22" s="373" t="s">
        <v>89</v>
      </c>
      <c r="P22" s="373" t="s">
        <v>90</v>
      </c>
      <c r="Q22" s="370" t="s">
        <v>91</v>
      </c>
      <c r="R22" s="370" t="s">
        <v>161</v>
      </c>
      <c r="S22" s="371" t="s">
        <v>93</v>
      </c>
      <c r="T22" s="377" t="s">
        <v>147</v>
      </c>
      <c r="U22" s="378" t="s">
        <v>162</v>
      </c>
      <c r="V22" s="382" t="s">
        <v>163</v>
      </c>
      <c r="W22" s="360" t="str">
        <f t="shared" si="0"/>
        <v>/osb/index.php/datos-de-salud/demografia/natalidad/</v>
      </c>
    </row>
    <row r="23" spans="1:24" s="380" customFormat="1" ht="34.5" customHeight="1">
      <c r="A23" s="369" t="s">
        <v>80</v>
      </c>
      <c r="B23" s="370" t="s">
        <v>165</v>
      </c>
      <c r="C23" s="385" t="s">
        <v>166</v>
      </c>
      <c r="D23" s="373" t="s">
        <v>167</v>
      </c>
      <c r="E23" s="373">
        <v>2</v>
      </c>
      <c r="F23" s="373" t="s">
        <v>63</v>
      </c>
      <c r="G23" s="373" t="s">
        <v>168</v>
      </c>
      <c r="H23" s="373" t="s">
        <v>169</v>
      </c>
      <c r="I23" s="492">
        <v>44858</v>
      </c>
      <c r="J23" s="373" t="s">
        <v>88</v>
      </c>
      <c r="K23" s="375">
        <v>45328</v>
      </c>
      <c r="L23" s="373" t="s">
        <v>43</v>
      </c>
      <c r="M23" s="373">
        <v>1</v>
      </c>
      <c r="N23" s="373" t="s">
        <v>42</v>
      </c>
      <c r="O23" s="373" t="s">
        <v>89</v>
      </c>
      <c r="P23" s="373" t="s">
        <v>90</v>
      </c>
      <c r="Q23" s="370" t="s">
        <v>91</v>
      </c>
      <c r="R23" s="370" t="s">
        <v>170</v>
      </c>
      <c r="S23" s="373" t="s">
        <v>1074</v>
      </c>
      <c r="T23" s="410" t="s">
        <v>48</v>
      </c>
      <c r="U23" s="378">
        <v>2023</v>
      </c>
      <c r="V23" s="409" t="s">
        <v>171</v>
      </c>
      <c r="W23" s="360" t="str">
        <f t="shared" si="0"/>
        <v>/osb/index.php/datos-de-salud/demografia/fecundidad/</v>
      </c>
      <c r="X23" s="496" t="s">
        <v>1985</v>
      </c>
    </row>
    <row r="24" spans="1:24" s="380" customFormat="1" ht="34.5" customHeight="1">
      <c r="A24" s="369" t="s">
        <v>80</v>
      </c>
      <c r="B24" s="370" t="s">
        <v>173</v>
      </c>
      <c r="C24" s="385" t="s">
        <v>174</v>
      </c>
      <c r="D24" s="373" t="s">
        <v>167</v>
      </c>
      <c r="E24" s="373">
        <v>1</v>
      </c>
      <c r="F24" s="373" t="s">
        <v>63</v>
      </c>
      <c r="G24" s="373" t="s">
        <v>175</v>
      </c>
      <c r="H24" s="373" t="s">
        <v>176</v>
      </c>
      <c r="I24" s="492">
        <v>44858</v>
      </c>
      <c r="J24" s="373" t="s">
        <v>88</v>
      </c>
      <c r="K24" s="375">
        <v>45328</v>
      </c>
      <c r="L24" s="373" t="s">
        <v>43</v>
      </c>
      <c r="M24" s="373">
        <v>1</v>
      </c>
      <c r="N24" s="373" t="s">
        <v>42</v>
      </c>
      <c r="O24" s="373" t="s">
        <v>89</v>
      </c>
      <c r="P24" s="373" t="s">
        <v>90</v>
      </c>
      <c r="Q24" s="370" t="s">
        <v>91</v>
      </c>
      <c r="R24" s="370" t="s">
        <v>177</v>
      </c>
      <c r="S24" s="373" t="s">
        <v>1074</v>
      </c>
      <c r="T24" s="410" t="s">
        <v>48</v>
      </c>
      <c r="U24" s="378">
        <v>2023</v>
      </c>
      <c r="V24" s="382" t="s">
        <v>178</v>
      </c>
      <c r="W24" s="360" t="str">
        <f t="shared" si="0"/>
        <v>/osb/index.php/datos-de-salud/demografia/tasafecundidadanio/</v>
      </c>
      <c r="X24" s="496" t="s">
        <v>1986</v>
      </c>
    </row>
    <row r="25" spans="1:24" s="380" customFormat="1" ht="34.5" customHeight="1">
      <c r="A25" s="369" t="s">
        <v>180</v>
      </c>
      <c r="B25" s="370" t="s">
        <v>181</v>
      </c>
      <c r="C25" s="370" t="s">
        <v>182</v>
      </c>
      <c r="D25" s="373" t="s">
        <v>183</v>
      </c>
      <c r="E25" s="373">
        <v>1</v>
      </c>
      <c r="F25" s="373" t="s">
        <v>63</v>
      </c>
      <c r="G25" s="373" t="s">
        <v>184</v>
      </c>
      <c r="H25" s="373" t="s">
        <v>185</v>
      </c>
      <c r="I25" s="492">
        <v>44858</v>
      </c>
      <c r="J25" s="373" t="s">
        <v>101</v>
      </c>
      <c r="K25" s="375">
        <v>45334</v>
      </c>
      <c r="L25" s="373" t="s">
        <v>43</v>
      </c>
      <c r="M25" s="373">
        <v>1</v>
      </c>
      <c r="N25" s="373" t="s">
        <v>42</v>
      </c>
      <c r="O25" s="390" t="s">
        <v>186</v>
      </c>
      <c r="P25" s="396" t="s">
        <v>187</v>
      </c>
      <c r="Q25" s="370" t="s">
        <v>188</v>
      </c>
      <c r="R25" s="370"/>
      <c r="S25" s="373" t="s">
        <v>93</v>
      </c>
      <c r="T25" s="377" t="s">
        <v>107</v>
      </c>
      <c r="U25" s="378" t="s">
        <v>49</v>
      </c>
      <c r="V25" s="500" t="s">
        <v>189</v>
      </c>
      <c r="W25" s="360" t="str">
        <f t="shared" si="0"/>
        <v>/saludata/indicadores/conceptos-emitidos-en-planes-de-salud-y-primeros-auxilios-de-las-aglomeraciones-de-publico-realizadas-en-bogota-d-c/</v>
      </c>
    </row>
    <row r="26" spans="1:24" s="380" customFormat="1" ht="34.5" customHeight="1">
      <c r="A26" s="369" t="s">
        <v>180</v>
      </c>
      <c r="B26" s="370" t="s">
        <v>190</v>
      </c>
      <c r="C26" s="370" t="s">
        <v>191</v>
      </c>
      <c r="D26" s="373" t="s">
        <v>192</v>
      </c>
      <c r="E26" s="373">
        <v>1</v>
      </c>
      <c r="F26" s="373" t="s">
        <v>193</v>
      </c>
      <c r="G26" s="373" t="s">
        <v>194</v>
      </c>
      <c r="H26" s="373" t="s">
        <v>195</v>
      </c>
      <c r="I26" s="492">
        <v>44858</v>
      </c>
      <c r="J26" s="373" t="s">
        <v>88</v>
      </c>
      <c r="K26" s="375">
        <v>45304</v>
      </c>
      <c r="L26" s="373" t="s">
        <v>43</v>
      </c>
      <c r="M26" s="373">
        <v>1</v>
      </c>
      <c r="N26" s="373" t="s">
        <v>43</v>
      </c>
      <c r="O26" s="390" t="s">
        <v>198</v>
      </c>
      <c r="P26" s="390" t="s">
        <v>199</v>
      </c>
      <c r="Q26" s="370" t="s">
        <v>91</v>
      </c>
      <c r="R26" s="370" t="s">
        <v>146</v>
      </c>
      <c r="S26" s="373" t="s">
        <v>93</v>
      </c>
      <c r="T26" s="377" t="s">
        <v>200</v>
      </c>
      <c r="U26" s="378" t="s">
        <v>49</v>
      </c>
      <c r="V26" s="379" t="s">
        <v>201</v>
      </c>
      <c r="W26" s="360" t="str">
        <f t="shared" si="0"/>
        <v>/osb/index.php/datos-de-salud/emergencias-y-desastres/polvora/</v>
      </c>
    </row>
    <row r="27" spans="1:24" s="380" customFormat="1" ht="34.5" customHeight="1">
      <c r="A27" s="369" t="s">
        <v>180</v>
      </c>
      <c r="B27" s="370" t="s">
        <v>203</v>
      </c>
      <c r="C27" s="370"/>
      <c r="D27" s="373"/>
      <c r="E27" s="373"/>
      <c r="F27" s="373" t="s">
        <v>193</v>
      </c>
      <c r="G27" s="373"/>
      <c r="H27" s="373" t="s">
        <v>204</v>
      </c>
      <c r="I27" s="492"/>
      <c r="J27" s="373"/>
      <c r="K27" s="375"/>
      <c r="L27" s="373" t="s">
        <v>43</v>
      </c>
      <c r="M27" s="373">
        <v>1</v>
      </c>
      <c r="N27" s="373" t="s">
        <v>42</v>
      </c>
      <c r="O27" s="390" t="s">
        <v>198</v>
      </c>
      <c r="P27" s="390" t="s">
        <v>199</v>
      </c>
      <c r="Q27" s="370" t="s">
        <v>91</v>
      </c>
      <c r="R27" s="370" t="s">
        <v>205</v>
      </c>
      <c r="S27" s="373" t="s">
        <v>206</v>
      </c>
      <c r="T27" s="377" t="s">
        <v>207</v>
      </c>
      <c r="U27" s="378"/>
      <c r="V27" s="287"/>
      <c r="W27" s="360" t="str">
        <f t="shared" si="0"/>
        <v>sin link27</v>
      </c>
    </row>
    <row r="28" spans="1:24" s="380" customFormat="1" ht="34.5" customHeight="1">
      <c r="A28" s="369" t="s">
        <v>180</v>
      </c>
      <c r="B28" s="370" t="s">
        <v>208</v>
      </c>
      <c r="C28" s="370" t="s">
        <v>209</v>
      </c>
      <c r="D28" s="373" t="s">
        <v>210</v>
      </c>
      <c r="E28" s="373">
        <v>1</v>
      </c>
      <c r="F28" s="373" t="s">
        <v>63</v>
      </c>
      <c r="G28" s="373" t="s">
        <v>211</v>
      </c>
      <c r="H28" s="373" t="s">
        <v>212</v>
      </c>
      <c r="I28" s="492">
        <v>43932</v>
      </c>
      <c r="J28" s="373" t="s">
        <v>101</v>
      </c>
      <c r="K28" s="375">
        <v>45338</v>
      </c>
      <c r="L28" s="373" t="s">
        <v>43</v>
      </c>
      <c r="M28" s="373">
        <v>1</v>
      </c>
      <c r="N28" s="373" t="s">
        <v>42</v>
      </c>
      <c r="O28" s="390" t="s">
        <v>186</v>
      </c>
      <c r="P28" s="396" t="s">
        <v>187</v>
      </c>
      <c r="Q28" s="370" t="s">
        <v>188</v>
      </c>
      <c r="R28" s="370"/>
      <c r="S28" s="373" t="s">
        <v>93</v>
      </c>
      <c r="T28" s="377" t="s">
        <v>107</v>
      </c>
      <c r="U28" s="378" t="s">
        <v>49</v>
      </c>
      <c r="V28" s="500" t="s">
        <v>213</v>
      </c>
      <c r="W28" s="360" t="str">
        <f t="shared" si="0"/>
        <v>/saludata/indicadores/primer-respondiente-el-curso-que-salva-vidas-curso-teorico-practico-de-profundizacion-y-otros-cursos-relacionados-con-las-urgencias-emergencias-y-desastres-en-bogota-d-c/</v>
      </c>
    </row>
    <row r="29" spans="1:24" s="380" customFormat="1" ht="34.5" customHeight="1">
      <c r="A29" s="369" t="s">
        <v>180</v>
      </c>
      <c r="B29" s="370" t="s">
        <v>214</v>
      </c>
      <c r="C29" s="370" t="s">
        <v>215</v>
      </c>
      <c r="D29" s="373" t="s">
        <v>210</v>
      </c>
      <c r="E29" s="373">
        <v>1</v>
      </c>
      <c r="F29" s="373" t="s">
        <v>63</v>
      </c>
      <c r="G29" s="373" t="s">
        <v>216</v>
      </c>
      <c r="H29" s="373" t="s">
        <v>217</v>
      </c>
      <c r="I29" s="492">
        <v>43591</v>
      </c>
      <c r="J29" s="373" t="s">
        <v>101</v>
      </c>
      <c r="K29" s="375">
        <v>45338</v>
      </c>
      <c r="L29" s="373" t="s">
        <v>43</v>
      </c>
      <c r="M29" s="373">
        <v>1</v>
      </c>
      <c r="N29" s="373" t="s">
        <v>42</v>
      </c>
      <c r="O29" s="390" t="s">
        <v>186</v>
      </c>
      <c r="P29" s="396" t="s">
        <v>187</v>
      </c>
      <c r="Q29" s="370" t="s">
        <v>188</v>
      </c>
      <c r="R29" s="370"/>
      <c r="S29" s="373" t="s">
        <v>93</v>
      </c>
      <c r="T29" s="377" t="s">
        <v>107</v>
      </c>
      <c r="U29" s="378">
        <v>2022</v>
      </c>
      <c r="V29" s="500" t="s">
        <v>218</v>
      </c>
      <c r="W29" s="360" t="str">
        <f t="shared" si="0"/>
        <v>/saludata/indicadores/primer-respondiente-gente-que-ayuda-curso-teorico-de-sensibilizacion-en-bogota-d-c/</v>
      </c>
    </row>
    <row r="30" spans="1:24" s="380" customFormat="1" ht="34.5" customHeight="1">
      <c r="A30" s="369" t="s">
        <v>180</v>
      </c>
      <c r="B30" s="370" t="s">
        <v>219</v>
      </c>
      <c r="C30" s="370" t="s">
        <v>220</v>
      </c>
      <c r="D30" s="371" t="s">
        <v>221</v>
      </c>
      <c r="E30" s="373">
        <v>1</v>
      </c>
      <c r="F30" s="373" t="s">
        <v>63</v>
      </c>
      <c r="G30" s="373" t="s">
        <v>222</v>
      </c>
      <c r="H30" s="373" t="s">
        <v>223</v>
      </c>
      <c r="I30" s="493">
        <v>45156</v>
      </c>
      <c r="J30" s="373" t="s">
        <v>101</v>
      </c>
      <c r="K30" s="375">
        <v>45349</v>
      </c>
      <c r="L30" s="373" t="s">
        <v>43</v>
      </c>
      <c r="M30" s="373">
        <v>1</v>
      </c>
      <c r="N30" s="373" t="s">
        <v>42</v>
      </c>
      <c r="O30" s="373" t="s">
        <v>186</v>
      </c>
      <c r="P30" s="376" t="s">
        <v>187</v>
      </c>
      <c r="Q30" s="370" t="s">
        <v>226</v>
      </c>
      <c r="R30" s="370"/>
      <c r="S30" s="373" t="s">
        <v>93</v>
      </c>
      <c r="T30" s="377" t="s">
        <v>107</v>
      </c>
      <c r="U30" s="378">
        <v>2021</v>
      </c>
      <c r="V30" s="501" t="s">
        <v>227</v>
      </c>
      <c r="W30" s="360" t="str">
        <f t="shared" si="0"/>
        <v>/saludata/indicadores/principales-enfermedades-atendidas-por-el-centro-regulador-de-urgencias-y-emergencias-crue-de-la-secretaria-distrital-de-salud-de-bogota-d-c/</v>
      </c>
    </row>
    <row r="31" spans="1:24" s="380" customFormat="1" ht="34.5" customHeight="1">
      <c r="A31" s="369" t="s">
        <v>180</v>
      </c>
      <c r="B31" s="370" t="s">
        <v>228</v>
      </c>
      <c r="C31" s="370" t="s">
        <v>229</v>
      </c>
      <c r="D31" s="373" t="s">
        <v>183</v>
      </c>
      <c r="E31" s="373">
        <v>1</v>
      </c>
      <c r="F31" s="373" t="s">
        <v>63</v>
      </c>
      <c r="G31" s="373" t="s">
        <v>230</v>
      </c>
      <c r="H31" s="373" t="s">
        <v>231</v>
      </c>
      <c r="I31" s="492">
        <v>43424</v>
      </c>
      <c r="J31" s="373" t="s">
        <v>101</v>
      </c>
      <c r="K31" s="375">
        <v>45334</v>
      </c>
      <c r="L31" s="373" t="s">
        <v>43</v>
      </c>
      <c r="M31" s="373">
        <v>1</v>
      </c>
      <c r="N31" s="373" t="s">
        <v>42</v>
      </c>
      <c r="O31" s="373" t="s">
        <v>186</v>
      </c>
      <c r="P31" s="376" t="s">
        <v>187</v>
      </c>
      <c r="Q31" s="370" t="s">
        <v>188</v>
      </c>
      <c r="R31" s="370"/>
      <c r="S31" s="373" t="s">
        <v>93</v>
      </c>
      <c r="T31" s="377" t="s">
        <v>107</v>
      </c>
      <c r="U31" s="378">
        <v>2022</v>
      </c>
      <c r="V31" s="500" t="s">
        <v>232</v>
      </c>
      <c r="W31" s="360" t="str">
        <f t="shared" si="0"/>
        <v>/saludata/indicadores/puesto-de-mando-unificado-pmu-y-centro-de-operaciones-de-emergencias-coe-en-bogota-d-c/</v>
      </c>
    </row>
    <row r="32" spans="1:24" s="380" customFormat="1" ht="34.5" customHeight="1">
      <c r="A32" s="369" t="s">
        <v>233</v>
      </c>
      <c r="B32" s="370" t="s">
        <v>443</v>
      </c>
      <c r="C32" s="370" t="s">
        <v>444</v>
      </c>
      <c r="D32" s="373" t="s">
        <v>280</v>
      </c>
      <c r="E32" s="373">
        <v>5</v>
      </c>
      <c r="F32" s="373" t="s">
        <v>785</v>
      </c>
      <c r="G32" s="373" t="s">
        <v>445</v>
      </c>
      <c r="H32" s="373" t="s">
        <v>446</v>
      </c>
      <c r="I32" s="492">
        <v>43556</v>
      </c>
      <c r="J32" s="373" t="s">
        <v>88</v>
      </c>
      <c r="K32" s="375">
        <v>45386</v>
      </c>
      <c r="L32" s="373" t="s">
        <v>43</v>
      </c>
      <c r="M32" s="373">
        <v>1</v>
      </c>
      <c r="N32" s="373" t="s">
        <v>42</v>
      </c>
      <c r="O32" s="373" t="s">
        <v>447</v>
      </c>
      <c r="P32" s="373" t="s">
        <v>448</v>
      </c>
      <c r="Q32" s="370" t="s">
        <v>449</v>
      </c>
      <c r="R32" s="370"/>
      <c r="S32" s="373" t="s">
        <v>93</v>
      </c>
      <c r="T32" s="410" t="s">
        <v>127</v>
      </c>
      <c r="U32" s="378" t="s">
        <v>450</v>
      </c>
      <c r="V32" s="379" t="s">
        <v>451</v>
      </c>
      <c r="W32" s="360" t="str">
        <f t="shared" si="0"/>
        <v>/osb/index.php/datos-de-salud/enfermedades-cronicas/salud-oral/</v>
      </c>
      <c r="X32" s="496" t="s">
        <v>452</v>
      </c>
    </row>
    <row r="33" spans="1:24" s="395" customFormat="1" ht="34.5" customHeight="1">
      <c r="A33" s="369" t="s">
        <v>233</v>
      </c>
      <c r="B33" s="370" t="s">
        <v>234</v>
      </c>
      <c r="C33" s="370" t="s">
        <v>235</v>
      </c>
      <c r="D33" s="175" t="s">
        <v>716</v>
      </c>
      <c r="E33" s="373">
        <v>1</v>
      </c>
      <c r="F33" s="373" t="s">
        <v>237</v>
      </c>
      <c r="G33" s="370" t="s">
        <v>238</v>
      </c>
      <c r="H33" s="373" t="s">
        <v>239</v>
      </c>
      <c r="I33" s="492">
        <v>43424</v>
      </c>
      <c r="J33" s="373" t="s">
        <v>101</v>
      </c>
      <c r="K33" s="375">
        <v>45180</v>
      </c>
      <c r="L33" s="373" t="s">
        <v>43</v>
      </c>
      <c r="M33" s="373">
        <v>4</v>
      </c>
      <c r="N33" s="373" t="s">
        <v>42</v>
      </c>
      <c r="O33" s="387" t="s">
        <v>240</v>
      </c>
      <c r="P33" s="376" t="s">
        <v>241</v>
      </c>
      <c r="Q33" s="388" t="s">
        <v>91</v>
      </c>
      <c r="R33" s="370"/>
      <c r="S33" s="373" t="s">
        <v>93</v>
      </c>
      <c r="T33" s="377" t="s">
        <v>107</v>
      </c>
      <c r="U33" s="378">
        <v>2023</v>
      </c>
      <c r="V33" s="287" t="s">
        <v>242</v>
      </c>
      <c r="W33" s="360" t="str">
        <f t="shared" si="0"/>
        <v>/osb/index.php/datos-de-salud/enfermedades-cronicas/cancermenor18anios/</v>
      </c>
    </row>
    <row r="34" spans="1:24" s="380" customFormat="1" ht="34.5" customHeight="1">
      <c r="A34" s="369" t="s">
        <v>233</v>
      </c>
      <c r="B34" s="370" t="s">
        <v>243</v>
      </c>
      <c r="C34" s="411"/>
      <c r="D34" s="454" t="s">
        <v>287</v>
      </c>
      <c r="E34" s="411">
        <v>1</v>
      </c>
      <c r="F34" s="373" t="s">
        <v>785</v>
      </c>
      <c r="G34" s="411" t="s">
        <v>245</v>
      </c>
      <c r="H34" s="411" t="s">
        <v>246</v>
      </c>
      <c r="I34" s="455">
        <v>45210</v>
      </c>
      <c r="J34" s="411" t="s">
        <v>101</v>
      </c>
      <c r="K34" s="455">
        <v>45174</v>
      </c>
      <c r="L34" s="411" t="s">
        <v>43</v>
      </c>
      <c r="M34" s="411">
        <v>1</v>
      </c>
      <c r="N34" s="411" t="s">
        <v>43</v>
      </c>
      <c r="O34" s="373" t="s">
        <v>247</v>
      </c>
      <c r="P34" s="376" t="s">
        <v>248</v>
      </c>
      <c r="Q34" s="370" t="s">
        <v>91</v>
      </c>
      <c r="R34" s="410" t="s">
        <v>804</v>
      </c>
      <c r="S34" s="411" t="s">
        <v>93</v>
      </c>
      <c r="T34" s="410" t="s">
        <v>48</v>
      </c>
      <c r="U34" s="458" t="s">
        <v>49</v>
      </c>
      <c r="V34" s="427" t="s">
        <v>250</v>
      </c>
      <c r="W34" s="360" t="str">
        <f t="shared" si="0"/>
        <v>/osb/index.php/datos-de-salud/enfermedades-cronicas/enfermedades-huerfanas-en-bogota-d-c/</v>
      </c>
      <c r="X34" s="496" t="s">
        <v>251</v>
      </c>
    </row>
    <row r="35" spans="1:24" s="380" customFormat="1" ht="34.5" customHeight="1">
      <c r="A35" s="369" t="s">
        <v>233</v>
      </c>
      <c r="B35" s="471" t="s">
        <v>481</v>
      </c>
      <c r="C35" s="370" t="s">
        <v>482</v>
      </c>
      <c r="D35" s="175" t="s">
        <v>1987</v>
      </c>
      <c r="E35" s="373">
        <v>3</v>
      </c>
      <c r="F35" s="373" t="s">
        <v>237</v>
      </c>
      <c r="G35" s="373" t="s">
        <v>484</v>
      </c>
      <c r="H35" s="373" t="s">
        <v>485</v>
      </c>
      <c r="I35" s="375">
        <v>44558</v>
      </c>
      <c r="J35" s="373" t="s">
        <v>486</v>
      </c>
      <c r="K35" s="375">
        <v>45337</v>
      </c>
      <c r="L35" s="373" t="s">
        <v>43</v>
      </c>
      <c r="M35" s="373">
        <v>1</v>
      </c>
      <c r="N35" s="373" t="s">
        <v>42</v>
      </c>
      <c r="O35" s="490" t="s">
        <v>487</v>
      </c>
      <c r="P35" s="396" t="s">
        <v>488</v>
      </c>
      <c r="Q35" s="388" t="s">
        <v>105</v>
      </c>
      <c r="R35" s="370" t="s">
        <v>489</v>
      </c>
      <c r="S35" s="373" t="s">
        <v>505</v>
      </c>
      <c r="T35" s="377" t="s">
        <v>107</v>
      </c>
      <c r="U35" s="378">
        <v>2023</v>
      </c>
      <c r="V35" s="379" t="s">
        <v>490</v>
      </c>
      <c r="W35" s="360" t="str">
        <f t="shared" si="0"/>
        <v>/osb/index.php/datos-de-salud/enfermedades-cronicas/donacion-de-organos/</v>
      </c>
    </row>
    <row r="36" spans="1:24" s="380" customFormat="1" ht="34.5" customHeight="1">
      <c r="A36" s="369" t="s">
        <v>233</v>
      </c>
      <c r="B36" s="370" t="s">
        <v>252</v>
      </c>
      <c r="C36" s="370" t="s">
        <v>253</v>
      </c>
      <c r="D36" s="372" t="s">
        <v>254</v>
      </c>
      <c r="E36" s="373">
        <v>1</v>
      </c>
      <c r="F36" s="372" t="s">
        <v>1377</v>
      </c>
      <c r="G36" s="373" t="s">
        <v>255</v>
      </c>
      <c r="H36" s="373" t="s">
        <v>256</v>
      </c>
      <c r="I36" s="491">
        <v>44858</v>
      </c>
      <c r="J36" s="373" t="s">
        <v>88</v>
      </c>
      <c r="K36" s="384">
        <v>45352</v>
      </c>
      <c r="L36" s="373" t="s">
        <v>43</v>
      </c>
      <c r="M36" s="373">
        <v>1</v>
      </c>
      <c r="N36" s="373" t="s">
        <v>102</v>
      </c>
      <c r="O36" s="391" t="s">
        <v>257</v>
      </c>
      <c r="P36" s="392" t="s">
        <v>258</v>
      </c>
      <c r="Q36" s="370" t="s">
        <v>91</v>
      </c>
      <c r="R36" s="370" t="s">
        <v>259</v>
      </c>
      <c r="S36" s="371" t="s">
        <v>93</v>
      </c>
      <c r="T36" s="377" t="s">
        <v>147</v>
      </c>
      <c r="U36" s="421" t="s">
        <v>260</v>
      </c>
      <c r="V36" s="427" t="s">
        <v>261</v>
      </c>
      <c r="W36" s="360" t="str">
        <f t="shared" si="0"/>
        <v>/osb/index.php/datos-de-salud/enfermedades-cronicas/tm_diabetes_30a69/</v>
      </c>
    </row>
    <row r="37" spans="1:24" s="380" customFormat="1" ht="34.5" customHeight="1">
      <c r="A37" s="369" t="s">
        <v>233</v>
      </c>
      <c r="B37" s="370" t="s">
        <v>262</v>
      </c>
      <c r="C37" s="370" t="s">
        <v>263</v>
      </c>
      <c r="D37" s="372" t="s">
        <v>254</v>
      </c>
      <c r="E37" s="373">
        <v>1</v>
      </c>
      <c r="F37" s="372" t="s">
        <v>1377</v>
      </c>
      <c r="G37" s="373" t="s">
        <v>255</v>
      </c>
      <c r="H37" s="373" t="s">
        <v>264</v>
      </c>
      <c r="I37" s="491">
        <v>44858</v>
      </c>
      <c r="J37" s="373" t="s">
        <v>88</v>
      </c>
      <c r="K37" s="384">
        <v>45352</v>
      </c>
      <c r="L37" s="373" t="s">
        <v>43</v>
      </c>
      <c r="M37" s="373">
        <v>1</v>
      </c>
      <c r="N37" s="373" t="s">
        <v>102</v>
      </c>
      <c r="O37" s="391" t="s">
        <v>257</v>
      </c>
      <c r="P37" s="389" t="s">
        <v>258</v>
      </c>
      <c r="Q37" s="370" t="s">
        <v>91</v>
      </c>
      <c r="R37" s="370" t="s">
        <v>259</v>
      </c>
      <c r="S37" s="371" t="s">
        <v>93</v>
      </c>
      <c r="T37" s="377" t="s">
        <v>147</v>
      </c>
      <c r="U37" s="421" t="s">
        <v>260</v>
      </c>
      <c r="V37" s="430" t="s">
        <v>265</v>
      </c>
      <c r="W37" s="360" t="str">
        <f t="shared" si="0"/>
        <v>/osb/index.php/datos-de-salud/enfermedades-cronicas/tm_cerebrocardiovascular_30a69/</v>
      </c>
    </row>
    <row r="38" spans="1:24" s="380" customFormat="1" ht="34.5" customHeight="1">
      <c r="A38" s="369" t="s">
        <v>233</v>
      </c>
      <c r="B38" s="370" t="s">
        <v>266</v>
      </c>
      <c r="C38" s="370" t="s">
        <v>267</v>
      </c>
      <c r="D38" s="372" t="s">
        <v>254</v>
      </c>
      <c r="E38" s="373">
        <v>1</v>
      </c>
      <c r="F38" s="372" t="s">
        <v>1377</v>
      </c>
      <c r="G38" s="373" t="s">
        <v>255</v>
      </c>
      <c r="H38" s="373" t="s">
        <v>268</v>
      </c>
      <c r="I38" s="491">
        <v>44858</v>
      </c>
      <c r="J38" s="373" t="s">
        <v>88</v>
      </c>
      <c r="K38" s="384">
        <v>45352</v>
      </c>
      <c r="L38" s="373" t="s">
        <v>43</v>
      </c>
      <c r="M38" s="373">
        <v>1</v>
      </c>
      <c r="N38" s="373" t="s">
        <v>102</v>
      </c>
      <c r="O38" s="391" t="s">
        <v>257</v>
      </c>
      <c r="P38" s="392" t="s">
        <v>258</v>
      </c>
      <c r="Q38" s="370" t="s">
        <v>91</v>
      </c>
      <c r="R38" s="370" t="s">
        <v>259</v>
      </c>
      <c r="S38" s="371" t="s">
        <v>93</v>
      </c>
      <c r="T38" s="377" t="s">
        <v>147</v>
      </c>
      <c r="U38" s="421" t="s">
        <v>260</v>
      </c>
      <c r="V38" s="427" t="s">
        <v>269</v>
      </c>
      <c r="W38" s="360" t="str">
        <f t="shared" si="0"/>
        <v>/osb/index.php/datos-de-salud/enfermedades-cronicas/tm_enfermedadescronicas_30a69/</v>
      </c>
    </row>
    <row r="39" spans="1:24" s="380" customFormat="1" ht="34.5" customHeight="1">
      <c r="A39" s="369" t="s">
        <v>233</v>
      </c>
      <c r="B39" s="370" t="s">
        <v>270</v>
      </c>
      <c r="C39" s="370" t="s">
        <v>271</v>
      </c>
      <c r="D39" s="372" t="s">
        <v>254</v>
      </c>
      <c r="E39" s="373">
        <v>1</v>
      </c>
      <c r="F39" s="372" t="s">
        <v>1377</v>
      </c>
      <c r="G39" s="373" t="s">
        <v>255</v>
      </c>
      <c r="H39" s="373" t="s">
        <v>272</v>
      </c>
      <c r="I39" s="491">
        <v>44858</v>
      </c>
      <c r="J39" s="373" t="s">
        <v>88</v>
      </c>
      <c r="K39" s="384">
        <v>45352</v>
      </c>
      <c r="L39" s="373" t="s">
        <v>43</v>
      </c>
      <c r="M39" s="373">
        <v>1</v>
      </c>
      <c r="N39" s="373" t="s">
        <v>102</v>
      </c>
      <c r="O39" s="391" t="s">
        <v>257</v>
      </c>
      <c r="P39" s="392" t="s">
        <v>258</v>
      </c>
      <c r="Q39" s="370" t="s">
        <v>91</v>
      </c>
      <c r="R39" s="370" t="s">
        <v>259</v>
      </c>
      <c r="S39" s="371" t="s">
        <v>93</v>
      </c>
      <c r="T39" s="377" t="s">
        <v>147</v>
      </c>
      <c r="U39" s="421" t="s">
        <v>260</v>
      </c>
      <c r="V39" s="427" t="s">
        <v>273</v>
      </c>
      <c r="W39" s="360" t="str">
        <f t="shared" si="0"/>
        <v>/osb/index.php/datos-de-salud/enfermedades-cronicas/tm_cronicasrespiratoriasbajas_30a69/</v>
      </c>
    </row>
    <row r="40" spans="1:24" s="380" customFormat="1" ht="34.5" customHeight="1">
      <c r="A40" s="369" t="s">
        <v>233</v>
      </c>
      <c r="B40" s="370" t="s">
        <v>274</v>
      </c>
      <c r="C40" s="370" t="s">
        <v>275</v>
      </c>
      <c r="D40" s="372" t="s">
        <v>254</v>
      </c>
      <c r="E40" s="373">
        <v>1</v>
      </c>
      <c r="F40" s="372" t="s">
        <v>1377</v>
      </c>
      <c r="G40" s="373" t="s">
        <v>255</v>
      </c>
      <c r="H40" s="373" t="s">
        <v>276</v>
      </c>
      <c r="I40" s="491">
        <v>44858</v>
      </c>
      <c r="J40" s="373" t="s">
        <v>88</v>
      </c>
      <c r="K40" s="384">
        <v>45352</v>
      </c>
      <c r="L40" s="373" t="s">
        <v>43</v>
      </c>
      <c r="M40" s="373">
        <v>1</v>
      </c>
      <c r="N40" s="373" t="s">
        <v>102</v>
      </c>
      <c r="O40" s="391" t="s">
        <v>257</v>
      </c>
      <c r="P40" s="392" t="s">
        <v>258</v>
      </c>
      <c r="Q40" s="370" t="s">
        <v>91</v>
      </c>
      <c r="R40" s="370" t="s">
        <v>259</v>
      </c>
      <c r="S40" s="371" t="s">
        <v>93</v>
      </c>
      <c r="T40" s="377" t="s">
        <v>147</v>
      </c>
      <c r="U40" s="421" t="s">
        <v>260</v>
      </c>
      <c r="V40" s="427" t="s">
        <v>277</v>
      </c>
      <c r="W40" s="360" t="str">
        <f t="shared" si="0"/>
        <v>/osb/index.php/datos-de-salud/enfermedades-cronicas/tm_neoplasias_30a69/</v>
      </c>
    </row>
    <row r="41" spans="1:24" s="380" customFormat="1" ht="34.5" customHeight="1">
      <c r="A41" s="369" t="s">
        <v>233</v>
      </c>
      <c r="B41" s="370" t="s">
        <v>1013</v>
      </c>
      <c r="C41" s="370" t="s">
        <v>1014</v>
      </c>
      <c r="D41" s="383" t="s">
        <v>553</v>
      </c>
      <c r="E41" s="373">
        <v>1</v>
      </c>
      <c r="F41" s="373" t="s">
        <v>1988</v>
      </c>
      <c r="G41" s="373" t="s">
        <v>1989</v>
      </c>
      <c r="H41" s="373" t="s">
        <v>1015</v>
      </c>
      <c r="I41" s="375">
        <v>44607</v>
      </c>
      <c r="J41" s="373" t="s">
        <v>125</v>
      </c>
      <c r="K41" s="375">
        <v>44981</v>
      </c>
      <c r="L41" s="373" t="s">
        <v>43</v>
      </c>
      <c r="M41" s="373">
        <v>1</v>
      </c>
      <c r="N41" s="371" t="s">
        <v>42</v>
      </c>
      <c r="O41" s="373" t="s">
        <v>116</v>
      </c>
      <c r="P41" s="373" t="s">
        <v>65</v>
      </c>
      <c r="Q41" s="370" t="s">
        <v>117</v>
      </c>
      <c r="R41" s="370" t="s">
        <v>146</v>
      </c>
      <c r="S41" s="373" t="s">
        <v>93</v>
      </c>
      <c r="T41" s="377" t="s">
        <v>107</v>
      </c>
      <c r="U41" s="421" t="s">
        <v>65</v>
      </c>
      <c r="V41" s="393" t="s">
        <v>1016</v>
      </c>
      <c r="W41" s="360" t="str">
        <f t="shared" si="0"/>
        <v>/osb/index.php/datos-de-salud/enfermedades-cronicas/actividad-fisica/</v>
      </c>
    </row>
    <row r="42" spans="1:24" s="380" customFormat="1" ht="34.5" customHeight="1">
      <c r="A42" s="369" t="s">
        <v>233</v>
      </c>
      <c r="B42" s="370" t="s">
        <v>278</v>
      </c>
      <c r="C42" s="370" t="s">
        <v>279</v>
      </c>
      <c r="D42" s="373" t="s">
        <v>280</v>
      </c>
      <c r="E42" s="373">
        <v>1</v>
      </c>
      <c r="F42" s="373" t="s">
        <v>785</v>
      </c>
      <c r="G42" s="373" t="s">
        <v>281</v>
      </c>
      <c r="H42" s="373" t="s">
        <v>282</v>
      </c>
      <c r="I42" s="375">
        <v>44720</v>
      </c>
      <c r="J42" s="373" t="s">
        <v>101</v>
      </c>
      <c r="K42" s="375">
        <v>45302</v>
      </c>
      <c r="L42" s="373" t="s">
        <v>43</v>
      </c>
      <c r="M42" s="373">
        <v>1</v>
      </c>
      <c r="N42" s="373" t="s">
        <v>43</v>
      </c>
      <c r="O42" s="373" t="s">
        <v>247</v>
      </c>
      <c r="P42" s="376" t="s">
        <v>248</v>
      </c>
      <c r="Q42" s="370" t="s">
        <v>91</v>
      </c>
      <c r="R42" s="370"/>
      <c r="S42" s="373" t="s">
        <v>93</v>
      </c>
      <c r="T42" s="410" t="s">
        <v>48</v>
      </c>
      <c r="U42" s="378" t="s">
        <v>49</v>
      </c>
      <c r="V42" s="379" t="s">
        <v>283</v>
      </c>
      <c r="W42" s="360" t="str">
        <f t="shared" si="0"/>
        <v>/osb/index.php/datos-de-salud/enfermedades-cronicas/salud-oral-sisveso/</v>
      </c>
      <c r="X42" s="496" t="s">
        <v>284</v>
      </c>
    </row>
    <row r="43" spans="1:24" s="380" customFormat="1" ht="34.5" customHeight="1">
      <c r="A43" s="369" t="s">
        <v>294</v>
      </c>
      <c r="B43" s="370" t="s">
        <v>295</v>
      </c>
      <c r="C43" s="370" t="s">
        <v>296</v>
      </c>
      <c r="D43" s="373" t="s">
        <v>297</v>
      </c>
      <c r="E43" s="373">
        <v>3</v>
      </c>
      <c r="F43" s="373" t="s">
        <v>63</v>
      </c>
      <c r="G43" s="370" t="s">
        <v>1990</v>
      </c>
      <c r="H43" s="373" t="s">
        <v>299</v>
      </c>
      <c r="I43" s="491">
        <v>43932</v>
      </c>
      <c r="J43" s="373" t="s">
        <v>300</v>
      </c>
      <c r="K43" s="384" t="s">
        <v>1991</v>
      </c>
      <c r="L43" s="373" t="s">
        <v>43</v>
      </c>
      <c r="M43" s="373">
        <v>1</v>
      </c>
      <c r="N43" s="373" t="s">
        <v>42</v>
      </c>
      <c r="O43" s="373" t="s">
        <v>1992</v>
      </c>
      <c r="P43" s="376" t="s">
        <v>1993</v>
      </c>
      <c r="Q43" s="370" t="s">
        <v>91</v>
      </c>
      <c r="R43" s="370" t="s">
        <v>303</v>
      </c>
      <c r="S43" s="371" t="s">
        <v>93</v>
      </c>
      <c r="T43" s="377" t="s">
        <v>107</v>
      </c>
      <c r="U43" s="378">
        <v>2023</v>
      </c>
      <c r="V43" s="379" t="s">
        <v>304</v>
      </c>
      <c r="W43" s="360" t="str">
        <f t="shared" si="0"/>
        <v>/osb/index.php/datos-de-salud/enfermedades-trasmisibles/canal-endemico-ira/</v>
      </c>
    </row>
    <row r="44" spans="1:24" s="380" customFormat="1" ht="34.5" customHeight="1">
      <c r="A44" s="369" t="s">
        <v>294</v>
      </c>
      <c r="B44" s="370" t="s">
        <v>1504</v>
      </c>
      <c r="C44" s="370" t="s">
        <v>1994</v>
      </c>
      <c r="D44" s="373" t="s">
        <v>1845</v>
      </c>
      <c r="E44" s="398">
        <v>7</v>
      </c>
      <c r="F44" s="373" t="s">
        <v>63</v>
      </c>
      <c r="G44" s="399" t="s">
        <v>1507</v>
      </c>
      <c r="H44" s="373" t="s">
        <v>1508</v>
      </c>
      <c r="I44" s="375">
        <v>43908</v>
      </c>
      <c r="J44" s="373" t="s">
        <v>300</v>
      </c>
      <c r="K44" s="375" t="s">
        <v>411</v>
      </c>
      <c r="L44" s="373" t="s">
        <v>43</v>
      </c>
      <c r="M44" s="373">
        <v>1</v>
      </c>
      <c r="N44" s="373" t="s">
        <v>43</v>
      </c>
      <c r="O44" s="373" t="s">
        <v>1509</v>
      </c>
      <c r="P44" s="373" t="s">
        <v>1510</v>
      </c>
      <c r="Q44" s="370" t="s">
        <v>91</v>
      </c>
      <c r="R44" s="370"/>
      <c r="S44" s="373" t="s">
        <v>93</v>
      </c>
      <c r="T44" s="377" t="s">
        <v>1995</v>
      </c>
      <c r="U44" s="378" t="s">
        <v>49</v>
      </c>
      <c r="V44" s="500" t="s">
        <v>1996</v>
      </c>
      <c r="W44" s="360" t="str">
        <f t="shared" si="0"/>
        <v>/saludata/indicadores/casos-confirmados-de-covid-19-en-bogota-d-c/</v>
      </c>
    </row>
    <row r="45" spans="1:24" s="380" customFormat="1" ht="34.5" customHeight="1">
      <c r="A45" s="369" t="s">
        <v>294</v>
      </c>
      <c r="B45" s="370" t="s">
        <v>312</v>
      </c>
      <c r="C45" s="370" t="s">
        <v>313</v>
      </c>
      <c r="D45" s="373" t="s">
        <v>1997</v>
      </c>
      <c r="E45" s="373">
        <v>1</v>
      </c>
      <c r="F45" s="373" t="s">
        <v>1377</v>
      </c>
      <c r="G45" s="373" t="s">
        <v>314</v>
      </c>
      <c r="H45" s="373" t="s">
        <v>315</v>
      </c>
      <c r="I45" s="375">
        <v>43591</v>
      </c>
      <c r="J45" s="373" t="s">
        <v>290</v>
      </c>
      <c r="K45" s="384">
        <v>45352</v>
      </c>
      <c r="L45" s="373" t="s">
        <v>43</v>
      </c>
      <c r="M45" s="373">
        <v>1</v>
      </c>
      <c r="N45" s="373" t="s">
        <v>42</v>
      </c>
      <c r="O45" s="314" t="s">
        <v>1998</v>
      </c>
      <c r="P45" s="392" t="s">
        <v>1999</v>
      </c>
      <c r="Q45" s="370" t="s">
        <v>91</v>
      </c>
      <c r="R45" s="370"/>
      <c r="S45" s="371" t="s">
        <v>93</v>
      </c>
      <c r="T45" s="377" t="s">
        <v>107</v>
      </c>
      <c r="U45" s="378">
        <v>2022</v>
      </c>
      <c r="V45" s="382" t="s">
        <v>318</v>
      </c>
      <c r="W45" s="360" t="str">
        <f t="shared" si="0"/>
        <v>/osb/index.php/datos-de-salud/enfermedades-trasmisibles/sarampion/</v>
      </c>
    </row>
    <row r="46" spans="1:24" s="380" customFormat="1" ht="34.5" customHeight="1">
      <c r="A46" s="369" t="s">
        <v>320</v>
      </c>
      <c r="B46" s="370" t="s">
        <v>321</v>
      </c>
      <c r="C46" s="370" t="s">
        <v>322</v>
      </c>
      <c r="D46" s="373">
        <v>2023</v>
      </c>
      <c r="E46" s="373">
        <v>2</v>
      </c>
      <c r="F46" s="373" t="s">
        <v>1377</v>
      </c>
      <c r="G46" s="373" t="s">
        <v>323</v>
      </c>
      <c r="H46" s="373" t="s">
        <v>324</v>
      </c>
      <c r="I46" s="494">
        <v>45156</v>
      </c>
      <c r="J46" s="373" t="s">
        <v>325</v>
      </c>
      <c r="K46" s="384" t="s">
        <v>2000</v>
      </c>
      <c r="L46" s="373" t="s">
        <v>43</v>
      </c>
      <c r="M46" s="373">
        <v>8</v>
      </c>
      <c r="N46" s="373" t="s">
        <v>67</v>
      </c>
      <c r="O46" s="373" t="s">
        <v>326</v>
      </c>
      <c r="P46" s="376" t="s">
        <v>327</v>
      </c>
      <c r="Q46" s="370" t="s">
        <v>91</v>
      </c>
      <c r="R46" s="370"/>
      <c r="S46" s="400" t="s">
        <v>93</v>
      </c>
      <c r="T46" s="377" t="s">
        <v>147</v>
      </c>
      <c r="U46" s="378">
        <v>2022</v>
      </c>
      <c r="V46" s="287" t="s">
        <v>328</v>
      </c>
      <c r="W46" s="360" t="str">
        <f t="shared" si="0"/>
        <v>/osb/index.php/datos-de-salud/enfermedades-trasmisibles/transmisibles_circulacionviral/</v>
      </c>
    </row>
    <row r="47" spans="1:24" s="395" customFormat="1" ht="34.5" customHeight="1">
      <c r="A47" s="369" t="s">
        <v>294</v>
      </c>
      <c r="B47" s="370" t="s">
        <v>330</v>
      </c>
      <c r="C47" s="370" t="s">
        <v>331</v>
      </c>
      <c r="D47" s="373" t="s">
        <v>2001</v>
      </c>
      <c r="E47" s="373">
        <v>3</v>
      </c>
      <c r="F47" s="373" t="s">
        <v>1377</v>
      </c>
      <c r="G47" s="373" t="s">
        <v>333</v>
      </c>
      <c r="H47" s="373" t="s">
        <v>334</v>
      </c>
      <c r="I47" s="491">
        <v>43424</v>
      </c>
      <c r="J47" s="373" t="s">
        <v>290</v>
      </c>
      <c r="K47" s="384">
        <v>45202</v>
      </c>
      <c r="L47" s="373" t="s">
        <v>43</v>
      </c>
      <c r="M47" s="373">
        <v>1</v>
      </c>
      <c r="N47" s="373" t="s">
        <v>67</v>
      </c>
      <c r="O47" s="373" t="s">
        <v>335</v>
      </c>
      <c r="P47" s="373" t="s">
        <v>336</v>
      </c>
      <c r="Q47" s="370" t="s">
        <v>91</v>
      </c>
      <c r="R47" s="370"/>
      <c r="S47" s="400" t="s">
        <v>93</v>
      </c>
      <c r="T47" s="377" t="s">
        <v>107</v>
      </c>
      <c r="U47" s="378">
        <v>2022</v>
      </c>
      <c r="V47" s="379" t="s">
        <v>337</v>
      </c>
      <c r="W47" s="360" t="str">
        <f t="shared" si="0"/>
        <v>/osb/index.php/datos-de-salud/enfermedades-trasmisibles/vacunacion/</v>
      </c>
    </row>
    <row r="48" spans="1:24" s="380" customFormat="1" ht="34.5" customHeight="1">
      <c r="A48" s="369" t="s">
        <v>294</v>
      </c>
      <c r="B48" s="370" t="s">
        <v>339</v>
      </c>
      <c r="C48" s="385" t="s">
        <v>340</v>
      </c>
      <c r="D48" s="372" t="s">
        <v>2002</v>
      </c>
      <c r="E48" s="373">
        <v>3</v>
      </c>
      <c r="F48" s="373" t="s">
        <v>1377</v>
      </c>
      <c r="G48" s="373" t="s">
        <v>342</v>
      </c>
      <c r="H48" s="373" t="s">
        <v>343</v>
      </c>
      <c r="I48" s="375">
        <v>43556</v>
      </c>
      <c r="J48" s="373" t="s">
        <v>290</v>
      </c>
      <c r="K48" s="384">
        <v>45202</v>
      </c>
      <c r="L48" s="373" t="s">
        <v>43</v>
      </c>
      <c r="M48" s="373">
        <v>1</v>
      </c>
      <c r="N48" s="373" t="s">
        <v>344</v>
      </c>
      <c r="O48" s="373" t="s">
        <v>345</v>
      </c>
      <c r="P48" s="376" t="s">
        <v>346</v>
      </c>
      <c r="Q48" s="370" t="s">
        <v>91</v>
      </c>
      <c r="R48" s="370"/>
      <c r="S48" s="371" t="s">
        <v>93</v>
      </c>
      <c r="T48" s="377" t="s">
        <v>107</v>
      </c>
      <c r="U48" s="378">
        <v>2022</v>
      </c>
      <c r="V48" s="382" t="s">
        <v>347</v>
      </c>
      <c r="W48" s="360" t="str">
        <f t="shared" si="0"/>
        <v>/osb/index.php/datos-de-salud/enfermedades-trasmisibles/enfermedadesmicobacterias/</v>
      </c>
    </row>
    <row r="49" spans="1:24" s="380" customFormat="1" ht="34.5" customHeight="1">
      <c r="A49" s="369" t="s">
        <v>294</v>
      </c>
      <c r="B49" s="370" t="s">
        <v>349</v>
      </c>
      <c r="C49" s="385" t="s">
        <v>350</v>
      </c>
      <c r="D49" s="372" t="s">
        <v>2003</v>
      </c>
      <c r="E49" s="373">
        <v>4</v>
      </c>
      <c r="F49" s="373" t="s">
        <v>1377</v>
      </c>
      <c r="G49" s="373" t="s">
        <v>352</v>
      </c>
      <c r="H49" s="373" t="s">
        <v>353</v>
      </c>
      <c r="I49" s="375">
        <v>43424</v>
      </c>
      <c r="J49" s="373" t="s">
        <v>290</v>
      </c>
      <c r="K49" s="384">
        <v>45202</v>
      </c>
      <c r="L49" s="373" t="s">
        <v>43</v>
      </c>
      <c r="M49" s="373">
        <v>4</v>
      </c>
      <c r="N49" s="373" t="s">
        <v>43</v>
      </c>
      <c r="O49" s="373" t="s">
        <v>354</v>
      </c>
      <c r="P49" s="376" t="s">
        <v>355</v>
      </c>
      <c r="Q49" s="370" t="s">
        <v>91</v>
      </c>
      <c r="R49" s="370"/>
      <c r="S49" s="371" t="s">
        <v>93</v>
      </c>
      <c r="T49" s="377" t="s">
        <v>107</v>
      </c>
      <c r="U49" s="378">
        <v>2022</v>
      </c>
      <c r="V49" s="382" t="s">
        <v>356</v>
      </c>
      <c r="W49" s="360" t="str">
        <f t="shared" si="0"/>
        <v>/osb/index.php/datos-de-salud/enfermedades-trasmisibles/enfrespiratoriasmenores5anios/</v>
      </c>
    </row>
    <row r="50" spans="1:24" s="380" customFormat="1" ht="34.5" customHeight="1">
      <c r="A50" s="369" t="s">
        <v>294</v>
      </c>
      <c r="B50" s="370" t="s">
        <v>358</v>
      </c>
      <c r="C50" s="370" t="s">
        <v>359</v>
      </c>
      <c r="D50" s="373" t="s">
        <v>2001</v>
      </c>
      <c r="E50" s="373">
        <v>1</v>
      </c>
      <c r="F50" s="373" t="s">
        <v>1377</v>
      </c>
      <c r="G50" s="373" t="s">
        <v>168</v>
      </c>
      <c r="H50" s="373" t="s">
        <v>360</v>
      </c>
      <c r="I50" s="375">
        <v>43876</v>
      </c>
      <c r="J50" s="373" t="s">
        <v>290</v>
      </c>
      <c r="K50" s="384">
        <v>45202</v>
      </c>
      <c r="L50" s="373" t="s">
        <v>43</v>
      </c>
      <c r="M50" s="373">
        <v>1</v>
      </c>
      <c r="N50" s="373" t="s">
        <v>42</v>
      </c>
      <c r="O50" s="314" t="s">
        <v>361</v>
      </c>
      <c r="P50" s="392" t="s">
        <v>310</v>
      </c>
      <c r="Q50" s="414" t="s">
        <v>91</v>
      </c>
      <c r="R50" s="370"/>
      <c r="S50" s="371" t="s">
        <v>93</v>
      </c>
      <c r="T50" s="377" t="s">
        <v>107</v>
      </c>
      <c r="U50" s="378">
        <v>2022</v>
      </c>
      <c r="V50" s="382" t="s">
        <v>362</v>
      </c>
      <c r="W50" s="360" t="str">
        <f t="shared" si="0"/>
        <v>/osb/index.php/datos-de-salud/enfermedades-trasmisibles/tasameningitis/</v>
      </c>
    </row>
    <row r="51" spans="1:24" s="380" customFormat="1" ht="34.5" customHeight="1">
      <c r="A51" s="369" t="s">
        <v>294</v>
      </c>
      <c r="B51" s="464" t="s">
        <v>364</v>
      </c>
      <c r="C51" s="370" t="s">
        <v>365</v>
      </c>
      <c r="D51" s="373" t="s">
        <v>2004</v>
      </c>
      <c r="E51" s="373">
        <v>1</v>
      </c>
      <c r="F51" s="373" t="s">
        <v>1377</v>
      </c>
      <c r="G51" s="373" t="s">
        <v>314</v>
      </c>
      <c r="H51" s="373" t="s">
        <v>367</v>
      </c>
      <c r="I51" s="375">
        <v>43591</v>
      </c>
      <c r="J51" s="373" t="s">
        <v>290</v>
      </c>
      <c r="K51" s="384">
        <v>45202</v>
      </c>
      <c r="L51" s="373" t="s">
        <v>43</v>
      </c>
      <c r="M51" s="373">
        <v>1</v>
      </c>
      <c r="N51" s="373" t="s">
        <v>42</v>
      </c>
      <c r="O51" s="373" t="s">
        <v>368</v>
      </c>
      <c r="P51" s="373" t="s">
        <v>369</v>
      </c>
      <c r="Q51" s="370" t="s">
        <v>91</v>
      </c>
      <c r="R51" s="370"/>
      <c r="S51" s="371" t="s">
        <v>93</v>
      </c>
      <c r="T51" s="377" t="s">
        <v>107</v>
      </c>
      <c r="U51" s="378">
        <v>2022</v>
      </c>
      <c r="V51" s="287" t="s">
        <v>370</v>
      </c>
      <c r="W51" s="360" t="str">
        <f t="shared" si="0"/>
        <v>/osb/index.php/datos-de-salud/salud-sexual-y-reproductiva/sifilis-congenita/</v>
      </c>
    </row>
    <row r="52" spans="1:24" s="380" customFormat="1" ht="34.5" customHeight="1">
      <c r="A52" s="369" t="s">
        <v>294</v>
      </c>
      <c r="B52" s="370" t="s">
        <v>1512</v>
      </c>
      <c r="C52" s="370" t="s">
        <v>435</v>
      </c>
      <c r="D52" s="373" t="s">
        <v>297</v>
      </c>
      <c r="E52" s="373">
        <v>2</v>
      </c>
      <c r="F52" s="373" t="s">
        <v>63</v>
      </c>
      <c r="G52" s="373" t="s">
        <v>436</v>
      </c>
      <c r="H52" s="373" t="s">
        <v>437</v>
      </c>
      <c r="I52" s="375">
        <v>43922</v>
      </c>
      <c r="J52" s="373" t="s">
        <v>300</v>
      </c>
      <c r="K52" s="375" t="s">
        <v>411</v>
      </c>
      <c r="L52" s="373" t="s">
        <v>43</v>
      </c>
      <c r="M52" s="373">
        <v>1</v>
      </c>
      <c r="N52" s="373" t="s">
        <v>43</v>
      </c>
      <c r="O52" s="373" t="s">
        <v>439</v>
      </c>
      <c r="P52" s="373" t="s">
        <v>440</v>
      </c>
      <c r="Q52" s="370" t="s">
        <v>105</v>
      </c>
      <c r="R52" s="370"/>
      <c r="S52" s="373" t="s">
        <v>93</v>
      </c>
      <c r="T52" s="377" t="s">
        <v>424</v>
      </c>
      <c r="U52" s="378" t="s">
        <v>49</v>
      </c>
      <c r="V52" s="500" t="s">
        <v>441</v>
      </c>
      <c r="W52" s="360" t="str">
        <f t="shared" si="0"/>
        <v>/saludata/indicadores/ocupacion-de-unidades-de-cuidado-intensivo-adulto-para-atencion-general-en-bogota-d-c/</v>
      </c>
    </row>
    <row r="53" spans="1:24" s="380" customFormat="1" ht="34.5" customHeight="1">
      <c r="A53" s="369" t="s">
        <v>294</v>
      </c>
      <c r="B53" s="464" t="s">
        <v>372</v>
      </c>
      <c r="C53" s="370" t="s">
        <v>373</v>
      </c>
      <c r="D53" s="373" t="s">
        <v>801</v>
      </c>
      <c r="E53" s="373">
        <v>1</v>
      </c>
      <c r="F53" s="373" t="s">
        <v>1377</v>
      </c>
      <c r="G53" s="373" t="s">
        <v>314</v>
      </c>
      <c r="H53" s="373" t="s">
        <v>375</v>
      </c>
      <c r="I53" s="375">
        <v>43591</v>
      </c>
      <c r="J53" s="373" t="s">
        <v>290</v>
      </c>
      <c r="K53" s="384">
        <v>45202</v>
      </c>
      <c r="L53" s="373" t="s">
        <v>43</v>
      </c>
      <c r="M53" s="373">
        <v>1</v>
      </c>
      <c r="N53" s="373" t="s">
        <v>42</v>
      </c>
      <c r="O53" s="373" t="s">
        <v>368</v>
      </c>
      <c r="P53" s="373" t="s">
        <v>369</v>
      </c>
      <c r="Q53" s="370" t="s">
        <v>91</v>
      </c>
      <c r="R53" s="370"/>
      <c r="S53" s="371" t="s">
        <v>93</v>
      </c>
      <c r="T53" s="377" t="s">
        <v>107</v>
      </c>
      <c r="U53" s="378">
        <v>2022</v>
      </c>
      <c r="V53" s="379" t="s">
        <v>376</v>
      </c>
      <c r="W53" s="360" t="str">
        <f t="shared" si="0"/>
        <v>/osb/index.php/datos-de-salud/salud-sexual-y-reproductiva/sifilis-gestacional/</v>
      </c>
    </row>
    <row r="54" spans="1:24" s="380" customFormat="1" ht="34.5" customHeight="1">
      <c r="A54" s="369" t="s">
        <v>294</v>
      </c>
      <c r="B54" s="370" t="s">
        <v>378</v>
      </c>
      <c r="C54" s="370" t="s">
        <v>379</v>
      </c>
      <c r="D54" s="373" t="s">
        <v>2001</v>
      </c>
      <c r="E54" s="373">
        <v>1</v>
      </c>
      <c r="F54" s="373" t="s">
        <v>1377</v>
      </c>
      <c r="G54" s="373" t="s">
        <v>314</v>
      </c>
      <c r="H54" s="373" t="s">
        <v>380</v>
      </c>
      <c r="I54" s="375">
        <v>43591</v>
      </c>
      <c r="J54" s="373" t="s">
        <v>290</v>
      </c>
      <c r="K54" s="384">
        <v>45051</v>
      </c>
      <c r="L54" s="373" t="s">
        <v>43</v>
      </c>
      <c r="M54" s="373">
        <v>1</v>
      </c>
      <c r="N54" s="373" t="s">
        <v>43</v>
      </c>
      <c r="O54" s="314" t="s">
        <v>361</v>
      </c>
      <c r="P54" s="392" t="s">
        <v>310</v>
      </c>
      <c r="Q54" s="370" t="s">
        <v>91</v>
      </c>
      <c r="R54" s="370"/>
      <c r="S54" s="371" t="s">
        <v>93</v>
      </c>
      <c r="T54" s="377" t="s">
        <v>107</v>
      </c>
      <c r="U54" s="378">
        <v>2022</v>
      </c>
      <c r="V54" s="379" t="s">
        <v>381</v>
      </c>
      <c r="W54" s="360" t="str">
        <f t="shared" si="0"/>
        <v>/osb/index.php/datos-de-salud/enfermedades-trasmisibles/tmotalidad-eda-menores5anios/</v>
      </c>
    </row>
    <row r="55" spans="1:24" s="380" customFormat="1" ht="34.5" customHeight="1">
      <c r="A55" s="369" t="s">
        <v>294</v>
      </c>
      <c r="B55" s="370" t="s">
        <v>383</v>
      </c>
      <c r="C55" s="370" t="s">
        <v>384</v>
      </c>
      <c r="D55" s="373" t="s">
        <v>385</v>
      </c>
      <c r="E55" s="373">
        <v>1</v>
      </c>
      <c r="F55" s="373" t="s">
        <v>1377</v>
      </c>
      <c r="G55" s="373" t="s">
        <v>314</v>
      </c>
      <c r="H55" s="373" t="s">
        <v>386</v>
      </c>
      <c r="I55" s="375">
        <v>43509</v>
      </c>
      <c r="J55" s="373" t="s">
        <v>290</v>
      </c>
      <c r="K55" s="384">
        <v>45364</v>
      </c>
      <c r="L55" s="373" t="s">
        <v>43</v>
      </c>
      <c r="M55" s="373">
        <v>1</v>
      </c>
      <c r="N55" s="373" t="s">
        <v>42</v>
      </c>
      <c r="O55" s="373" t="s">
        <v>1998</v>
      </c>
      <c r="P55" s="392" t="s">
        <v>1999</v>
      </c>
      <c r="Q55" s="370" t="s">
        <v>91</v>
      </c>
      <c r="R55" s="370" t="s">
        <v>387</v>
      </c>
      <c r="S55" s="371" t="s">
        <v>93</v>
      </c>
      <c r="T55" s="377" t="s">
        <v>107</v>
      </c>
      <c r="U55" s="378">
        <v>2022</v>
      </c>
      <c r="V55" s="287" t="s">
        <v>388</v>
      </c>
      <c r="W55" s="360" t="str">
        <f t="shared" si="0"/>
        <v>/osb/index.php/datos-de-salud/enfermedades-trasmisibles/tasahepatitisa/</v>
      </c>
    </row>
    <row r="56" spans="1:24" s="380" customFormat="1" ht="34.5" customHeight="1">
      <c r="A56" s="369" t="s">
        <v>294</v>
      </c>
      <c r="B56" s="464" t="s">
        <v>390</v>
      </c>
      <c r="C56" s="370" t="s">
        <v>391</v>
      </c>
      <c r="D56" s="373" t="s">
        <v>2001</v>
      </c>
      <c r="E56" s="373">
        <v>2</v>
      </c>
      <c r="F56" s="373" t="s">
        <v>1377</v>
      </c>
      <c r="G56" s="373" t="s">
        <v>314</v>
      </c>
      <c r="H56" s="373" t="s">
        <v>392</v>
      </c>
      <c r="I56" s="375">
        <v>43556</v>
      </c>
      <c r="J56" s="373" t="s">
        <v>290</v>
      </c>
      <c r="K56" s="384">
        <v>45202</v>
      </c>
      <c r="L56" s="373" t="s">
        <v>43</v>
      </c>
      <c r="M56" s="373">
        <v>1</v>
      </c>
      <c r="N56" s="373" t="s">
        <v>42</v>
      </c>
      <c r="O56" s="373" t="s">
        <v>393</v>
      </c>
      <c r="P56" s="376" t="s">
        <v>394</v>
      </c>
      <c r="Q56" s="370" t="s">
        <v>91</v>
      </c>
      <c r="R56" s="370"/>
      <c r="S56" s="371" t="s">
        <v>93</v>
      </c>
      <c r="T56" s="377" t="s">
        <v>107</v>
      </c>
      <c r="U56" s="378">
        <v>2022</v>
      </c>
      <c r="V56" s="379" t="s">
        <v>395</v>
      </c>
      <c r="W56" s="360" t="str">
        <f t="shared" si="0"/>
        <v>/osb/index.php/datos-de-salud/enfermedades-trasmisibles/tasa-hepatitis-b-y-c/</v>
      </c>
    </row>
    <row r="57" spans="1:24" s="380" customFormat="1" ht="34.5" hidden="1" customHeight="1">
      <c r="A57" s="369" t="s">
        <v>2005</v>
      </c>
      <c r="B57" s="464" t="s">
        <v>2006</v>
      </c>
      <c r="C57" s="370"/>
      <c r="D57" s="373"/>
      <c r="E57" s="373">
        <v>4</v>
      </c>
      <c r="F57" s="373" t="s">
        <v>1377</v>
      </c>
      <c r="G57" s="373" t="s">
        <v>2007</v>
      </c>
      <c r="H57" s="373" t="s">
        <v>2008</v>
      </c>
      <c r="I57" s="375">
        <v>45057</v>
      </c>
      <c r="J57" s="373" t="s">
        <v>2009</v>
      </c>
      <c r="K57" s="384">
        <v>45237</v>
      </c>
      <c r="L57" s="373" t="s">
        <v>2010</v>
      </c>
      <c r="M57" s="373">
        <v>4</v>
      </c>
      <c r="N57" s="373" t="s">
        <v>102</v>
      </c>
      <c r="O57" s="373" t="s">
        <v>2011</v>
      </c>
      <c r="P57" s="215" t="s">
        <v>2012</v>
      </c>
      <c r="Q57" s="370" t="s">
        <v>91</v>
      </c>
      <c r="R57" s="370"/>
      <c r="S57" s="371" t="s">
        <v>93</v>
      </c>
      <c r="T57" s="377" t="s">
        <v>147</v>
      </c>
      <c r="U57" s="378">
        <v>2023</v>
      </c>
      <c r="V57" s="379" t="s">
        <v>2013</v>
      </c>
      <c r="W57" s="360" t="str">
        <f t="shared" si="0"/>
        <v>sin link57</v>
      </c>
    </row>
    <row r="58" spans="1:24" s="380" customFormat="1" ht="34.5" customHeight="1">
      <c r="A58" s="369" t="s">
        <v>294</v>
      </c>
      <c r="B58" s="464" t="s">
        <v>397</v>
      </c>
      <c r="C58" s="370" t="s">
        <v>398</v>
      </c>
      <c r="D58" s="373" t="s">
        <v>801</v>
      </c>
      <c r="E58" s="373">
        <v>2</v>
      </c>
      <c r="F58" s="373" t="s">
        <v>1377</v>
      </c>
      <c r="G58" s="373" t="s">
        <v>168</v>
      </c>
      <c r="H58" s="373" t="s">
        <v>399</v>
      </c>
      <c r="I58" s="375">
        <v>43507</v>
      </c>
      <c r="J58" s="373" t="s">
        <v>290</v>
      </c>
      <c r="K58" s="384">
        <v>45051</v>
      </c>
      <c r="L58" s="373" t="s">
        <v>43</v>
      </c>
      <c r="M58" s="373">
        <v>1</v>
      </c>
      <c r="N58" s="373" t="s">
        <v>43</v>
      </c>
      <c r="O58" s="373" t="s">
        <v>393</v>
      </c>
      <c r="P58" s="376" t="s">
        <v>394</v>
      </c>
      <c r="Q58" s="370" t="s">
        <v>91</v>
      </c>
      <c r="R58" s="370"/>
      <c r="S58" s="371" t="s">
        <v>93</v>
      </c>
      <c r="T58" s="377" t="s">
        <v>107</v>
      </c>
      <c r="U58" s="378">
        <v>2022</v>
      </c>
      <c r="V58" s="382" t="s">
        <v>400</v>
      </c>
      <c r="W58" s="360" t="str">
        <f t="shared" si="0"/>
        <v>/osb/index.php/datos-de-salud/enfermedades-trasmisibles/incidenciaymortalidadvih-sida/</v>
      </c>
    </row>
    <row r="59" spans="1:24" s="380" customFormat="1" ht="34.5" hidden="1" customHeight="1">
      <c r="A59" s="369" t="s">
        <v>294</v>
      </c>
      <c r="B59" s="370" t="s">
        <v>404</v>
      </c>
      <c r="C59" s="370" t="s">
        <v>405</v>
      </c>
      <c r="D59" s="373" t="s">
        <v>406</v>
      </c>
      <c r="E59" s="373">
        <v>1</v>
      </c>
      <c r="F59" s="373" t="s">
        <v>63</v>
      </c>
      <c r="G59" s="394"/>
      <c r="H59" s="394"/>
      <c r="I59" s="384" t="s">
        <v>409</v>
      </c>
      <c r="J59" s="373" t="s">
        <v>410</v>
      </c>
      <c r="K59" s="375" t="s">
        <v>411</v>
      </c>
      <c r="L59" s="373" t="s">
        <v>42</v>
      </c>
      <c r="M59" s="373"/>
      <c r="N59" s="373" t="s">
        <v>42</v>
      </c>
      <c r="O59" s="373" t="s">
        <v>412</v>
      </c>
      <c r="P59" s="376" t="s">
        <v>413</v>
      </c>
      <c r="Q59" s="370" t="s">
        <v>91</v>
      </c>
      <c r="R59" s="370"/>
      <c r="S59" s="373" t="s">
        <v>93</v>
      </c>
      <c r="T59" s="397" t="s">
        <v>1995</v>
      </c>
      <c r="U59" s="421">
        <v>0</v>
      </c>
      <c r="V59" s="500" t="s">
        <v>415</v>
      </c>
      <c r="W59" s="360" t="str">
        <f t="shared" si="0"/>
        <v>/saludata/indicadores/vacunacion-contra-covid-19-en-bogota-d-c/</v>
      </c>
    </row>
    <row r="60" spans="1:24" s="380" customFormat="1" ht="34.5" customHeight="1">
      <c r="A60" s="369" t="s">
        <v>294</v>
      </c>
      <c r="B60" s="370" t="s">
        <v>417</v>
      </c>
      <c r="C60" s="370" t="s">
        <v>418</v>
      </c>
      <c r="D60" s="372" t="s">
        <v>419</v>
      </c>
      <c r="E60" s="373">
        <v>1</v>
      </c>
      <c r="F60" s="373" t="s">
        <v>63</v>
      </c>
      <c r="G60" s="373" t="s">
        <v>420</v>
      </c>
      <c r="H60" s="373" t="s">
        <v>421</v>
      </c>
      <c r="I60" s="375">
        <v>44787</v>
      </c>
      <c r="J60" s="373" t="s">
        <v>300</v>
      </c>
      <c r="K60" s="375">
        <v>45338</v>
      </c>
      <c r="L60" s="373" t="s">
        <v>43</v>
      </c>
      <c r="M60" s="373">
        <v>1</v>
      </c>
      <c r="N60" s="373" t="s">
        <v>43</v>
      </c>
      <c r="O60" s="373" t="s">
        <v>422</v>
      </c>
      <c r="P60" s="376" t="s">
        <v>423</v>
      </c>
      <c r="Q60" s="370" t="s">
        <v>91</v>
      </c>
      <c r="R60" s="370"/>
      <c r="S60" s="373" t="s">
        <v>93</v>
      </c>
      <c r="T60" s="377" t="s">
        <v>424</v>
      </c>
      <c r="U60" s="378" t="s">
        <v>49</v>
      </c>
      <c r="V60" s="500" t="s">
        <v>425</v>
      </c>
      <c r="W60" s="360" t="str">
        <f t="shared" si="0"/>
        <v>/saludata/indicadores/viruela-simica-en-bogota-d-c/</v>
      </c>
    </row>
    <row r="61" spans="1:24" s="380" customFormat="1" ht="34.5" customHeight="1">
      <c r="A61" s="369" t="s">
        <v>433</v>
      </c>
      <c r="B61" s="370" t="s">
        <v>453</v>
      </c>
      <c r="C61" s="370" t="s">
        <v>454</v>
      </c>
      <c r="D61" s="373" t="s">
        <v>455</v>
      </c>
      <c r="E61" s="373">
        <v>1</v>
      </c>
      <c r="F61" s="373" t="s">
        <v>237</v>
      </c>
      <c r="G61" s="373" t="s">
        <v>456</v>
      </c>
      <c r="H61" s="373" t="s">
        <v>457</v>
      </c>
      <c r="I61" s="375">
        <v>43424</v>
      </c>
      <c r="J61" s="373" t="s">
        <v>38</v>
      </c>
      <c r="K61" s="375">
        <v>45364</v>
      </c>
      <c r="L61" s="373" t="s">
        <v>43</v>
      </c>
      <c r="M61" s="373">
        <v>1</v>
      </c>
      <c r="N61" s="373" t="s">
        <v>42</v>
      </c>
      <c r="O61" s="373" t="s">
        <v>458</v>
      </c>
      <c r="P61" s="376" t="s">
        <v>459</v>
      </c>
      <c r="Q61" s="388" t="s">
        <v>449</v>
      </c>
      <c r="R61" s="370" t="s">
        <v>460</v>
      </c>
      <c r="S61" s="373" t="s">
        <v>93</v>
      </c>
      <c r="T61" s="377" t="s">
        <v>107</v>
      </c>
      <c r="U61" s="378" t="s">
        <v>49</v>
      </c>
      <c r="V61" s="379" t="s">
        <v>461</v>
      </c>
      <c r="W61" s="360" t="str">
        <f t="shared" si="0"/>
        <v>/osb/index.php/datos-de-salud/ofertas-de-servicios-de-salud/afiliacion-regimen/</v>
      </c>
    </row>
    <row r="62" spans="1:24" s="401" customFormat="1" ht="34.5" customHeight="1">
      <c r="A62" s="369" t="s">
        <v>433</v>
      </c>
      <c r="B62" s="370" t="s">
        <v>462</v>
      </c>
      <c r="C62" s="370" t="s">
        <v>463</v>
      </c>
      <c r="D62" s="383">
        <v>2023</v>
      </c>
      <c r="E62" s="373">
        <v>1</v>
      </c>
      <c r="F62" s="373" t="s">
        <v>237</v>
      </c>
      <c r="G62" s="370" t="s">
        <v>464</v>
      </c>
      <c r="H62" s="373" t="s">
        <v>465</v>
      </c>
      <c r="I62" s="375">
        <v>44924</v>
      </c>
      <c r="J62" s="373" t="s">
        <v>38</v>
      </c>
      <c r="K62" s="375">
        <v>45364</v>
      </c>
      <c r="L62" s="373" t="s">
        <v>43</v>
      </c>
      <c r="M62" s="371">
        <v>3</v>
      </c>
      <c r="N62" s="373" t="s">
        <v>67</v>
      </c>
      <c r="O62" s="373" t="s">
        <v>466</v>
      </c>
      <c r="P62" s="215" t="s">
        <v>467</v>
      </c>
      <c r="Q62" s="370" t="s">
        <v>91</v>
      </c>
      <c r="R62" s="373" t="s">
        <v>93</v>
      </c>
      <c r="S62" s="373" t="s">
        <v>93</v>
      </c>
      <c r="T62" s="377" t="s">
        <v>107</v>
      </c>
      <c r="U62" s="378" t="s">
        <v>49</v>
      </c>
      <c r="V62" s="379" t="s">
        <v>468</v>
      </c>
      <c r="W62" s="360" t="str">
        <f t="shared" si="0"/>
        <v>/osb/index.php/datos-de-salud/ofertas-de-servicios-de-salud/desabastecimiento-medicamentos/</v>
      </c>
    </row>
    <row r="63" spans="1:24" s="380" customFormat="1" ht="34.5" hidden="1" customHeight="1">
      <c r="A63" s="369" t="s">
        <v>433</v>
      </c>
      <c r="B63" s="370" t="s">
        <v>469</v>
      </c>
      <c r="C63" s="370" t="s">
        <v>470</v>
      </c>
      <c r="D63" s="373" t="s">
        <v>471</v>
      </c>
      <c r="E63" s="373">
        <v>1</v>
      </c>
      <c r="F63" s="373" t="s">
        <v>785</v>
      </c>
      <c r="G63" s="373" t="s">
        <v>472</v>
      </c>
      <c r="H63" s="373" t="s">
        <v>473</v>
      </c>
      <c r="I63" s="375">
        <v>43936</v>
      </c>
      <c r="J63" s="373" t="s">
        <v>300</v>
      </c>
      <c r="K63" s="375" t="s">
        <v>474</v>
      </c>
      <c r="L63" s="373" t="s">
        <v>42</v>
      </c>
      <c r="M63" s="373">
        <v>0</v>
      </c>
      <c r="N63" s="373" t="s">
        <v>43</v>
      </c>
      <c r="O63" s="373" t="s">
        <v>475</v>
      </c>
      <c r="P63" s="215" t="s">
        <v>476</v>
      </c>
      <c r="Q63" s="370" t="s">
        <v>105</v>
      </c>
      <c r="R63" s="370" t="s">
        <v>477</v>
      </c>
      <c r="S63" s="373" t="s">
        <v>93</v>
      </c>
      <c r="T63" s="406" t="s">
        <v>478</v>
      </c>
      <c r="U63" s="378" t="s">
        <v>49</v>
      </c>
      <c r="V63" s="379" t="s">
        <v>479</v>
      </c>
      <c r="W63" s="360" t="str">
        <f t="shared" si="0"/>
        <v>/osb/index.php/datos-de-salud/ofertas-de-servicios-de-salud/hemocomponentes/</v>
      </c>
      <c r="X63" s="496" t="s">
        <v>480</v>
      </c>
    </row>
    <row r="64" spans="1:24" s="380" customFormat="1" ht="34.5" customHeight="1">
      <c r="A64" s="369" t="s">
        <v>433</v>
      </c>
      <c r="B64" s="370" t="s">
        <v>491</v>
      </c>
      <c r="C64" s="370" t="s">
        <v>492</v>
      </c>
      <c r="D64" s="373" t="s">
        <v>493</v>
      </c>
      <c r="E64" s="373">
        <v>1</v>
      </c>
      <c r="F64" s="373" t="s">
        <v>785</v>
      </c>
      <c r="G64" s="373" t="s">
        <v>494</v>
      </c>
      <c r="H64" s="373" t="s">
        <v>495</v>
      </c>
      <c r="I64" s="375">
        <v>43474</v>
      </c>
      <c r="J64" s="373" t="s">
        <v>101</v>
      </c>
      <c r="K64" s="375">
        <v>45302</v>
      </c>
      <c r="L64" s="373" t="s">
        <v>43</v>
      </c>
      <c r="M64" s="373">
        <v>1</v>
      </c>
      <c r="N64" s="373" t="s">
        <v>43</v>
      </c>
      <c r="O64" s="373"/>
      <c r="P64" s="373"/>
      <c r="Q64" s="388" t="s">
        <v>117</v>
      </c>
      <c r="R64" s="370"/>
      <c r="S64" s="373" t="s">
        <v>93</v>
      </c>
      <c r="T64" s="459" t="s">
        <v>496</v>
      </c>
      <c r="U64" s="378" t="s">
        <v>49</v>
      </c>
      <c r="V64" s="379" t="s">
        <v>497</v>
      </c>
      <c r="W64" s="360" t="str">
        <f t="shared" si="0"/>
        <v>/osb/index.php/datos-de-salud/ofertas-de-servicios-de-salud/ips-urgencias/</v>
      </c>
      <c r="X64" s="496" t="s">
        <v>498</v>
      </c>
    </row>
    <row r="65" spans="1:24" s="380" customFormat="1" ht="34.5" customHeight="1">
      <c r="A65" s="369" t="s">
        <v>433</v>
      </c>
      <c r="B65" s="370" t="s">
        <v>499</v>
      </c>
      <c r="C65" s="370" t="s">
        <v>286</v>
      </c>
      <c r="D65" s="373" t="s">
        <v>500</v>
      </c>
      <c r="E65" s="373">
        <v>1</v>
      </c>
      <c r="F65" s="373" t="s">
        <v>1377</v>
      </c>
      <c r="G65" s="373" t="s">
        <v>501</v>
      </c>
      <c r="H65" s="373" t="s">
        <v>289</v>
      </c>
      <c r="I65" s="374">
        <v>45202</v>
      </c>
      <c r="J65" s="373" t="s">
        <v>290</v>
      </c>
      <c r="K65" s="384">
        <v>45202</v>
      </c>
      <c r="L65" s="373" t="s">
        <v>102</v>
      </c>
      <c r="M65" s="373">
        <v>5</v>
      </c>
      <c r="N65" s="373" t="s">
        <v>43</v>
      </c>
      <c r="O65" s="373" t="s">
        <v>502</v>
      </c>
      <c r="P65" s="376" t="s">
        <v>503</v>
      </c>
      <c r="Q65" s="370" t="s">
        <v>504</v>
      </c>
      <c r="R65" s="370"/>
      <c r="S65" s="371" t="s">
        <v>93</v>
      </c>
      <c r="T65" s="377" t="s">
        <v>147</v>
      </c>
      <c r="U65" s="378">
        <v>2022</v>
      </c>
      <c r="V65" s="379" t="s">
        <v>506</v>
      </c>
      <c r="W65" s="360" t="str">
        <f t="shared" si="0"/>
        <v>/osb/index.php/pruebas/morbilidad_atendida_bogota_rips/</v>
      </c>
    </row>
    <row r="66" spans="1:24" s="380" customFormat="1" ht="34.5" customHeight="1">
      <c r="A66" s="369" t="s">
        <v>433</v>
      </c>
      <c r="B66" s="370" t="s">
        <v>507</v>
      </c>
      <c r="C66" s="385" t="s">
        <v>508</v>
      </c>
      <c r="D66" s="373" t="s">
        <v>167</v>
      </c>
      <c r="E66" s="373">
        <v>1</v>
      </c>
      <c r="F66" s="373" t="s">
        <v>785</v>
      </c>
      <c r="G66" s="373" t="s">
        <v>509</v>
      </c>
      <c r="H66" s="373" t="s">
        <v>510</v>
      </c>
      <c r="I66" s="375">
        <v>43868</v>
      </c>
      <c r="J66" s="373" t="s">
        <v>101</v>
      </c>
      <c r="K66" s="375">
        <v>45328</v>
      </c>
      <c r="L66" s="373" t="s">
        <v>43</v>
      </c>
      <c r="M66" s="373">
        <v>1</v>
      </c>
      <c r="N66" s="373" t="s">
        <v>42</v>
      </c>
      <c r="O66" s="373" t="s">
        <v>89</v>
      </c>
      <c r="P66" s="373" t="s">
        <v>511</v>
      </c>
      <c r="Q66" s="370" t="s">
        <v>91</v>
      </c>
      <c r="R66" s="370"/>
      <c r="S66" s="373" t="s">
        <v>93</v>
      </c>
      <c r="T66" s="410" t="s">
        <v>48</v>
      </c>
      <c r="U66" s="378">
        <v>2023</v>
      </c>
      <c r="V66" s="379" t="s">
        <v>512</v>
      </c>
      <c r="W66" s="360" t="str">
        <f t="shared" ref="W66:W116" si="1">IF(OR(ISBLANK(REPLACE(V66,1,36,"")),REPLACE(V66,1,36,"")=""), "sin link"&amp;ROW(),REPLACE(V66,1,36,""))</f>
        <v>/osb/index.php/datos-de-salud/ofertas-de-servicios-de-salud/osb_ofertasrv-partos/</v>
      </c>
      <c r="X66" s="496" t="s">
        <v>513</v>
      </c>
    </row>
    <row r="67" spans="1:24" s="380" customFormat="1" ht="34.5" customHeight="1">
      <c r="A67" s="369" t="s">
        <v>433</v>
      </c>
      <c r="B67" s="370" t="s">
        <v>514</v>
      </c>
      <c r="C67" s="370" t="s">
        <v>515</v>
      </c>
      <c r="D67" s="373" t="s">
        <v>516</v>
      </c>
      <c r="E67" s="373">
        <v>1</v>
      </c>
      <c r="F67" s="373" t="s">
        <v>237</v>
      </c>
      <c r="G67" s="373" t="s">
        <v>517</v>
      </c>
      <c r="H67" s="373" t="s">
        <v>518</v>
      </c>
      <c r="I67" s="375">
        <v>43424</v>
      </c>
      <c r="J67" s="373" t="s">
        <v>101</v>
      </c>
      <c r="K67" s="386">
        <v>45261</v>
      </c>
      <c r="L67" s="373" t="s">
        <v>43</v>
      </c>
      <c r="M67" s="373">
        <v>1</v>
      </c>
      <c r="N67" s="373" t="s">
        <v>42</v>
      </c>
      <c r="O67" s="373" t="s">
        <v>519</v>
      </c>
      <c r="P67" s="469" t="s">
        <v>520</v>
      </c>
      <c r="Q67" s="388" t="s">
        <v>521</v>
      </c>
      <c r="R67" s="370" t="s">
        <v>522</v>
      </c>
      <c r="S67" s="373" t="s">
        <v>93</v>
      </c>
      <c r="T67" s="377" t="s">
        <v>107</v>
      </c>
      <c r="U67" s="378" t="s">
        <v>143</v>
      </c>
      <c r="V67" s="379" t="s">
        <v>523</v>
      </c>
      <c r="W67" s="360" t="str">
        <f t="shared" si="1"/>
        <v>/osb/index.php/datos-de-salud/ofertas-de-servicios-de-salud/oportunidad/</v>
      </c>
    </row>
    <row r="68" spans="1:24" s="380" customFormat="1" ht="34.5" customHeight="1">
      <c r="A68" s="369" t="s">
        <v>433</v>
      </c>
      <c r="B68" s="370" t="s">
        <v>524</v>
      </c>
      <c r="C68" s="370" t="s">
        <v>525</v>
      </c>
      <c r="D68" s="373" t="s">
        <v>526</v>
      </c>
      <c r="E68" s="373">
        <v>1</v>
      </c>
      <c r="F68" s="373" t="s">
        <v>63</v>
      </c>
      <c r="G68" s="373" t="s">
        <v>527</v>
      </c>
      <c r="H68" s="373" t="s">
        <v>528</v>
      </c>
      <c r="I68" s="375">
        <v>43925</v>
      </c>
      <c r="J68" s="373" t="s">
        <v>300</v>
      </c>
      <c r="K68" s="375" t="s">
        <v>411</v>
      </c>
      <c r="L68" s="373" t="s">
        <v>43</v>
      </c>
      <c r="M68" s="373">
        <v>1</v>
      </c>
      <c r="N68" s="373" t="s">
        <v>67</v>
      </c>
      <c r="O68" s="373" t="s">
        <v>439</v>
      </c>
      <c r="P68" s="373" t="s">
        <v>440</v>
      </c>
      <c r="Q68" s="370" t="s">
        <v>91</v>
      </c>
      <c r="R68" s="370"/>
      <c r="S68" s="373" t="s">
        <v>93</v>
      </c>
      <c r="T68" s="377" t="s">
        <v>107</v>
      </c>
      <c r="U68" s="378" t="s">
        <v>49</v>
      </c>
      <c r="V68" s="500" t="s">
        <v>529</v>
      </c>
      <c r="W68" s="360" t="str">
        <f t="shared" si="1"/>
        <v>/saludata/indicadores/porcentaje-de-ocupacion-de-los-servicios-de-hospitalizacion-general-unidad-de-cuidado-intermedio-y-unidad-de-cuidado-intensivo-en-bogota-d-c/</v>
      </c>
    </row>
    <row r="69" spans="1:24" s="380" customFormat="1" ht="34.5" customHeight="1">
      <c r="A69" s="369" t="s">
        <v>433</v>
      </c>
      <c r="B69" s="370" t="s">
        <v>530</v>
      </c>
      <c r="C69" s="370" t="s">
        <v>531</v>
      </c>
      <c r="D69" s="373" t="s">
        <v>532</v>
      </c>
      <c r="E69" s="373">
        <v>1</v>
      </c>
      <c r="F69" s="373" t="s">
        <v>237</v>
      </c>
      <c r="G69" s="373" t="s">
        <v>533</v>
      </c>
      <c r="H69" s="373" t="s">
        <v>534</v>
      </c>
      <c r="I69" s="375">
        <v>43424</v>
      </c>
      <c r="J69" s="373" t="s">
        <v>38</v>
      </c>
      <c r="K69" s="386">
        <v>45303</v>
      </c>
      <c r="L69" s="373" t="s">
        <v>43</v>
      </c>
      <c r="M69" s="373">
        <v>1</v>
      </c>
      <c r="N69" s="373" t="s">
        <v>42</v>
      </c>
      <c r="O69" s="373" t="s">
        <v>519</v>
      </c>
      <c r="P69" s="469" t="s">
        <v>520</v>
      </c>
      <c r="Q69" s="388" t="s">
        <v>535</v>
      </c>
      <c r="R69" s="370"/>
      <c r="S69" s="373" t="s">
        <v>93</v>
      </c>
      <c r="T69" s="377" t="s">
        <v>107</v>
      </c>
      <c r="U69" s="378" t="s">
        <v>49</v>
      </c>
      <c r="V69" s="379" t="s">
        <v>536</v>
      </c>
      <c r="W69" s="360" t="str">
        <f t="shared" si="1"/>
        <v>/osb/index.php/datos-de-salud/ofertas-de-servicios-de-salud/ocupacionurgencias/</v>
      </c>
    </row>
    <row r="70" spans="1:24" s="380" customFormat="1" ht="34.5" hidden="1" customHeight="1">
      <c r="A70" s="369" t="s">
        <v>433</v>
      </c>
      <c r="B70" s="370" t="s">
        <v>537</v>
      </c>
      <c r="C70" s="370" t="s">
        <v>538</v>
      </c>
      <c r="D70" s="373" t="s">
        <v>419</v>
      </c>
      <c r="E70" s="373">
        <v>5</v>
      </c>
      <c r="F70" s="373" t="s">
        <v>63</v>
      </c>
      <c r="G70" s="373" t="s">
        <v>539</v>
      </c>
      <c r="H70" s="373" t="s">
        <v>540</v>
      </c>
      <c r="I70" s="375">
        <v>44407</v>
      </c>
      <c r="J70" s="373" t="s">
        <v>300</v>
      </c>
      <c r="K70" s="375">
        <v>45303</v>
      </c>
      <c r="L70" s="373" t="s">
        <v>42</v>
      </c>
      <c r="M70" s="373"/>
      <c r="N70" s="373" t="s">
        <v>43</v>
      </c>
      <c r="O70" s="373" t="s">
        <v>541</v>
      </c>
      <c r="P70" s="215" t="s">
        <v>542</v>
      </c>
      <c r="Q70" s="370" t="s">
        <v>543</v>
      </c>
      <c r="R70" s="370"/>
      <c r="S70" s="373" t="s">
        <v>93</v>
      </c>
      <c r="T70" s="377" t="s">
        <v>424</v>
      </c>
      <c r="U70" s="378" t="s">
        <v>49</v>
      </c>
      <c r="V70" s="500" t="s">
        <v>544</v>
      </c>
      <c r="W70" s="360" t="str">
        <f t="shared" si="1"/>
        <v>/saludata/indicadores/proyectos-de-infraestructura-hospitalaria-en-bogota-d-c/</v>
      </c>
    </row>
    <row r="71" spans="1:24" s="380" customFormat="1" ht="34.5" customHeight="1">
      <c r="A71" s="369" t="s">
        <v>433</v>
      </c>
      <c r="B71" s="370" t="s">
        <v>545</v>
      </c>
      <c r="C71" s="370" t="s">
        <v>546</v>
      </c>
      <c r="D71" s="373" t="s">
        <v>493</v>
      </c>
      <c r="E71" s="373">
        <v>1</v>
      </c>
      <c r="F71" s="373" t="s">
        <v>785</v>
      </c>
      <c r="G71" s="373" t="s">
        <v>547</v>
      </c>
      <c r="H71" s="373" t="s">
        <v>548</v>
      </c>
      <c r="I71" s="375">
        <v>43474</v>
      </c>
      <c r="J71" s="373" t="s">
        <v>101</v>
      </c>
      <c r="K71" s="375">
        <v>45302</v>
      </c>
      <c r="L71" s="373" t="s">
        <v>43</v>
      </c>
      <c r="M71" s="373">
        <v>1</v>
      </c>
      <c r="N71" s="373" t="s">
        <v>42</v>
      </c>
      <c r="O71" s="373"/>
      <c r="P71" s="373"/>
      <c r="Q71" s="388" t="s">
        <v>117</v>
      </c>
      <c r="R71" s="370"/>
      <c r="S71" s="373" t="s">
        <v>93</v>
      </c>
      <c r="T71" s="459" t="s">
        <v>496</v>
      </c>
      <c r="U71" s="378" t="s">
        <v>49</v>
      </c>
      <c r="V71" s="379" t="s">
        <v>549</v>
      </c>
      <c r="W71" s="360" t="str">
        <f t="shared" si="1"/>
        <v>/osb/index.php/datos-de-salud/ofertas-de-servicios-de-salud/razonambulanciasbogota/</v>
      </c>
      <c r="X71" s="496" t="s">
        <v>550</v>
      </c>
    </row>
    <row r="72" spans="1:24" s="380" customFormat="1" ht="34.5" customHeight="1">
      <c r="A72" s="369" t="s">
        <v>433</v>
      </c>
      <c r="B72" s="370" t="s">
        <v>551</v>
      </c>
      <c r="C72" s="370" t="s">
        <v>552</v>
      </c>
      <c r="D72" s="383" t="s">
        <v>553</v>
      </c>
      <c r="E72" s="373">
        <v>1</v>
      </c>
      <c r="F72" s="373" t="s">
        <v>1988</v>
      </c>
      <c r="G72" s="373" t="s">
        <v>554</v>
      </c>
      <c r="H72" s="373" t="s">
        <v>555</v>
      </c>
      <c r="I72" s="375">
        <v>44607</v>
      </c>
      <c r="J72" s="373" t="s">
        <v>125</v>
      </c>
      <c r="K72" s="375">
        <v>45128</v>
      </c>
      <c r="L72" s="373" t="s">
        <v>43</v>
      </c>
      <c r="M72" s="373">
        <v>1</v>
      </c>
      <c r="N72" s="371" t="s">
        <v>42</v>
      </c>
      <c r="O72" s="373" t="s">
        <v>116</v>
      </c>
      <c r="P72" s="373" t="s">
        <v>65</v>
      </c>
      <c r="Q72" s="370" t="s">
        <v>117</v>
      </c>
      <c r="R72" s="370" t="s">
        <v>146</v>
      </c>
      <c r="S72" s="373" t="s">
        <v>93</v>
      </c>
      <c r="T72" s="377" t="s">
        <v>107</v>
      </c>
      <c r="U72" s="421" t="s">
        <v>65</v>
      </c>
      <c r="V72" s="393" t="s">
        <v>556</v>
      </c>
      <c r="W72" s="360" t="str">
        <f t="shared" si="1"/>
        <v>/osb/index.php/datos-de-salud/ofertas-de-servicios-de-salud/tiempo-promedio-centro-medico/</v>
      </c>
    </row>
    <row r="73" spans="1:24" s="380" customFormat="1" ht="34.5" customHeight="1">
      <c r="A73" s="369" t="s">
        <v>433</v>
      </c>
      <c r="B73" s="370" t="s">
        <v>557</v>
      </c>
      <c r="C73" s="370" t="s">
        <v>558</v>
      </c>
      <c r="D73" s="373" t="s">
        <v>493</v>
      </c>
      <c r="E73" s="373">
        <v>1</v>
      </c>
      <c r="F73" s="373" t="s">
        <v>785</v>
      </c>
      <c r="G73" s="373" t="s">
        <v>559</v>
      </c>
      <c r="H73" s="373" t="s">
        <v>560</v>
      </c>
      <c r="I73" s="375">
        <v>43474</v>
      </c>
      <c r="J73" s="373" t="s">
        <v>101</v>
      </c>
      <c r="K73" s="375">
        <v>45302</v>
      </c>
      <c r="L73" s="373" t="s">
        <v>43</v>
      </c>
      <c r="M73" s="373">
        <v>1</v>
      </c>
      <c r="N73" s="373" t="s">
        <v>42</v>
      </c>
      <c r="O73" s="373"/>
      <c r="P73" s="373"/>
      <c r="Q73" s="388" t="s">
        <v>117</v>
      </c>
      <c r="R73" s="408"/>
      <c r="S73" s="373" t="s">
        <v>93</v>
      </c>
      <c r="T73" s="459" t="s">
        <v>496</v>
      </c>
      <c r="U73" s="378" t="s">
        <v>49</v>
      </c>
      <c r="V73" s="389" t="s">
        <v>561</v>
      </c>
      <c r="W73" s="360" t="str">
        <f t="shared" si="1"/>
        <v>/osb/index.php/datos-de-salud/ofertas-de-servicios-de-salud/tipoprestadores/</v>
      </c>
      <c r="X73" s="496" t="s">
        <v>562</v>
      </c>
    </row>
    <row r="74" spans="1:24" s="380" customFormat="1" ht="34.5" customHeight="1">
      <c r="A74" s="369" t="s">
        <v>433</v>
      </c>
      <c r="B74" s="370" t="s">
        <v>563</v>
      </c>
      <c r="C74" s="370" t="s">
        <v>564</v>
      </c>
      <c r="D74" s="373" t="s">
        <v>493</v>
      </c>
      <c r="E74" s="373">
        <v>1</v>
      </c>
      <c r="F74" s="373" t="s">
        <v>785</v>
      </c>
      <c r="G74" s="373" t="s">
        <v>565</v>
      </c>
      <c r="H74" s="373" t="s">
        <v>566</v>
      </c>
      <c r="I74" s="375">
        <v>43474</v>
      </c>
      <c r="J74" s="373" t="s">
        <v>101</v>
      </c>
      <c r="K74" s="375">
        <v>45302</v>
      </c>
      <c r="L74" s="373" t="s">
        <v>43</v>
      </c>
      <c r="M74" s="373">
        <v>1</v>
      </c>
      <c r="N74" s="373" t="s">
        <v>42</v>
      </c>
      <c r="O74" s="373"/>
      <c r="P74" s="373"/>
      <c r="Q74" s="388" t="s">
        <v>117</v>
      </c>
      <c r="R74" s="408"/>
      <c r="S74" s="373" t="s">
        <v>93</v>
      </c>
      <c r="T74" s="459" t="s">
        <v>496</v>
      </c>
      <c r="U74" s="378" t="s">
        <v>49</v>
      </c>
      <c r="V74" s="389" t="s">
        <v>567</v>
      </c>
      <c r="W74" s="360" t="str">
        <f t="shared" si="1"/>
        <v>/osb/index.php/datos-de-salud/ofertas-de-servicios-de-salud/tiporazoncamas/</v>
      </c>
      <c r="X74" s="496" t="s">
        <v>568</v>
      </c>
    </row>
    <row r="75" spans="1:24" s="380" customFormat="1" ht="34.5" customHeight="1">
      <c r="A75" s="369" t="s">
        <v>595</v>
      </c>
      <c r="B75" s="402" t="s">
        <v>596</v>
      </c>
      <c r="C75" s="407" t="s">
        <v>597</v>
      </c>
      <c r="D75" s="373" t="s">
        <v>598</v>
      </c>
      <c r="E75" s="373">
        <v>1</v>
      </c>
      <c r="F75" s="373" t="s">
        <v>63</v>
      </c>
      <c r="G75" s="406" t="s">
        <v>599</v>
      </c>
      <c r="H75" s="373" t="s">
        <v>600</v>
      </c>
      <c r="I75" s="375">
        <v>44612</v>
      </c>
      <c r="J75" s="373" t="s">
        <v>101</v>
      </c>
      <c r="K75" s="374">
        <v>45329</v>
      </c>
      <c r="L75" s="373" t="s">
        <v>43</v>
      </c>
      <c r="M75" s="371">
        <v>1</v>
      </c>
      <c r="N75" s="373" t="s">
        <v>67</v>
      </c>
      <c r="O75" s="373" t="s">
        <v>601</v>
      </c>
      <c r="P75" s="376" t="s">
        <v>602</v>
      </c>
      <c r="Q75" s="370" t="s">
        <v>75</v>
      </c>
      <c r="R75" s="408"/>
      <c r="S75" s="373" t="s">
        <v>93</v>
      </c>
      <c r="T75" s="377" t="s">
        <v>107</v>
      </c>
      <c r="U75" s="378" t="s">
        <v>1897</v>
      </c>
      <c r="V75" s="499" t="s">
        <v>603</v>
      </c>
      <c r="W75" s="360" t="str">
        <f t="shared" si="1"/>
        <v>/saludata/indicadores/co-creacion-de-proyectos-de-iniciativa-comunitaria/</v>
      </c>
    </row>
    <row r="76" spans="1:24" s="380" customFormat="1" ht="34.5" hidden="1" customHeight="1">
      <c r="A76" s="369" t="s">
        <v>595</v>
      </c>
      <c r="B76" s="370" t="s">
        <v>605</v>
      </c>
      <c r="C76" s="370" t="s">
        <v>606</v>
      </c>
      <c r="D76" s="373" t="s">
        <v>607</v>
      </c>
      <c r="E76" s="373">
        <v>1</v>
      </c>
      <c r="F76" s="373" t="s">
        <v>63</v>
      </c>
      <c r="G76" s="406" t="s">
        <v>608</v>
      </c>
      <c r="H76" s="373" t="s">
        <v>609</v>
      </c>
      <c r="I76" s="375">
        <v>44581</v>
      </c>
      <c r="J76" s="373" t="s">
        <v>486</v>
      </c>
      <c r="K76" s="374">
        <v>45151</v>
      </c>
      <c r="L76" s="373" t="s">
        <v>42</v>
      </c>
      <c r="M76" s="373">
        <v>1</v>
      </c>
      <c r="N76" s="373" t="s">
        <v>67</v>
      </c>
      <c r="O76" s="373" t="s">
        <v>610</v>
      </c>
      <c r="P76" s="373" t="s">
        <v>611</v>
      </c>
      <c r="Q76" s="370" t="s">
        <v>75</v>
      </c>
      <c r="R76" s="408"/>
      <c r="S76" s="373" t="s">
        <v>93</v>
      </c>
      <c r="T76" s="377"/>
      <c r="U76" s="378"/>
      <c r="V76" s="499" t="s">
        <v>612</v>
      </c>
      <c r="W76" s="360" t="str">
        <f t="shared" si="1"/>
        <v>/saludata/indicadores/estrategia-de-rendicion-de-cuentas-cuentas-con-salud/</v>
      </c>
    </row>
    <row r="77" spans="1:24" s="380" customFormat="1" ht="34.5" customHeight="1">
      <c r="A77" s="369" t="s">
        <v>595</v>
      </c>
      <c r="B77" s="370" t="s">
        <v>614</v>
      </c>
      <c r="C77" s="370" t="s">
        <v>615</v>
      </c>
      <c r="D77" s="497" t="s">
        <v>575</v>
      </c>
      <c r="E77" s="373">
        <v>1</v>
      </c>
      <c r="F77" s="373" t="s">
        <v>63</v>
      </c>
      <c r="G77" s="406" t="s">
        <v>617</v>
      </c>
      <c r="H77" s="373" t="s">
        <v>618</v>
      </c>
      <c r="I77" s="375">
        <v>44609</v>
      </c>
      <c r="J77" s="373" t="s">
        <v>101</v>
      </c>
      <c r="K77" s="374">
        <v>45124</v>
      </c>
      <c r="L77" s="373" t="s">
        <v>43</v>
      </c>
      <c r="M77" s="373">
        <v>1</v>
      </c>
      <c r="N77" s="373" t="s">
        <v>43</v>
      </c>
      <c r="O77" s="373" t="s">
        <v>619</v>
      </c>
      <c r="P77" s="376" t="s">
        <v>620</v>
      </c>
      <c r="Q77" s="370" t="s">
        <v>75</v>
      </c>
      <c r="R77" s="370"/>
      <c r="S77" s="373" t="s">
        <v>93</v>
      </c>
      <c r="T77" s="377" t="s">
        <v>424</v>
      </c>
      <c r="U77" s="378" t="s">
        <v>1897</v>
      </c>
      <c r="V77" s="499" t="s">
        <v>621</v>
      </c>
      <c r="W77" s="360" t="str">
        <f t="shared" si="1"/>
        <v>/saludata/indicadores/graduados-en-la-escuela-de-innovacion-y-participacion-en-salud/</v>
      </c>
    </row>
    <row r="78" spans="1:24" s="380" customFormat="1" ht="34.5" customHeight="1">
      <c r="A78" s="369" t="s">
        <v>595</v>
      </c>
      <c r="B78" s="370" t="s">
        <v>623</v>
      </c>
      <c r="C78" s="370" t="s">
        <v>624</v>
      </c>
      <c r="D78" s="373" t="s">
        <v>244</v>
      </c>
      <c r="E78" s="373">
        <v>3</v>
      </c>
      <c r="F78" s="373" t="s">
        <v>63</v>
      </c>
      <c r="G78" s="373" t="s">
        <v>625</v>
      </c>
      <c r="H78" s="373" t="s">
        <v>626</v>
      </c>
      <c r="I78" s="375">
        <v>43588</v>
      </c>
      <c r="J78" s="373" t="s">
        <v>101</v>
      </c>
      <c r="K78" s="375">
        <v>45320</v>
      </c>
      <c r="L78" s="373" t="s">
        <v>43</v>
      </c>
      <c r="M78" s="373">
        <v>1</v>
      </c>
      <c r="N78" s="373" t="s">
        <v>42</v>
      </c>
      <c r="O78" s="373" t="s">
        <v>627</v>
      </c>
      <c r="P78" s="376" t="s">
        <v>628</v>
      </c>
      <c r="Q78" s="370" t="s">
        <v>75</v>
      </c>
      <c r="R78" s="408" t="s">
        <v>629</v>
      </c>
      <c r="S78" s="373" t="s">
        <v>93</v>
      </c>
      <c r="T78" s="377" t="s">
        <v>107</v>
      </c>
      <c r="U78" s="378" t="s">
        <v>49</v>
      </c>
      <c r="V78" s="502" t="s">
        <v>630</v>
      </c>
      <c r="W78" s="360" t="str">
        <f t="shared" si="1"/>
        <v>/saludata/indicadores/motivos-de-consulta-en-los-centros-de-encuentro-en-bogota-d-c/</v>
      </c>
    </row>
    <row r="79" spans="1:24" s="380" customFormat="1" ht="34.5" customHeight="1">
      <c r="A79" s="369" t="s">
        <v>595</v>
      </c>
      <c r="B79" s="370" t="s">
        <v>982</v>
      </c>
      <c r="C79" s="370"/>
      <c r="D79" s="373" t="s">
        <v>2014</v>
      </c>
      <c r="E79" s="373">
        <v>1</v>
      </c>
      <c r="F79" s="373" t="s">
        <v>193</v>
      </c>
      <c r="G79" s="370" t="s">
        <v>984</v>
      </c>
      <c r="H79" s="373" t="s">
        <v>985</v>
      </c>
      <c r="I79" s="384">
        <v>45218</v>
      </c>
      <c r="J79" s="373" t="s">
        <v>101</v>
      </c>
      <c r="K79" s="375">
        <v>45163</v>
      </c>
      <c r="L79" s="373" t="s">
        <v>43</v>
      </c>
      <c r="M79" s="373">
        <v>1</v>
      </c>
      <c r="N79" s="373" t="s">
        <v>43</v>
      </c>
      <c r="O79" s="373" t="s">
        <v>986</v>
      </c>
      <c r="P79" s="376" t="s">
        <v>987</v>
      </c>
      <c r="Q79" s="388" t="s">
        <v>91</v>
      </c>
      <c r="R79" s="370" t="s">
        <v>146</v>
      </c>
      <c r="S79" s="373" t="s">
        <v>93</v>
      </c>
      <c r="T79" s="377" t="s">
        <v>107</v>
      </c>
      <c r="U79" s="378"/>
      <c r="V79" s="430" t="s">
        <v>988</v>
      </c>
      <c r="W79" s="360" t="str">
        <f t="shared" si="1"/>
        <v>/osb/index.php/participacion-social-en-salud/notificacion_problematicas_colectivas_pco/</v>
      </c>
    </row>
    <row r="80" spans="1:24" s="380" customFormat="1" ht="34.5" hidden="1" customHeight="1">
      <c r="A80" s="369" t="s">
        <v>595</v>
      </c>
      <c r="B80" s="370" t="s">
        <v>632</v>
      </c>
      <c r="C80" s="404" t="s">
        <v>633</v>
      </c>
      <c r="D80" s="373" t="s">
        <v>634</v>
      </c>
      <c r="E80" s="373">
        <v>1</v>
      </c>
      <c r="F80" s="373" t="s">
        <v>63</v>
      </c>
      <c r="G80" s="373" t="s">
        <v>635</v>
      </c>
      <c r="H80" s="373" t="s">
        <v>636</v>
      </c>
      <c r="I80" s="375">
        <v>44379</v>
      </c>
      <c r="J80" s="373" t="s">
        <v>88</v>
      </c>
      <c r="K80" s="375">
        <v>45327</v>
      </c>
      <c r="L80" s="373" t="s">
        <v>42</v>
      </c>
      <c r="M80" s="371">
        <v>1</v>
      </c>
      <c r="N80" s="373" t="s">
        <v>43</v>
      </c>
      <c r="O80" s="373" t="s">
        <v>637</v>
      </c>
      <c r="P80" s="376" t="s">
        <v>638</v>
      </c>
      <c r="Q80" s="370" t="s">
        <v>75</v>
      </c>
      <c r="R80" s="370" t="s">
        <v>639</v>
      </c>
      <c r="S80" s="373" t="s">
        <v>93</v>
      </c>
      <c r="T80" s="377" t="s">
        <v>107</v>
      </c>
      <c r="U80" s="378">
        <v>2021</v>
      </c>
      <c r="V80" s="502" t="s">
        <v>640</v>
      </c>
      <c r="W80" s="360" t="str">
        <f t="shared" si="1"/>
        <v>/saludata/indicadores/organizaciones-poblacionales-en-bogota-d-c/</v>
      </c>
    </row>
    <row r="81" spans="1:23" s="380" customFormat="1" ht="34.5" customHeight="1">
      <c r="A81" s="369" t="s">
        <v>595</v>
      </c>
      <c r="B81" s="370" t="s">
        <v>642</v>
      </c>
      <c r="C81" s="404" t="s">
        <v>643</v>
      </c>
      <c r="D81" s="373" t="s">
        <v>244</v>
      </c>
      <c r="E81" s="373">
        <v>1</v>
      </c>
      <c r="F81" s="373" t="s">
        <v>63</v>
      </c>
      <c r="G81" s="373" t="s">
        <v>314</v>
      </c>
      <c r="H81" s="373" t="s">
        <v>644</v>
      </c>
      <c r="I81" s="375">
        <v>43606</v>
      </c>
      <c r="J81" s="373" t="s">
        <v>101</v>
      </c>
      <c r="K81" s="375">
        <v>45345</v>
      </c>
      <c r="L81" s="373" t="s">
        <v>43</v>
      </c>
      <c r="M81" s="373">
        <v>1</v>
      </c>
      <c r="N81" s="373" t="s">
        <v>42</v>
      </c>
      <c r="O81" s="373" t="s">
        <v>645</v>
      </c>
      <c r="P81" s="373" t="s">
        <v>646</v>
      </c>
      <c r="Q81" s="370" t="s">
        <v>75</v>
      </c>
      <c r="R81" s="408"/>
      <c r="S81" s="371" t="s">
        <v>93</v>
      </c>
      <c r="T81" s="377" t="s">
        <v>107</v>
      </c>
      <c r="U81" s="378" t="s">
        <v>49</v>
      </c>
      <c r="V81" s="502" t="s">
        <v>647</v>
      </c>
      <c r="W81" s="360" t="str">
        <f t="shared" si="1"/>
        <v>/saludata/indicadores/personas-que-participan-en-espacios-e-instancias-de-participacion-social-en-salud-en-bogota-d-c/</v>
      </c>
    </row>
    <row r="82" spans="1:23" s="380" customFormat="1" ht="34.5" customHeight="1">
      <c r="A82" s="369" t="s">
        <v>595</v>
      </c>
      <c r="B82" s="464" t="s">
        <v>649</v>
      </c>
      <c r="C82" s="370" t="s">
        <v>650</v>
      </c>
      <c r="D82" s="372" t="s">
        <v>651</v>
      </c>
      <c r="E82" s="373">
        <v>1</v>
      </c>
      <c r="F82" s="373" t="s">
        <v>63</v>
      </c>
      <c r="G82" s="373" t="s">
        <v>652</v>
      </c>
      <c r="H82" s="373" t="s">
        <v>653</v>
      </c>
      <c r="I82" s="386">
        <v>44625</v>
      </c>
      <c r="J82" s="373" t="s">
        <v>38</v>
      </c>
      <c r="K82" s="405">
        <v>45349</v>
      </c>
      <c r="L82" s="373" t="s">
        <v>43</v>
      </c>
      <c r="M82" s="373">
        <v>1</v>
      </c>
      <c r="N82" s="373" t="s">
        <v>43</v>
      </c>
      <c r="O82" s="373" t="s">
        <v>654</v>
      </c>
      <c r="P82" s="498" t="s">
        <v>655</v>
      </c>
      <c r="Q82" s="370" t="s">
        <v>75</v>
      </c>
      <c r="R82" s="408"/>
      <c r="S82" s="373" t="s">
        <v>93</v>
      </c>
      <c r="T82" s="377" t="s">
        <v>424</v>
      </c>
      <c r="U82" s="378">
        <v>2020</v>
      </c>
      <c r="V82" s="499" t="s">
        <v>656</v>
      </c>
      <c r="W82" s="360" t="str">
        <f t="shared" si="1"/>
        <v>/saludata/indicadores/promotores-del-cuidado-en-bogota-d-c/</v>
      </c>
    </row>
    <row r="83" spans="1:23" s="380" customFormat="1" ht="34.5" customHeight="1">
      <c r="A83" s="369" t="s">
        <v>595</v>
      </c>
      <c r="B83" s="402" t="s">
        <v>658</v>
      </c>
      <c r="C83" s="402" t="s">
        <v>659</v>
      </c>
      <c r="D83" s="373" t="s">
        <v>244</v>
      </c>
      <c r="E83" s="373">
        <v>1</v>
      </c>
      <c r="F83" s="373" t="s">
        <v>63</v>
      </c>
      <c r="G83" s="373" t="s">
        <v>222</v>
      </c>
      <c r="H83" s="373" t="s">
        <v>660</v>
      </c>
      <c r="I83" s="375">
        <v>43656</v>
      </c>
      <c r="J83" s="373" t="s">
        <v>101</v>
      </c>
      <c r="K83" s="375">
        <v>45328</v>
      </c>
      <c r="L83" s="373" t="s">
        <v>43</v>
      </c>
      <c r="M83" s="373">
        <v>1</v>
      </c>
      <c r="N83" s="373" t="s">
        <v>42</v>
      </c>
      <c r="O83" s="373" t="s">
        <v>661</v>
      </c>
      <c r="P83" s="376" t="s">
        <v>662</v>
      </c>
      <c r="Q83" s="370" t="s">
        <v>75</v>
      </c>
      <c r="R83" s="408" t="s">
        <v>663</v>
      </c>
      <c r="S83" s="373" t="s">
        <v>93</v>
      </c>
      <c r="T83" s="377" t="s">
        <v>107</v>
      </c>
      <c r="U83" s="378" t="s">
        <v>49</v>
      </c>
      <c r="V83" s="499" t="s">
        <v>664</v>
      </c>
      <c r="W83" s="360" t="str">
        <f t="shared" si="1"/>
        <v>/saludata/indicadores/proyectos-de-inversion-en-salud-de-los-fondos-de-desarrollo-local/</v>
      </c>
    </row>
    <row r="84" spans="1:23" s="380" customFormat="1" ht="34.5" customHeight="1">
      <c r="A84" s="369" t="s">
        <v>595</v>
      </c>
      <c r="B84" s="370" t="s">
        <v>666</v>
      </c>
      <c r="C84" s="370" t="s">
        <v>667</v>
      </c>
      <c r="D84" s="373" t="s">
        <v>210</v>
      </c>
      <c r="E84" s="373">
        <v>5</v>
      </c>
      <c r="F84" s="373" t="s">
        <v>63</v>
      </c>
      <c r="G84" s="373" t="s">
        <v>668</v>
      </c>
      <c r="H84" s="373" t="s">
        <v>669</v>
      </c>
      <c r="I84" s="375">
        <v>43850</v>
      </c>
      <c r="J84" s="373" t="s">
        <v>486</v>
      </c>
      <c r="K84" s="375">
        <v>45345</v>
      </c>
      <c r="L84" s="373" t="s">
        <v>43</v>
      </c>
      <c r="M84" s="373">
        <v>1</v>
      </c>
      <c r="N84" s="373" t="s">
        <v>67</v>
      </c>
      <c r="O84" s="373" t="s">
        <v>610</v>
      </c>
      <c r="P84" s="373" t="s">
        <v>611</v>
      </c>
      <c r="Q84" s="370" t="s">
        <v>75</v>
      </c>
      <c r="R84" s="408"/>
      <c r="S84" s="373" t="s">
        <v>93</v>
      </c>
      <c r="T84" s="377" t="s">
        <v>107</v>
      </c>
      <c r="U84" s="378" t="s">
        <v>49</v>
      </c>
      <c r="V84" s="502" t="s">
        <v>670</v>
      </c>
      <c r="W84" s="360" t="str">
        <f t="shared" si="1"/>
        <v>/saludata/indicadores/veedurias-ciudadanas-en-salud-en-bogota-d-c/</v>
      </c>
    </row>
    <row r="85" spans="1:23" s="380" customFormat="1" ht="34.5" customHeight="1">
      <c r="A85" s="369" t="s">
        <v>672</v>
      </c>
      <c r="B85" s="370" t="s">
        <v>673</v>
      </c>
      <c r="C85" s="404" t="s">
        <v>674</v>
      </c>
      <c r="D85" s="371" t="s">
        <v>675</v>
      </c>
      <c r="E85" s="373">
        <v>2</v>
      </c>
      <c r="F85" s="373" t="s">
        <v>237</v>
      </c>
      <c r="G85" s="373" t="s">
        <v>676</v>
      </c>
      <c r="H85" s="373" t="s">
        <v>677</v>
      </c>
      <c r="I85" s="374">
        <v>44915</v>
      </c>
      <c r="J85" s="373" t="s">
        <v>101</v>
      </c>
      <c r="K85" s="386">
        <v>45245</v>
      </c>
      <c r="L85" s="373" t="s">
        <v>43</v>
      </c>
      <c r="M85" s="373">
        <v>1</v>
      </c>
      <c r="N85" s="373" t="s">
        <v>43</v>
      </c>
      <c r="O85" s="373" t="s">
        <v>678</v>
      </c>
      <c r="P85" s="376" t="s">
        <v>679</v>
      </c>
      <c r="Q85" s="388" t="s">
        <v>91</v>
      </c>
      <c r="R85" s="408"/>
      <c r="S85" s="371" t="s">
        <v>93</v>
      </c>
      <c r="T85" s="377" t="s">
        <v>107</v>
      </c>
      <c r="U85" s="378">
        <v>2023</v>
      </c>
      <c r="V85" s="287" t="s">
        <v>680</v>
      </c>
      <c r="W85" s="360" t="str">
        <f t="shared" si="1"/>
        <v>/osb/index.php/datos-de-salud/salud-ambiental/acciones-comunicativas-politica-ambiental/</v>
      </c>
    </row>
    <row r="86" spans="1:23" s="380" customFormat="1" ht="34.5" customHeight="1">
      <c r="A86" s="369" t="s">
        <v>672</v>
      </c>
      <c r="B86" s="370" t="s">
        <v>1610</v>
      </c>
      <c r="C86" s="370" t="s">
        <v>682</v>
      </c>
      <c r="D86" s="373" t="s">
        <v>683</v>
      </c>
      <c r="E86" s="373">
        <v>1</v>
      </c>
      <c r="F86" s="373" t="s">
        <v>237</v>
      </c>
      <c r="G86" s="373" t="s">
        <v>684</v>
      </c>
      <c r="H86" s="373" t="s">
        <v>685</v>
      </c>
      <c r="I86" s="375">
        <v>43425</v>
      </c>
      <c r="J86" s="373" t="s">
        <v>88</v>
      </c>
      <c r="K86" s="375">
        <v>45083</v>
      </c>
      <c r="L86" s="373" t="s">
        <v>43</v>
      </c>
      <c r="M86" s="373">
        <v>1</v>
      </c>
      <c r="N86" s="373" t="s">
        <v>42</v>
      </c>
      <c r="O86" s="373" t="s">
        <v>686</v>
      </c>
      <c r="P86" s="373" t="s">
        <v>687</v>
      </c>
      <c r="Q86" s="388" t="s">
        <v>91</v>
      </c>
      <c r="R86" s="470" t="s">
        <v>688</v>
      </c>
      <c r="S86" s="373" t="s">
        <v>93</v>
      </c>
      <c r="T86" s="377" t="s">
        <v>107</v>
      </c>
      <c r="U86" s="378" t="s">
        <v>49</v>
      </c>
      <c r="V86" s="287" t="s">
        <v>689</v>
      </c>
      <c r="W86" s="360" t="str">
        <f t="shared" si="1"/>
        <v>/osb/index.php/datos-de-salud/salud-ambiental/ausentismo-escolar/</v>
      </c>
    </row>
    <row r="87" spans="1:23" s="380" customFormat="1" ht="34.5" customHeight="1">
      <c r="A87" s="369" t="s">
        <v>672</v>
      </c>
      <c r="B87" s="413" t="s">
        <v>690</v>
      </c>
      <c r="C87" s="370" t="s">
        <v>691</v>
      </c>
      <c r="D87" s="373" t="s">
        <v>692</v>
      </c>
      <c r="E87" s="373">
        <v>1</v>
      </c>
      <c r="F87" s="373" t="s">
        <v>237</v>
      </c>
      <c r="G87" s="370" t="s">
        <v>693</v>
      </c>
      <c r="H87" s="373" t="s">
        <v>694</v>
      </c>
      <c r="I87" s="375">
        <v>43745</v>
      </c>
      <c r="J87" s="373" t="s">
        <v>101</v>
      </c>
      <c r="K87" s="386">
        <v>45188</v>
      </c>
      <c r="L87" s="373" t="s">
        <v>43</v>
      </c>
      <c r="M87" s="373">
        <v>2</v>
      </c>
      <c r="N87" s="373" t="s">
        <v>43</v>
      </c>
      <c r="O87" s="373" t="s">
        <v>695</v>
      </c>
      <c r="P87" s="373" t="s">
        <v>696</v>
      </c>
      <c r="Q87" s="388" t="s">
        <v>91</v>
      </c>
      <c r="R87" s="408"/>
      <c r="S87" s="373" t="s">
        <v>93</v>
      </c>
      <c r="T87" s="377" t="s">
        <v>107</v>
      </c>
      <c r="U87" s="378" t="s">
        <v>49</v>
      </c>
      <c r="V87" s="426" t="s">
        <v>697</v>
      </c>
      <c r="W87" s="360" t="str">
        <f t="shared" si="1"/>
        <v>/osb/index.php/datos-de-salud/salud-ambiental/eta/</v>
      </c>
    </row>
    <row r="88" spans="1:23" s="380" customFormat="1" ht="34.5" customHeight="1">
      <c r="A88" s="369" t="s">
        <v>672</v>
      </c>
      <c r="B88" s="370" t="s">
        <v>1614</v>
      </c>
      <c r="C88" s="370" t="s">
        <v>699</v>
      </c>
      <c r="D88" s="372" t="s">
        <v>700</v>
      </c>
      <c r="E88" s="373">
        <v>2</v>
      </c>
      <c r="F88" s="373" t="s">
        <v>237</v>
      </c>
      <c r="G88" s="373" t="s">
        <v>701</v>
      </c>
      <c r="H88" s="373" t="s">
        <v>702</v>
      </c>
      <c r="I88" s="375">
        <v>43627</v>
      </c>
      <c r="J88" s="373" t="s">
        <v>88</v>
      </c>
      <c r="K88" s="386">
        <v>45058</v>
      </c>
      <c r="L88" s="373" t="s">
        <v>43</v>
      </c>
      <c r="M88" s="373">
        <v>2</v>
      </c>
      <c r="N88" s="373" t="s">
        <v>42</v>
      </c>
      <c r="O88" s="373" t="s">
        <v>703</v>
      </c>
      <c r="P88" s="373" t="s">
        <v>704</v>
      </c>
      <c r="Q88" s="388" t="s">
        <v>91</v>
      </c>
      <c r="R88" s="408"/>
      <c r="S88" s="373" t="s">
        <v>93</v>
      </c>
      <c r="T88" s="377" t="s">
        <v>107</v>
      </c>
      <c r="U88" s="378" t="s">
        <v>49</v>
      </c>
      <c r="V88" s="287" t="s">
        <v>705</v>
      </c>
      <c r="W88" s="360" t="str">
        <f t="shared" si="1"/>
        <v>/osb/index.php/datos-de-salud/salud-ambiental/distribucionsustanciasquimicaspeligrosaspercapita/</v>
      </c>
    </row>
    <row r="89" spans="1:23" s="380" customFormat="1" ht="34.5" customHeight="1">
      <c r="A89" s="369" t="s">
        <v>672</v>
      </c>
      <c r="B89" s="370" t="s">
        <v>996</v>
      </c>
      <c r="C89" s="385" t="s">
        <v>997</v>
      </c>
      <c r="D89" s="373" t="s">
        <v>950</v>
      </c>
      <c r="E89" s="373">
        <v>2</v>
      </c>
      <c r="F89" s="373" t="s">
        <v>237</v>
      </c>
      <c r="G89" s="370" t="s">
        <v>998</v>
      </c>
      <c r="H89" s="373" t="s">
        <v>999</v>
      </c>
      <c r="I89" s="375">
        <v>43424</v>
      </c>
      <c r="J89" s="373" t="s">
        <v>101</v>
      </c>
      <c r="K89" s="386">
        <v>45373</v>
      </c>
      <c r="L89" s="373" t="s">
        <v>43</v>
      </c>
      <c r="M89" s="373">
        <v>2</v>
      </c>
      <c r="N89" s="373" t="s">
        <v>43</v>
      </c>
      <c r="O89" s="373" t="s">
        <v>1000</v>
      </c>
      <c r="P89" s="215" t="s">
        <v>1001</v>
      </c>
      <c r="Q89" s="388" t="s">
        <v>91</v>
      </c>
      <c r="R89" s="408" t="s">
        <v>1002</v>
      </c>
      <c r="S89" s="372" t="s">
        <v>93</v>
      </c>
      <c r="T89" s="377" t="s">
        <v>107</v>
      </c>
      <c r="U89" s="378">
        <v>2023</v>
      </c>
      <c r="V89" s="426" t="s">
        <v>1003</v>
      </c>
      <c r="W89" s="360" t="str">
        <f t="shared" si="1"/>
        <v>/osb/index.php/datos-de-salud/salud-ambiental/vacunacion-antirrabica/</v>
      </c>
    </row>
    <row r="90" spans="1:23" s="380" customFormat="1" ht="34.5" customHeight="1">
      <c r="A90" s="369" t="s">
        <v>672</v>
      </c>
      <c r="B90" s="414" t="s">
        <v>706</v>
      </c>
      <c r="C90" s="370" t="s">
        <v>707</v>
      </c>
      <c r="D90" s="371" t="s">
        <v>708</v>
      </c>
      <c r="E90" s="373">
        <v>4</v>
      </c>
      <c r="F90" s="373" t="s">
        <v>237</v>
      </c>
      <c r="G90" s="373" t="s">
        <v>709</v>
      </c>
      <c r="H90" s="373" t="s">
        <v>710</v>
      </c>
      <c r="I90" s="375">
        <v>43424</v>
      </c>
      <c r="J90" s="373" t="s">
        <v>88</v>
      </c>
      <c r="K90" s="375">
        <v>44981</v>
      </c>
      <c r="L90" s="373" t="s">
        <v>43</v>
      </c>
      <c r="M90" s="373">
        <v>4</v>
      </c>
      <c r="N90" s="373" t="s">
        <v>42</v>
      </c>
      <c r="O90" s="373" t="s">
        <v>711</v>
      </c>
      <c r="P90" s="376" t="s">
        <v>712</v>
      </c>
      <c r="Q90" s="388" t="s">
        <v>91</v>
      </c>
      <c r="R90" s="470"/>
      <c r="S90" s="373" t="s">
        <v>93</v>
      </c>
      <c r="T90" s="377" t="s">
        <v>107</v>
      </c>
      <c r="U90" s="378" t="s">
        <v>49</v>
      </c>
      <c r="V90" s="287" t="s">
        <v>713</v>
      </c>
      <c r="W90" s="360" t="str">
        <f t="shared" si="1"/>
        <v>/osb/index.php/datos-de-salud/salud-ambiental/conceptos-sanitarios-establecimientos/</v>
      </c>
    </row>
    <row r="91" spans="1:23" s="380" customFormat="1" ht="34.5" customHeight="1">
      <c r="A91" s="369" t="s">
        <v>672</v>
      </c>
      <c r="B91" s="370" t="s">
        <v>2015</v>
      </c>
      <c r="C91" s="370" t="s">
        <v>2016</v>
      </c>
      <c r="D91" s="371" t="s">
        <v>683</v>
      </c>
      <c r="E91" s="373">
        <v>5</v>
      </c>
      <c r="F91" s="373" t="s">
        <v>237</v>
      </c>
      <c r="G91" s="370" t="s">
        <v>2017</v>
      </c>
      <c r="H91" s="373" t="s">
        <v>1598</v>
      </c>
      <c r="I91" s="375">
        <v>43424</v>
      </c>
      <c r="J91" s="373" t="s">
        <v>88</v>
      </c>
      <c r="K91" s="386">
        <v>45083</v>
      </c>
      <c r="L91" s="373" t="s">
        <v>43</v>
      </c>
      <c r="M91" s="373">
        <v>1</v>
      </c>
      <c r="N91" s="373" t="s">
        <v>42</v>
      </c>
      <c r="O91" s="373" t="s">
        <v>686</v>
      </c>
      <c r="P91" s="373" t="s">
        <v>687</v>
      </c>
      <c r="Q91" s="388" t="s">
        <v>91</v>
      </c>
      <c r="R91" s="470" t="s">
        <v>688</v>
      </c>
      <c r="S91" s="373" t="s">
        <v>93</v>
      </c>
      <c r="T91" s="377" t="s">
        <v>107</v>
      </c>
      <c r="U91" s="378" t="s">
        <v>49</v>
      </c>
      <c r="V91" s="287" t="s">
        <v>1245</v>
      </c>
      <c r="W91" s="360" t="str">
        <f t="shared" si="1"/>
        <v>/osb/index.php/datos-de-salud/salud-ambiental/consumodetabaco/</v>
      </c>
    </row>
    <row r="92" spans="1:23" s="380" customFormat="1" ht="34.5" customHeight="1">
      <c r="A92" s="369" t="s">
        <v>672</v>
      </c>
      <c r="B92" s="370" t="s">
        <v>714</v>
      </c>
      <c r="C92" s="370" t="s">
        <v>715</v>
      </c>
      <c r="D92" s="371" t="s">
        <v>716</v>
      </c>
      <c r="E92" s="373">
        <v>3</v>
      </c>
      <c r="F92" s="373" t="s">
        <v>237</v>
      </c>
      <c r="G92" s="373" t="s">
        <v>717</v>
      </c>
      <c r="H92" s="373" t="s">
        <v>718</v>
      </c>
      <c r="I92" s="375">
        <v>43662</v>
      </c>
      <c r="J92" s="373" t="s">
        <v>101</v>
      </c>
      <c r="K92" s="386">
        <v>44815</v>
      </c>
      <c r="L92" s="373" t="s">
        <v>43</v>
      </c>
      <c r="M92" s="373">
        <v>3</v>
      </c>
      <c r="N92" s="373" t="s">
        <v>42</v>
      </c>
      <c r="O92" s="373" t="s">
        <v>686</v>
      </c>
      <c r="P92" s="373" t="s">
        <v>687</v>
      </c>
      <c r="Q92" s="388" t="s">
        <v>91</v>
      </c>
      <c r="R92" s="408"/>
      <c r="S92" s="372" t="s">
        <v>93</v>
      </c>
      <c r="T92" s="377" t="s">
        <v>107</v>
      </c>
      <c r="U92" s="378">
        <v>2023</v>
      </c>
      <c r="V92" s="287" t="s">
        <v>719</v>
      </c>
      <c r="W92" s="360" t="str">
        <f t="shared" si="1"/>
        <v>/osb/index.php/datos-de-salud/salud-ambiental/libreshumo/</v>
      </c>
    </row>
    <row r="93" spans="1:23" s="380" customFormat="1" ht="34.5" customHeight="1">
      <c r="A93" s="369" t="s">
        <v>672</v>
      </c>
      <c r="B93" s="370" t="s">
        <v>720</v>
      </c>
      <c r="C93" s="370" t="s">
        <v>721</v>
      </c>
      <c r="D93" s="371" t="s">
        <v>683</v>
      </c>
      <c r="E93" s="373">
        <v>2</v>
      </c>
      <c r="F93" s="373" t="s">
        <v>237</v>
      </c>
      <c r="G93" s="373" t="s">
        <v>722</v>
      </c>
      <c r="H93" s="373" t="s">
        <v>723</v>
      </c>
      <c r="I93" s="375">
        <v>44232</v>
      </c>
      <c r="J93" s="373" t="s">
        <v>88</v>
      </c>
      <c r="K93" s="386">
        <v>45083</v>
      </c>
      <c r="L93" s="373" t="s">
        <v>43</v>
      </c>
      <c r="M93" s="373">
        <v>1</v>
      </c>
      <c r="N93" s="373" t="s">
        <v>42</v>
      </c>
      <c r="O93" s="373" t="s">
        <v>686</v>
      </c>
      <c r="P93" s="373" t="s">
        <v>687</v>
      </c>
      <c r="Q93" s="388" t="s">
        <v>91</v>
      </c>
      <c r="R93" s="470" t="s">
        <v>688</v>
      </c>
      <c r="S93" s="373" t="s">
        <v>93</v>
      </c>
      <c r="T93" s="377" t="s">
        <v>107</v>
      </c>
      <c r="U93" s="378" t="s">
        <v>49</v>
      </c>
      <c r="V93" s="287" t="s">
        <v>724</v>
      </c>
      <c r="W93" s="360" t="str">
        <f t="shared" si="1"/>
        <v>/osb/index.php/datos-de-salud/salud-ambiental/exposicionradiacionesnoionizantes/</v>
      </c>
    </row>
    <row r="94" spans="1:23" s="380" customFormat="1" ht="34.5" customHeight="1">
      <c r="A94" s="369" t="s">
        <v>672</v>
      </c>
      <c r="B94" s="370" t="s">
        <v>1238</v>
      </c>
      <c r="C94" s="370" t="s">
        <v>2018</v>
      </c>
      <c r="D94" s="371" t="s">
        <v>861</v>
      </c>
      <c r="E94" s="373">
        <v>5</v>
      </c>
      <c r="F94" s="373" t="s">
        <v>237</v>
      </c>
      <c r="G94" s="373" t="s">
        <v>1600</v>
      </c>
      <c r="H94" s="373" t="s">
        <v>1601</v>
      </c>
      <c r="I94" s="375">
        <v>44354</v>
      </c>
      <c r="J94" s="373" t="s">
        <v>88</v>
      </c>
      <c r="K94" s="386">
        <v>45338</v>
      </c>
      <c r="L94" s="373" t="s">
        <v>730</v>
      </c>
      <c r="M94" s="373">
        <v>1</v>
      </c>
      <c r="N94" s="373" t="s">
        <v>67</v>
      </c>
      <c r="O94" s="373" t="s">
        <v>686</v>
      </c>
      <c r="P94" s="373" t="s">
        <v>687</v>
      </c>
      <c r="Q94" s="388" t="s">
        <v>91</v>
      </c>
      <c r="R94" s="470" t="s">
        <v>688</v>
      </c>
      <c r="S94" s="373" t="s">
        <v>93</v>
      </c>
      <c r="T94" s="377" t="s">
        <v>107</v>
      </c>
      <c r="U94" s="378" t="s">
        <v>49</v>
      </c>
      <c r="V94" s="287" t="s">
        <v>1239</v>
      </c>
      <c r="W94" s="360" t="str">
        <f t="shared" si="1"/>
        <v>/osb/index.php/datos-de-salud/salud-ambiental/exposicion-ruido/</v>
      </c>
    </row>
    <row r="95" spans="1:23" s="380" customFormat="1" ht="34.5" customHeight="1">
      <c r="A95" s="369" t="s">
        <v>672</v>
      </c>
      <c r="B95" s="370" t="s">
        <v>1620</v>
      </c>
      <c r="C95" s="370" t="s">
        <v>2019</v>
      </c>
      <c r="D95" s="372" t="s">
        <v>741</v>
      </c>
      <c r="E95" s="373">
        <v>1</v>
      </c>
      <c r="F95" s="373" t="s">
        <v>237</v>
      </c>
      <c r="G95" s="373" t="s">
        <v>1621</v>
      </c>
      <c r="H95" s="373" t="s">
        <v>1622</v>
      </c>
      <c r="I95" s="375">
        <v>43556</v>
      </c>
      <c r="J95" s="373" t="s">
        <v>101</v>
      </c>
      <c r="K95" s="386">
        <v>45338</v>
      </c>
      <c r="L95" s="373" t="s">
        <v>43</v>
      </c>
      <c r="M95" s="373">
        <v>1</v>
      </c>
      <c r="N95" s="373" t="s">
        <v>42</v>
      </c>
      <c r="O95" s="373" t="s">
        <v>744</v>
      </c>
      <c r="P95" s="373" t="s">
        <v>745</v>
      </c>
      <c r="Q95" s="388" t="s">
        <v>91</v>
      </c>
      <c r="R95" s="370"/>
      <c r="S95" s="373" t="s">
        <v>93</v>
      </c>
      <c r="T95" s="377" t="s">
        <v>107</v>
      </c>
      <c r="U95" s="378">
        <v>2023</v>
      </c>
      <c r="V95" s="426" t="s">
        <v>1266</v>
      </c>
      <c r="W95" s="360" t="str">
        <f t="shared" si="1"/>
        <v>/osb/index.php/datos-de-salud/salud-ambiental/irca-otros/</v>
      </c>
    </row>
    <row r="96" spans="1:23" s="380" customFormat="1" ht="34.5" customHeight="1">
      <c r="A96" s="369" t="s">
        <v>672</v>
      </c>
      <c r="B96" s="370" t="s">
        <v>1623</v>
      </c>
      <c r="C96" s="370" t="s">
        <v>740</v>
      </c>
      <c r="D96" s="372" t="s">
        <v>741</v>
      </c>
      <c r="E96" s="373">
        <v>1</v>
      </c>
      <c r="F96" s="373" t="s">
        <v>237</v>
      </c>
      <c r="G96" s="373" t="s">
        <v>742</v>
      </c>
      <c r="H96" s="373" t="s">
        <v>743</v>
      </c>
      <c r="I96" s="375">
        <v>43557</v>
      </c>
      <c r="J96" s="373" t="s">
        <v>101</v>
      </c>
      <c r="K96" s="386">
        <v>45338</v>
      </c>
      <c r="L96" s="373" t="s">
        <v>43</v>
      </c>
      <c r="M96" s="373">
        <v>1</v>
      </c>
      <c r="N96" s="373" t="s">
        <v>42</v>
      </c>
      <c r="O96" s="373" t="s">
        <v>744</v>
      </c>
      <c r="P96" s="373" t="s">
        <v>745</v>
      </c>
      <c r="Q96" s="388" t="s">
        <v>91</v>
      </c>
      <c r="R96" s="370"/>
      <c r="S96" s="373" t="s">
        <v>93</v>
      </c>
      <c r="T96" s="377" t="s">
        <v>107</v>
      </c>
      <c r="U96" s="378">
        <v>2023</v>
      </c>
      <c r="V96" s="426" t="s">
        <v>746</v>
      </c>
      <c r="W96" s="360" t="str">
        <f t="shared" si="1"/>
        <v>/osb/index.php/datos-de-salud/salud-ambiental/irca-eaab/</v>
      </c>
    </row>
    <row r="97" spans="1:24" s="380" customFormat="1" ht="34.5" customHeight="1">
      <c r="A97" s="369" t="s">
        <v>672</v>
      </c>
      <c r="B97" s="370" t="s">
        <v>1603</v>
      </c>
      <c r="C97" s="370" t="s">
        <v>2020</v>
      </c>
      <c r="D97" s="371" t="s">
        <v>692</v>
      </c>
      <c r="E97" s="373">
        <v>1</v>
      </c>
      <c r="F97" s="373" t="s">
        <v>237</v>
      </c>
      <c r="G97" s="373" t="s">
        <v>1604</v>
      </c>
      <c r="H97" s="373" t="s">
        <v>1605</v>
      </c>
      <c r="I97" s="375">
        <v>43424</v>
      </c>
      <c r="J97" s="373" t="s">
        <v>88</v>
      </c>
      <c r="K97" s="386">
        <v>45348</v>
      </c>
      <c r="L97" s="373" t="s">
        <v>43</v>
      </c>
      <c r="M97" s="373">
        <v>1</v>
      </c>
      <c r="N97" s="373" t="s">
        <v>42</v>
      </c>
      <c r="O97" s="373" t="s">
        <v>686</v>
      </c>
      <c r="P97" s="373" t="s">
        <v>687</v>
      </c>
      <c r="Q97" s="388" t="s">
        <v>91</v>
      </c>
      <c r="R97" s="470" t="s">
        <v>688</v>
      </c>
      <c r="S97" s="373" t="s">
        <v>93</v>
      </c>
      <c r="T97" s="377" t="s">
        <v>107</v>
      </c>
      <c r="U97" s="378" t="s">
        <v>49</v>
      </c>
      <c r="V97" s="287" t="s">
        <v>1253</v>
      </c>
      <c r="W97" s="360" t="str">
        <f t="shared" si="1"/>
        <v>/osb/index.php/datos-de-salud/salud-ambiental/sibilancias60anios/</v>
      </c>
    </row>
    <row r="98" spans="1:24" s="380" customFormat="1" ht="34.5" customHeight="1">
      <c r="A98" s="369" t="s">
        <v>672</v>
      </c>
      <c r="B98" s="370" t="s">
        <v>1607</v>
      </c>
      <c r="C98" s="370" t="s">
        <v>2021</v>
      </c>
      <c r="D98" s="373" t="s">
        <v>683</v>
      </c>
      <c r="E98" s="373">
        <v>4</v>
      </c>
      <c r="F98" s="373" t="s">
        <v>237</v>
      </c>
      <c r="G98" s="373" t="s">
        <v>1608</v>
      </c>
      <c r="H98" s="373" t="s">
        <v>1609</v>
      </c>
      <c r="I98" s="375">
        <v>43424</v>
      </c>
      <c r="J98" s="373" t="s">
        <v>88</v>
      </c>
      <c r="K98" s="386">
        <v>45083</v>
      </c>
      <c r="L98" s="373" t="s">
        <v>43</v>
      </c>
      <c r="M98" s="373">
        <v>1</v>
      </c>
      <c r="N98" s="373" t="s">
        <v>42</v>
      </c>
      <c r="O98" s="373" t="s">
        <v>686</v>
      </c>
      <c r="P98" s="373" t="s">
        <v>687</v>
      </c>
      <c r="Q98" s="388" t="s">
        <v>91</v>
      </c>
      <c r="R98" s="470" t="s">
        <v>688</v>
      </c>
      <c r="S98" s="373" t="s">
        <v>93</v>
      </c>
      <c r="T98" s="377" t="s">
        <v>107</v>
      </c>
      <c r="U98" s="378" t="s">
        <v>49</v>
      </c>
      <c r="V98" s="287" t="s">
        <v>1242</v>
      </c>
      <c r="W98" s="360" t="str">
        <f t="shared" si="1"/>
        <v>/osb/index.php/datos-de-salud/salud-ambiental/sibilanciastos14anios/</v>
      </c>
    </row>
    <row r="99" spans="1:24" s="380" customFormat="1" ht="34.5" customHeight="1">
      <c r="A99" s="369" t="s">
        <v>672</v>
      </c>
      <c r="B99" s="370" t="s">
        <v>2022</v>
      </c>
      <c r="C99" s="388" t="s">
        <v>2023</v>
      </c>
      <c r="D99" s="370" t="s">
        <v>2024</v>
      </c>
      <c r="E99" s="373">
        <v>2</v>
      </c>
      <c r="F99" s="373" t="s">
        <v>237</v>
      </c>
      <c r="G99" s="373" t="s">
        <v>684</v>
      </c>
      <c r="H99" s="373" t="s">
        <v>1612</v>
      </c>
      <c r="I99" s="375">
        <v>43669</v>
      </c>
      <c r="J99" s="373" t="s">
        <v>88</v>
      </c>
      <c r="K99" s="386">
        <v>45083</v>
      </c>
      <c r="L99" s="373" t="s">
        <v>43</v>
      </c>
      <c r="M99" s="373">
        <v>2</v>
      </c>
      <c r="N99" s="373" t="s">
        <v>42</v>
      </c>
      <c r="O99" s="373" t="s">
        <v>686</v>
      </c>
      <c r="P99" s="373" t="s">
        <v>687</v>
      </c>
      <c r="Q99" s="388" t="s">
        <v>91</v>
      </c>
      <c r="R99" s="470" t="s">
        <v>688</v>
      </c>
      <c r="S99" s="390" t="s">
        <v>93</v>
      </c>
      <c r="T99" s="377" t="s">
        <v>107</v>
      </c>
      <c r="U99" s="378" t="s">
        <v>49</v>
      </c>
      <c r="V99" s="287" t="s">
        <v>1248</v>
      </c>
      <c r="W99" s="360" t="str">
        <f t="shared" si="1"/>
        <v>/osb/index.php/datos-de-salud/salud-ambiental/proporcionusoaudifonos/</v>
      </c>
    </row>
    <row r="100" spans="1:24" s="380" customFormat="1" ht="34.5" hidden="1" customHeight="1">
      <c r="A100" s="369" t="s">
        <v>672</v>
      </c>
      <c r="B100" s="370" t="s">
        <v>747</v>
      </c>
      <c r="C100" s="370" t="s">
        <v>748</v>
      </c>
      <c r="D100" s="373" t="s">
        <v>749</v>
      </c>
      <c r="E100" s="373">
        <v>1</v>
      </c>
      <c r="F100" s="373" t="s">
        <v>237</v>
      </c>
      <c r="G100" s="373" t="s">
        <v>49</v>
      </c>
      <c r="H100" s="394" t="s">
        <v>49</v>
      </c>
      <c r="I100" s="375">
        <v>43698</v>
      </c>
      <c r="J100" s="373" t="s">
        <v>196</v>
      </c>
      <c r="K100" s="386" t="s">
        <v>751</v>
      </c>
      <c r="L100" s="373" t="s">
        <v>49</v>
      </c>
      <c r="M100" s="373"/>
      <c r="N100" s="373" t="s">
        <v>43</v>
      </c>
      <c r="O100" s="373" t="s">
        <v>686</v>
      </c>
      <c r="P100" s="373" t="s">
        <v>687</v>
      </c>
      <c r="Q100" s="388" t="s">
        <v>91</v>
      </c>
      <c r="R100" s="414"/>
      <c r="S100" s="373" t="s">
        <v>93</v>
      </c>
      <c r="T100" s="377" t="s">
        <v>107</v>
      </c>
      <c r="U100" s="378" t="s">
        <v>49</v>
      </c>
      <c r="V100" s="287" t="s">
        <v>753</v>
      </c>
      <c r="W100" s="360" t="str">
        <f t="shared" si="1"/>
        <v>/osb/index.php/datos-de-salud/salud-ambiental/iboca/</v>
      </c>
    </row>
    <row r="101" spans="1:24" s="380" customFormat="1" ht="34.5" customHeight="1">
      <c r="A101" s="369" t="s">
        <v>672</v>
      </c>
      <c r="B101" s="370" t="s">
        <v>758</v>
      </c>
      <c r="C101" s="370" t="s">
        <v>759</v>
      </c>
      <c r="D101" s="373" t="s">
        <v>760</v>
      </c>
      <c r="E101" s="373">
        <v>5</v>
      </c>
      <c r="F101" s="373" t="s">
        <v>237</v>
      </c>
      <c r="G101" s="370" t="s">
        <v>761</v>
      </c>
      <c r="H101" s="373" t="s">
        <v>762</v>
      </c>
      <c r="I101" s="375">
        <v>43662</v>
      </c>
      <c r="J101" s="373" t="s">
        <v>101</v>
      </c>
      <c r="K101" s="386">
        <v>45180</v>
      </c>
      <c r="L101" s="373" t="s">
        <v>43</v>
      </c>
      <c r="M101" s="373">
        <v>5</v>
      </c>
      <c r="N101" s="373" t="s">
        <v>43</v>
      </c>
      <c r="O101" s="373" t="s">
        <v>686</v>
      </c>
      <c r="P101" s="373" t="s">
        <v>687</v>
      </c>
      <c r="Q101" s="388" t="s">
        <v>91</v>
      </c>
      <c r="R101" s="414"/>
      <c r="S101" s="390" t="s">
        <v>93</v>
      </c>
      <c r="T101" s="377" t="s">
        <v>107</v>
      </c>
      <c r="U101" s="378">
        <v>2023</v>
      </c>
      <c r="V101" s="287" t="s">
        <v>763</v>
      </c>
      <c r="W101" s="360" t="str">
        <f t="shared" si="1"/>
        <v>/osb/index.php/datos-de-salud/salud-ambiental/quejas/</v>
      </c>
    </row>
    <row r="102" spans="1:24" s="380" customFormat="1" ht="34.5" customHeight="1">
      <c r="A102" s="369" t="s">
        <v>672</v>
      </c>
      <c r="B102" s="370" t="s">
        <v>1054</v>
      </c>
      <c r="C102" s="370" t="s">
        <v>2025</v>
      </c>
      <c r="D102" s="373" t="s">
        <v>760</v>
      </c>
      <c r="E102" s="373">
        <v>8</v>
      </c>
      <c r="F102" s="373" t="s">
        <v>237</v>
      </c>
      <c r="G102" s="370" t="s">
        <v>2026</v>
      </c>
      <c r="H102" s="373" t="s">
        <v>1650</v>
      </c>
      <c r="I102" s="375">
        <v>43424</v>
      </c>
      <c r="J102" s="373" t="s">
        <v>101</v>
      </c>
      <c r="K102" s="375">
        <v>45189</v>
      </c>
      <c r="L102" s="373" t="s">
        <v>43</v>
      </c>
      <c r="M102" s="373">
        <v>1</v>
      </c>
      <c r="N102" s="373" t="s">
        <v>42</v>
      </c>
      <c r="O102" s="373" t="s">
        <v>2027</v>
      </c>
      <c r="P102" s="373" t="s">
        <v>1652</v>
      </c>
      <c r="Q102" s="388" t="s">
        <v>91</v>
      </c>
      <c r="R102" s="414"/>
      <c r="S102" s="390" t="s">
        <v>93</v>
      </c>
      <c r="T102" s="377" t="s">
        <v>107</v>
      </c>
      <c r="U102" s="378">
        <v>2023</v>
      </c>
      <c r="V102" s="426" t="s">
        <v>1293</v>
      </c>
      <c r="W102" s="360" t="str">
        <f t="shared" si="1"/>
        <v>/osb/index.php/datos-de-salud/salud-ambiental/intoxicacion/</v>
      </c>
    </row>
    <row r="103" spans="1:24" s="380" customFormat="1" ht="34.5" customHeight="1">
      <c r="A103" s="369" t="s">
        <v>672</v>
      </c>
      <c r="B103" s="467" t="s">
        <v>764</v>
      </c>
      <c r="C103" s="388" t="s">
        <v>765</v>
      </c>
      <c r="D103" s="373" t="s">
        <v>766</v>
      </c>
      <c r="E103" s="373">
        <v>7</v>
      </c>
      <c r="F103" s="373" t="s">
        <v>237</v>
      </c>
      <c r="G103" s="388" t="s">
        <v>767</v>
      </c>
      <c r="H103" s="373" t="s">
        <v>768</v>
      </c>
      <c r="I103" s="375">
        <v>43556</v>
      </c>
      <c r="J103" s="373" t="s">
        <v>101</v>
      </c>
      <c r="K103" s="386">
        <v>45313</v>
      </c>
      <c r="L103" s="373" t="s">
        <v>43</v>
      </c>
      <c r="M103" s="373">
        <v>7</v>
      </c>
      <c r="N103" s="373" t="s">
        <v>42</v>
      </c>
      <c r="O103" s="373" t="s">
        <v>769</v>
      </c>
      <c r="P103" s="373" t="s">
        <v>770</v>
      </c>
      <c r="Q103" s="388" t="s">
        <v>91</v>
      </c>
      <c r="R103" s="370"/>
      <c r="S103" s="373" t="s">
        <v>1074</v>
      </c>
      <c r="T103" s="377" t="s">
        <v>591</v>
      </c>
      <c r="U103" s="378" t="s">
        <v>49</v>
      </c>
      <c r="V103" s="426" t="s">
        <v>771</v>
      </c>
      <c r="W103" s="360" t="str">
        <f t="shared" si="1"/>
        <v>/osb/index.php/datos-de-salud/salud-ambiental/tbogota/</v>
      </c>
    </row>
    <row r="104" spans="1:24" s="380" customFormat="1" ht="34.5" customHeight="1">
      <c r="A104" s="369" t="s">
        <v>781</v>
      </c>
      <c r="B104" s="370" t="s">
        <v>782</v>
      </c>
      <c r="C104" s="370" t="s">
        <v>783</v>
      </c>
      <c r="D104" s="373" t="s">
        <v>784</v>
      </c>
      <c r="E104" s="373">
        <v>1</v>
      </c>
      <c r="F104" s="373" t="s">
        <v>785</v>
      </c>
      <c r="G104" s="373" t="s">
        <v>786</v>
      </c>
      <c r="H104" s="373" t="s">
        <v>787</v>
      </c>
      <c r="I104" s="375">
        <v>44551</v>
      </c>
      <c r="J104" s="373" t="s">
        <v>101</v>
      </c>
      <c r="K104" s="375">
        <v>45371</v>
      </c>
      <c r="L104" s="373" t="s">
        <v>43</v>
      </c>
      <c r="M104" s="373">
        <v>1</v>
      </c>
      <c r="N104" s="373" t="s">
        <v>43</v>
      </c>
      <c r="O104" s="370" t="s">
        <v>788</v>
      </c>
      <c r="P104" s="376" t="s">
        <v>789</v>
      </c>
      <c r="Q104" s="370" t="s">
        <v>91</v>
      </c>
      <c r="R104" s="370" t="s">
        <v>2028</v>
      </c>
      <c r="S104" s="373" t="s">
        <v>93</v>
      </c>
      <c r="T104" s="410" t="s">
        <v>127</v>
      </c>
      <c r="U104" s="378">
        <v>2023</v>
      </c>
      <c r="V104" s="287" t="s">
        <v>790</v>
      </c>
      <c r="W104" s="360" t="str">
        <f t="shared" si="1"/>
        <v>/osb/index.php/datos-de-salud/salud-laboral/accidentes-uti-en-bogota/</v>
      </c>
      <c r="X104" s="496" t="s">
        <v>2029</v>
      </c>
    </row>
    <row r="105" spans="1:24" s="380" customFormat="1" ht="34.5" customHeight="1">
      <c r="A105" s="369" t="s">
        <v>781</v>
      </c>
      <c r="B105" s="370" t="s">
        <v>792</v>
      </c>
      <c r="C105" s="370" t="s">
        <v>793</v>
      </c>
      <c r="D105" s="373" t="s">
        <v>2030</v>
      </c>
      <c r="E105" s="373">
        <v>1</v>
      </c>
      <c r="F105" s="373" t="s">
        <v>785</v>
      </c>
      <c r="G105" s="373" t="s">
        <v>795</v>
      </c>
      <c r="H105" s="373" t="s">
        <v>796</v>
      </c>
      <c r="I105" s="375">
        <v>43424</v>
      </c>
      <c r="J105" s="373" t="s">
        <v>88</v>
      </c>
      <c r="K105" s="375">
        <v>45196</v>
      </c>
      <c r="L105" s="373" t="s">
        <v>43</v>
      </c>
      <c r="M105" s="373">
        <v>1</v>
      </c>
      <c r="N105" s="373" t="s">
        <v>42</v>
      </c>
      <c r="O105" s="373"/>
      <c r="P105" s="373"/>
      <c r="Q105" s="370" t="s">
        <v>117</v>
      </c>
      <c r="R105" s="370" t="s">
        <v>826</v>
      </c>
      <c r="S105" s="373" t="s">
        <v>505</v>
      </c>
      <c r="T105" s="410" t="s">
        <v>127</v>
      </c>
      <c r="U105" s="378">
        <v>2023</v>
      </c>
      <c r="V105" s="287" t="s">
        <v>797</v>
      </c>
      <c r="W105" s="360" t="str">
        <f t="shared" si="1"/>
        <v>/osb/index.php/datos-de-salud/salud-laboral/cobertura-ARL/</v>
      </c>
      <c r="X105" s="496" t="s">
        <v>772</v>
      </c>
    </row>
    <row r="106" spans="1:24" s="380" customFormat="1" ht="34.5" customHeight="1">
      <c r="A106" s="369" t="s">
        <v>781</v>
      </c>
      <c r="B106" s="412" t="s">
        <v>799</v>
      </c>
      <c r="C106" s="370" t="s">
        <v>800</v>
      </c>
      <c r="D106" s="373" t="s">
        <v>801</v>
      </c>
      <c r="E106" s="373">
        <v>1</v>
      </c>
      <c r="F106" s="373" t="s">
        <v>785</v>
      </c>
      <c r="G106" s="373" t="s">
        <v>802</v>
      </c>
      <c r="H106" s="373" t="s">
        <v>803</v>
      </c>
      <c r="I106" s="375">
        <v>43627</v>
      </c>
      <c r="J106" s="373" t="s">
        <v>88</v>
      </c>
      <c r="K106" s="375">
        <v>44958</v>
      </c>
      <c r="L106" s="373" t="s">
        <v>43</v>
      </c>
      <c r="M106" s="373">
        <v>1</v>
      </c>
      <c r="N106" s="373" t="s">
        <v>42</v>
      </c>
      <c r="O106" s="373" t="s">
        <v>703</v>
      </c>
      <c r="P106" s="373" t="s">
        <v>704</v>
      </c>
      <c r="Q106" s="370" t="s">
        <v>91</v>
      </c>
      <c r="R106" s="370" t="s">
        <v>804</v>
      </c>
      <c r="S106" s="373" t="s">
        <v>93</v>
      </c>
      <c r="T106" s="410" t="s">
        <v>127</v>
      </c>
      <c r="U106" s="378" t="s">
        <v>49</v>
      </c>
      <c r="V106" s="287" t="s">
        <v>805</v>
      </c>
      <c r="W106" s="360" t="str">
        <f t="shared" si="1"/>
        <v>/osb/index.php/datos-de-salud/salud-laboral/distribucionsustqxpeligrosas/</v>
      </c>
      <c r="X106" s="496" t="s">
        <v>780</v>
      </c>
    </row>
    <row r="107" spans="1:24" s="380" customFormat="1" ht="34.5" customHeight="1">
      <c r="A107" s="369" t="s">
        <v>781</v>
      </c>
      <c r="B107" s="370" t="s">
        <v>1662</v>
      </c>
      <c r="C107" s="370" t="s">
        <v>2031</v>
      </c>
      <c r="D107" s="373" t="s">
        <v>2032</v>
      </c>
      <c r="E107" s="373">
        <v>1</v>
      </c>
      <c r="F107" s="373" t="s">
        <v>63</v>
      </c>
      <c r="G107" s="373" t="s">
        <v>1664</v>
      </c>
      <c r="H107" s="373" t="s">
        <v>1665</v>
      </c>
      <c r="I107" s="375">
        <v>44495</v>
      </c>
      <c r="J107" s="373" t="s">
        <v>38</v>
      </c>
      <c r="K107" s="375">
        <v>45334</v>
      </c>
      <c r="L107" s="373" t="s">
        <v>43</v>
      </c>
      <c r="M107" s="373">
        <v>1</v>
      </c>
      <c r="N107" s="373">
        <v>0</v>
      </c>
      <c r="O107" s="403" t="s">
        <v>301</v>
      </c>
      <c r="P107" s="215" t="s">
        <v>302</v>
      </c>
      <c r="Q107" s="370" t="s">
        <v>91</v>
      </c>
      <c r="R107" s="370" t="s">
        <v>146</v>
      </c>
      <c r="S107" s="373" t="s">
        <v>93</v>
      </c>
      <c r="T107" s="377" t="s">
        <v>107</v>
      </c>
      <c r="U107" s="378"/>
      <c r="V107" s="500" t="s">
        <v>2033</v>
      </c>
      <c r="W107" s="360" t="str">
        <f t="shared" si="1"/>
        <v>/saludata/indicadores/casos-confirmados-covid-19-en-trabajadores-del-sector-salud-en-bogota-d-c/</v>
      </c>
    </row>
    <row r="108" spans="1:24" s="380" customFormat="1" ht="34.5" customHeight="1">
      <c r="A108" s="369" t="s">
        <v>781</v>
      </c>
      <c r="B108" s="370" t="s">
        <v>807</v>
      </c>
      <c r="C108" s="370" t="s">
        <v>808</v>
      </c>
      <c r="D108" s="373" t="s">
        <v>784</v>
      </c>
      <c r="E108" s="373">
        <v>1</v>
      </c>
      <c r="F108" s="373" t="s">
        <v>785</v>
      </c>
      <c r="G108" s="373" t="s">
        <v>809</v>
      </c>
      <c r="H108" s="373" t="s">
        <v>810</v>
      </c>
      <c r="I108" s="375">
        <v>44551</v>
      </c>
      <c r="J108" s="373" t="s">
        <v>101</v>
      </c>
      <c r="K108" s="375">
        <v>45371</v>
      </c>
      <c r="L108" s="373" t="s">
        <v>43</v>
      </c>
      <c r="M108" s="373">
        <v>1</v>
      </c>
      <c r="N108" s="373" t="s">
        <v>42</v>
      </c>
      <c r="O108" s="370" t="s">
        <v>788</v>
      </c>
      <c r="P108" s="376" t="s">
        <v>789</v>
      </c>
      <c r="Q108" s="370" t="s">
        <v>91</v>
      </c>
      <c r="R108" s="370" t="s">
        <v>2028</v>
      </c>
      <c r="S108" s="373" t="s">
        <v>93</v>
      </c>
      <c r="T108" s="410" t="s">
        <v>127</v>
      </c>
      <c r="U108" s="378">
        <v>2023</v>
      </c>
      <c r="V108" s="287" t="s">
        <v>811</v>
      </c>
      <c r="W108" s="360" t="str">
        <f t="shared" si="1"/>
        <v>/osb/index.php/datos-de-salud/salud-laboral/enfermedades-uti-en-bogota/</v>
      </c>
      <c r="X108" s="496" t="s">
        <v>2034</v>
      </c>
    </row>
    <row r="109" spans="1:24" s="380" customFormat="1" ht="34.5" customHeight="1">
      <c r="A109" s="369" t="s">
        <v>781</v>
      </c>
      <c r="B109" s="370" t="s">
        <v>813</v>
      </c>
      <c r="C109" s="370" t="s">
        <v>814</v>
      </c>
      <c r="D109" s="373" t="s">
        <v>280</v>
      </c>
      <c r="E109" s="373">
        <v>1</v>
      </c>
      <c r="F109" s="373" t="s">
        <v>785</v>
      </c>
      <c r="G109" s="373" t="s">
        <v>815</v>
      </c>
      <c r="H109" s="373" t="s">
        <v>816</v>
      </c>
      <c r="I109" s="375">
        <v>43614</v>
      </c>
      <c r="J109" s="373" t="s">
        <v>101</v>
      </c>
      <c r="K109" s="375">
        <v>45330</v>
      </c>
      <c r="L109" s="373" t="s">
        <v>43</v>
      </c>
      <c r="M109" s="373">
        <v>1</v>
      </c>
      <c r="N109" s="373" t="s">
        <v>43</v>
      </c>
      <c r="O109" s="373" t="s">
        <v>817</v>
      </c>
      <c r="P109" s="373" t="s">
        <v>818</v>
      </c>
      <c r="Q109" s="370" t="s">
        <v>91</v>
      </c>
      <c r="R109" s="370"/>
      <c r="S109" s="373" t="s">
        <v>93</v>
      </c>
      <c r="T109" s="410" t="s">
        <v>127</v>
      </c>
      <c r="U109" s="378" t="s">
        <v>143</v>
      </c>
      <c r="V109" s="287" t="s">
        <v>819</v>
      </c>
      <c r="W109" s="360" t="str">
        <f t="shared" si="1"/>
        <v>/osb/index.php/datos-de-salud/salud-laboral/trabajoinfantil/</v>
      </c>
      <c r="X109" s="496" t="s">
        <v>2035</v>
      </c>
    </row>
    <row r="110" spans="1:24" s="380" customFormat="1" ht="34.5" customHeight="1">
      <c r="A110" s="369" t="s">
        <v>781</v>
      </c>
      <c r="B110" s="370" t="s">
        <v>821</v>
      </c>
      <c r="C110" s="370" t="s">
        <v>822</v>
      </c>
      <c r="D110" s="373" t="s">
        <v>823</v>
      </c>
      <c r="E110" s="373">
        <v>3</v>
      </c>
      <c r="F110" s="373" t="s">
        <v>785</v>
      </c>
      <c r="G110" s="373" t="s">
        <v>824</v>
      </c>
      <c r="H110" s="373" t="s">
        <v>825</v>
      </c>
      <c r="I110" s="375">
        <v>43613</v>
      </c>
      <c r="J110" s="373" t="s">
        <v>88</v>
      </c>
      <c r="K110" s="375">
        <v>45196</v>
      </c>
      <c r="L110" s="373" t="s">
        <v>43</v>
      </c>
      <c r="M110" s="373">
        <v>1</v>
      </c>
      <c r="N110" s="373" t="s">
        <v>42</v>
      </c>
      <c r="O110" s="373"/>
      <c r="P110" s="373"/>
      <c r="Q110" s="370" t="s">
        <v>117</v>
      </c>
      <c r="R110" s="370" t="s">
        <v>826</v>
      </c>
      <c r="S110" s="373" t="s">
        <v>505</v>
      </c>
      <c r="T110" s="410" t="s">
        <v>127</v>
      </c>
      <c r="U110" s="378" t="s">
        <v>49</v>
      </c>
      <c r="V110" s="287" t="s">
        <v>827</v>
      </c>
      <c r="W110" s="360" t="str">
        <f t="shared" si="1"/>
        <v>/osb/index.php/datos-de-salud/salud-laboral/accidentalidadenfermedadymortalidadlaboralenbogota/</v>
      </c>
      <c r="X110" s="496" t="s">
        <v>2036</v>
      </c>
    </row>
    <row r="111" spans="1:24" s="380" customFormat="1" ht="34.5" customHeight="1">
      <c r="A111" s="369" t="s">
        <v>829</v>
      </c>
      <c r="B111" s="370" t="s">
        <v>830</v>
      </c>
      <c r="C111" s="404" t="s">
        <v>831</v>
      </c>
      <c r="D111" s="371" t="s">
        <v>2037</v>
      </c>
      <c r="E111" s="373">
        <v>3</v>
      </c>
      <c r="F111" s="373" t="s">
        <v>193</v>
      </c>
      <c r="G111" s="373" t="s">
        <v>833</v>
      </c>
      <c r="H111" s="373" t="s">
        <v>834</v>
      </c>
      <c r="I111" s="375">
        <v>45086</v>
      </c>
      <c r="J111" s="373" t="s">
        <v>101</v>
      </c>
      <c r="K111" s="375">
        <v>45217</v>
      </c>
      <c r="L111" s="373" t="s">
        <v>43</v>
      </c>
      <c r="M111" s="373">
        <v>1</v>
      </c>
      <c r="N111" s="373" t="s">
        <v>43</v>
      </c>
      <c r="O111" s="373" t="s">
        <v>198</v>
      </c>
      <c r="P111" s="373" t="s">
        <v>199</v>
      </c>
      <c r="Q111" s="370" t="s">
        <v>91</v>
      </c>
      <c r="R111" s="370" t="s">
        <v>146</v>
      </c>
      <c r="S111" s="373" t="s">
        <v>93</v>
      </c>
      <c r="T111" s="377" t="s">
        <v>835</v>
      </c>
      <c r="U111" s="421"/>
      <c r="V111" s="287" t="s">
        <v>836</v>
      </c>
      <c r="W111" s="360" t="str">
        <f t="shared" si="1"/>
        <v>/osb/index.php/datos-de-salud/salud-mental/suicidio/</v>
      </c>
    </row>
    <row r="112" spans="1:24" s="435" customFormat="1" ht="34.5" customHeight="1">
      <c r="A112" s="436" t="s">
        <v>829</v>
      </c>
      <c r="B112" s="370" t="s">
        <v>974</v>
      </c>
      <c r="C112" s="404" t="s">
        <v>975</v>
      </c>
      <c r="D112" s="431" t="s">
        <v>553</v>
      </c>
      <c r="E112" s="371">
        <v>1</v>
      </c>
      <c r="F112" s="373" t="s">
        <v>1988</v>
      </c>
      <c r="G112" s="371" t="s">
        <v>554</v>
      </c>
      <c r="H112" s="371" t="s">
        <v>976</v>
      </c>
      <c r="I112" s="374">
        <v>44607</v>
      </c>
      <c r="J112" s="371" t="s">
        <v>125</v>
      </c>
      <c r="K112" s="374">
        <v>45166</v>
      </c>
      <c r="L112" s="371" t="s">
        <v>43</v>
      </c>
      <c r="M112" s="371">
        <v>1</v>
      </c>
      <c r="N112" s="371" t="s">
        <v>42</v>
      </c>
      <c r="O112" s="371" t="s">
        <v>116</v>
      </c>
      <c r="P112" s="371" t="s">
        <v>65</v>
      </c>
      <c r="Q112" s="404" t="s">
        <v>117</v>
      </c>
      <c r="R112" s="370" t="s">
        <v>146</v>
      </c>
      <c r="S112" s="371" t="s">
        <v>93</v>
      </c>
      <c r="T112" s="432" t="s">
        <v>107</v>
      </c>
      <c r="U112" s="433" t="s">
        <v>65</v>
      </c>
      <c r="V112" s="434" t="s">
        <v>977</v>
      </c>
      <c r="W112" s="360" t="str">
        <f t="shared" si="1"/>
        <v>/osb/index.php/datos-de-salud/salud-mental/percepcion-estado-salud/</v>
      </c>
    </row>
    <row r="113" spans="1:24" s="380" customFormat="1" ht="34.5" customHeight="1">
      <c r="A113" s="369" t="s">
        <v>829</v>
      </c>
      <c r="B113" s="370" t="s">
        <v>838</v>
      </c>
      <c r="C113" s="370" t="s">
        <v>839</v>
      </c>
      <c r="D113" s="383" t="s">
        <v>840</v>
      </c>
      <c r="E113" s="373">
        <v>1</v>
      </c>
      <c r="F113" s="373" t="s">
        <v>193</v>
      </c>
      <c r="G113" s="373" t="s">
        <v>841</v>
      </c>
      <c r="H113" s="373" t="s">
        <v>842</v>
      </c>
      <c r="I113" s="375">
        <v>43424</v>
      </c>
      <c r="J113" s="373" t="s">
        <v>843</v>
      </c>
      <c r="K113" s="375">
        <v>44978</v>
      </c>
      <c r="L113" s="373" t="s">
        <v>43</v>
      </c>
      <c r="M113" s="373">
        <v>1</v>
      </c>
      <c r="N113" s="373" t="s">
        <v>43</v>
      </c>
      <c r="O113" s="373" t="s">
        <v>844</v>
      </c>
      <c r="P113" s="376" t="s">
        <v>845</v>
      </c>
      <c r="Q113" s="370" t="s">
        <v>91</v>
      </c>
      <c r="R113" s="370" t="s">
        <v>146</v>
      </c>
      <c r="S113" s="373" t="s">
        <v>93</v>
      </c>
      <c r="T113" s="377" t="s">
        <v>107</v>
      </c>
      <c r="U113" s="421"/>
      <c r="V113" s="382" t="s">
        <v>846</v>
      </c>
      <c r="W113" s="360" t="str">
        <f t="shared" si="1"/>
        <v>/osb/index.php/datos-de-salud/salud-mental/sustanciaspsicoactivas/</v>
      </c>
    </row>
    <row r="114" spans="1:24" s="435" customFormat="1" ht="34.5" customHeight="1">
      <c r="A114" s="436" t="s">
        <v>829</v>
      </c>
      <c r="B114" s="370" t="s">
        <v>978</v>
      </c>
      <c r="C114" s="404" t="s">
        <v>979</v>
      </c>
      <c r="D114" s="431" t="s">
        <v>553</v>
      </c>
      <c r="E114" s="371">
        <v>1</v>
      </c>
      <c r="F114" s="373" t="s">
        <v>1988</v>
      </c>
      <c r="G114" s="371" t="s">
        <v>554</v>
      </c>
      <c r="H114" s="371" t="s">
        <v>980</v>
      </c>
      <c r="I114" s="374">
        <v>44607</v>
      </c>
      <c r="J114" s="371" t="s">
        <v>125</v>
      </c>
      <c r="K114" s="374">
        <v>45166</v>
      </c>
      <c r="L114" s="371" t="s">
        <v>43</v>
      </c>
      <c r="M114" s="371">
        <v>1</v>
      </c>
      <c r="N114" s="371" t="s">
        <v>42</v>
      </c>
      <c r="O114" s="371" t="s">
        <v>116</v>
      </c>
      <c r="P114" s="371" t="s">
        <v>65</v>
      </c>
      <c r="Q114" s="404" t="s">
        <v>117</v>
      </c>
      <c r="R114" s="370" t="s">
        <v>146</v>
      </c>
      <c r="S114" s="371" t="s">
        <v>93</v>
      </c>
      <c r="T114" s="432" t="s">
        <v>107</v>
      </c>
      <c r="U114" s="433" t="s">
        <v>65</v>
      </c>
      <c r="V114" s="434" t="s">
        <v>981</v>
      </c>
      <c r="W114" s="360" t="str">
        <f t="shared" si="1"/>
        <v>/osb/index.php/datos-de-salud/salud-mental/satisfaccion-salud/</v>
      </c>
    </row>
    <row r="115" spans="1:24" s="380" customFormat="1" ht="34.5" customHeight="1">
      <c r="A115" s="369" t="s">
        <v>829</v>
      </c>
      <c r="B115" s="370" t="s">
        <v>1017</v>
      </c>
      <c r="C115" s="370" t="s">
        <v>1018</v>
      </c>
      <c r="D115" s="373" t="s">
        <v>2038</v>
      </c>
      <c r="E115" s="373">
        <v>1</v>
      </c>
      <c r="F115" s="373" t="s">
        <v>193</v>
      </c>
      <c r="G115" s="373" t="s">
        <v>1020</v>
      </c>
      <c r="H115" s="373" t="s">
        <v>1021</v>
      </c>
      <c r="I115" s="375">
        <v>44475</v>
      </c>
      <c r="J115" s="373" t="s">
        <v>101</v>
      </c>
      <c r="K115" s="375">
        <v>45183</v>
      </c>
      <c r="L115" s="373" t="s">
        <v>43</v>
      </c>
      <c r="M115" s="373">
        <v>1</v>
      </c>
      <c r="N115" s="373" t="s">
        <v>42</v>
      </c>
      <c r="O115" s="373" t="s">
        <v>198</v>
      </c>
      <c r="P115" s="376" t="s">
        <v>1022</v>
      </c>
      <c r="Q115" s="370" t="s">
        <v>91</v>
      </c>
      <c r="R115" s="370" t="s">
        <v>146</v>
      </c>
      <c r="S115" s="411" t="s">
        <v>93</v>
      </c>
      <c r="T115" s="377" t="s">
        <v>107</v>
      </c>
      <c r="U115" s="421"/>
      <c r="V115" s="382" t="s">
        <v>1023</v>
      </c>
      <c r="W115" s="360" t="str">
        <f t="shared" si="1"/>
        <v>/osb/index.php/datos-de-salud/salud-mental/accidentesdomesticosenmenores11anios/</v>
      </c>
    </row>
    <row r="116" spans="1:24" s="380" customFormat="1" ht="34.5" customHeight="1">
      <c r="A116" s="369" t="s">
        <v>829</v>
      </c>
      <c r="B116" s="370" t="s">
        <v>990</v>
      </c>
      <c r="C116" s="370"/>
      <c r="D116" s="373" t="s">
        <v>2039</v>
      </c>
      <c r="E116" s="373">
        <v>1</v>
      </c>
      <c r="F116" s="373" t="s">
        <v>785</v>
      </c>
      <c r="G116" s="373" t="s">
        <v>992</v>
      </c>
      <c r="H116" s="373" t="s">
        <v>993</v>
      </c>
      <c r="I116" s="375">
        <v>45289</v>
      </c>
      <c r="J116" s="373" t="s">
        <v>101</v>
      </c>
      <c r="K116" s="375">
        <v>45251</v>
      </c>
      <c r="L116" s="373" t="s">
        <v>43</v>
      </c>
      <c r="M116" s="373">
        <v>1</v>
      </c>
      <c r="N116" s="373" t="s">
        <v>42</v>
      </c>
      <c r="O116" s="373" t="s">
        <v>197</v>
      </c>
      <c r="P116" s="376"/>
      <c r="Q116" s="370"/>
      <c r="R116" s="370" t="s">
        <v>146</v>
      </c>
      <c r="S116" s="411" t="s">
        <v>93</v>
      </c>
      <c r="T116" s="377" t="s">
        <v>107</v>
      </c>
      <c r="U116" s="421">
        <v>2023</v>
      </c>
      <c r="V116" s="427" t="s">
        <v>994</v>
      </c>
      <c r="W116" s="360" t="str">
        <f t="shared" si="1"/>
        <v>/osb/index.php/datos-de-salud/salud-mental/tasa-de-mortalidad_accidentes_transito/</v>
      </c>
    </row>
    <row r="117" spans="1:24" s="380" customFormat="1" ht="34.5" hidden="1" customHeight="1">
      <c r="A117" s="369" t="s">
        <v>829</v>
      </c>
      <c r="B117" s="370" t="s">
        <v>848</v>
      </c>
      <c r="C117" s="370" t="s">
        <v>286</v>
      </c>
      <c r="D117" s="373" t="s">
        <v>500</v>
      </c>
      <c r="E117" s="373">
        <v>1</v>
      </c>
      <c r="F117" s="373" t="s">
        <v>1377</v>
      </c>
      <c r="G117" s="373" t="s">
        <v>501</v>
      </c>
      <c r="H117" s="373" t="s">
        <v>849</v>
      </c>
      <c r="I117" s="374">
        <v>45292</v>
      </c>
      <c r="J117" s="373" t="s">
        <v>290</v>
      </c>
      <c r="K117" s="384">
        <v>45307</v>
      </c>
      <c r="L117" s="373" t="s">
        <v>43</v>
      </c>
      <c r="M117" s="373">
        <v>5</v>
      </c>
      <c r="N117" s="373" t="s">
        <v>43</v>
      </c>
      <c r="O117" s="373" t="s">
        <v>502</v>
      </c>
      <c r="P117" s="376" t="s">
        <v>503</v>
      </c>
      <c r="Q117" s="370" t="s">
        <v>504</v>
      </c>
      <c r="R117" s="370" t="s">
        <v>146</v>
      </c>
      <c r="S117" s="371" t="s">
        <v>93</v>
      </c>
      <c r="T117" s="377" t="s">
        <v>147</v>
      </c>
      <c r="U117" s="378">
        <v>2022</v>
      </c>
      <c r="V117" s="286" t="s">
        <v>851</v>
      </c>
      <c r="W117" s="360" t="str">
        <f>IF(OR(ISBLANK(REPLACE(V117,1,36,"")),REPLACE(V117,1,36,"")=""), "sin link"&amp;ROW(),REPLACE(V117,1,36,""))</f>
        <v>/osb/index.php/datos-de-salud/salud-mental/Morbilidad_Salud_mental/</v>
      </c>
    </row>
    <row r="118" spans="1:24" s="380" customFormat="1" ht="34.5" hidden="1" customHeight="1">
      <c r="A118" s="369" t="s">
        <v>829</v>
      </c>
      <c r="B118" s="370" t="s">
        <v>853</v>
      </c>
      <c r="C118" s="370"/>
      <c r="D118" s="373" t="s">
        <v>854</v>
      </c>
      <c r="E118" s="373">
        <v>1</v>
      </c>
      <c r="F118" s="373" t="s">
        <v>785</v>
      </c>
      <c r="G118" s="373" t="s">
        <v>855</v>
      </c>
      <c r="H118" s="373" t="s">
        <v>856</v>
      </c>
      <c r="I118" s="375">
        <v>45322</v>
      </c>
      <c r="J118" s="373" t="s">
        <v>38</v>
      </c>
      <c r="K118" s="375">
        <v>45303</v>
      </c>
      <c r="L118" s="373" t="s">
        <v>43</v>
      </c>
      <c r="M118" s="373">
        <v>1</v>
      </c>
      <c r="N118" s="373" t="s">
        <v>67</v>
      </c>
      <c r="O118" s="373" t="s">
        <v>844</v>
      </c>
      <c r="P118" s="215" t="s">
        <v>845</v>
      </c>
      <c r="Q118" s="370" t="s">
        <v>91</v>
      </c>
      <c r="R118" s="370" t="s">
        <v>146</v>
      </c>
      <c r="S118" s="411" t="s">
        <v>93</v>
      </c>
      <c r="T118" s="377" t="s">
        <v>147</v>
      </c>
      <c r="U118" s="421">
        <v>2023</v>
      </c>
      <c r="V118" s="427" t="s">
        <v>857</v>
      </c>
      <c r="W118" s="360" t="str">
        <f t="shared" ref="W118:W141" si="2">IF(OR(ISBLANK(REPLACE(V118,1,36,"")),REPLACE(V118,1,36,"")=""), "sin link"&amp;ROW(),REPLACE(V118,1,36,""))</f>
        <v>/osb/index.php/pruebas/consumo_spa_pruebas/</v>
      </c>
    </row>
    <row r="119" spans="1:24" s="380" customFormat="1" ht="34.5" customHeight="1">
      <c r="A119" s="369" t="s">
        <v>829</v>
      </c>
      <c r="B119" s="370" t="s">
        <v>859</v>
      </c>
      <c r="C119" s="370" t="s">
        <v>860</v>
      </c>
      <c r="D119" s="403" t="s">
        <v>861</v>
      </c>
      <c r="E119" s="373">
        <v>1</v>
      </c>
      <c r="F119" s="373" t="s">
        <v>193</v>
      </c>
      <c r="G119" s="373" t="s">
        <v>168</v>
      </c>
      <c r="H119" s="373" t="s">
        <v>862</v>
      </c>
      <c r="I119" s="375">
        <v>44475</v>
      </c>
      <c r="J119" s="373" t="s">
        <v>101</v>
      </c>
      <c r="K119" s="375">
        <v>45311</v>
      </c>
      <c r="L119" s="373" t="s">
        <v>43</v>
      </c>
      <c r="M119" s="373">
        <v>1</v>
      </c>
      <c r="N119" s="373" t="s">
        <v>43</v>
      </c>
      <c r="O119" s="373" t="s">
        <v>863</v>
      </c>
      <c r="P119" s="373" t="s">
        <v>864</v>
      </c>
      <c r="Q119" s="370" t="s">
        <v>91</v>
      </c>
      <c r="R119" s="370" t="s">
        <v>146</v>
      </c>
      <c r="S119" s="411" t="s">
        <v>93</v>
      </c>
      <c r="T119" s="377" t="s">
        <v>147</v>
      </c>
      <c r="U119" s="421"/>
      <c r="V119" s="382" t="s">
        <v>865</v>
      </c>
      <c r="W119" s="360" t="str">
        <f t="shared" si="2"/>
        <v>/osb/index.php/datos-de-salud/salud-mental/tasaviolenciaintrafamiliar/</v>
      </c>
    </row>
    <row r="120" spans="1:24" s="380" customFormat="1" ht="34.5" customHeight="1">
      <c r="A120" s="369" t="s">
        <v>867</v>
      </c>
      <c r="B120" s="437" t="s">
        <v>868</v>
      </c>
      <c r="C120" s="370" t="s">
        <v>869</v>
      </c>
      <c r="D120" s="383" t="s">
        <v>2040</v>
      </c>
      <c r="E120" s="373">
        <v>1</v>
      </c>
      <c r="F120" s="373" t="s">
        <v>237</v>
      </c>
      <c r="G120" s="373" t="s">
        <v>871</v>
      </c>
      <c r="H120" s="373" t="s">
        <v>872</v>
      </c>
      <c r="I120" s="375">
        <v>43704</v>
      </c>
      <c r="J120" s="373" t="s">
        <v>101</v>
      </c>
      <c r="K120" s="375">
        <v>44792</v>
      </c>
      <c r="L120" s="373" t="s">
        <v>43</v>
      </c>
      <c r="M120" s="373">
        <v>1</v>
      </c>
      <c r="N120" s="373" t="s">
        <v>42</v>
      </c>
      <c r="O120" s="373" t="s">
        <v>873</v>
      </c>
      <c r="P120" s="376" t="s">
        <v>874</v>
      </c>
      <c r="Q120" s="370" t="s">
        <v>91</v>
      </c>
      <c r="R120" s="370" t="s">
        <v>875</v>
      </c>
      <c r="S120" s="373" t="s">
        <v>93</v>
      </c>
      <c r="T120" s="377" t="s">
        <v>107</v>
      </c>
      <c r="U120" s="378">
        <v>2021</v>
      </c>
      <c r="V120" s="427" t="s">
        <v>876</v>
      </c>
      <c r="W120" s="360" t="str">
        <f t="shared" si="2"/>
        <v>/osb/index.php/datos-de-salud/salud-sexual-y-reproductiva/morbilidadmaternaextrema/</v>
      </c>
    </row>
    <row r="121" spans="1:24" s="380" customFormat="1" ht="34.5" customHeight="1">
      <c r="A121" s="369" t="s">
        <v>867</v>
      </c>
      <c r="B121" s="370" t="s">
        <v>878</v>
      </c>
      <c r="C121" s="370" t="s">
        <v>879</v>
      </c>
      <c r="D121" s="383" t="s">
        <v>880</v>
      </c>
      <c r="E121" s="373">
        <v>1</v>
      </c>
      <c r="F121" s="373" t="s">
        <v>237</v>
      </c>
      <c r="G121" s="373" t="s">
        <v>871</v>
      </c>
      <c r="H121" s="373" t="s">
        <v>881</v>
      </c>
      <c r="I121" s="375">
        <v>43424</v>
      </c>
      <c r="J121" s="373" t="s">
        <v>101</v>
      </c>
      <c r="K121" s="375">
        <v>45146</v>
      </c>
      <c r="L121" s="373" t="s">
        <v>43</v>
      </c>
      <c r="M121" s="373">
        <v>1</v>
      </c>
      <c r="N121" s="373" t="s">
        <v>42</v>
      </c>
      <c r="O121" s="373" t="s">
        <v>873</v>
      </c>
      <c r="P121" s="376" t="s">
        <v>874</v>
      </c>
      <c r="Q121" s="370" t="s">
        <v>91</v>
      </c>
      <c r="R121" s="370" t="s">
        <v>146</v>
      </c>
      <c r="S121" s="373" t="s">
        <v>93</v>
      </c>
      <c r="T121" s="377" t="s">
        <v>107</v>
      </c>
      <c r="U121" s="378" t="s">
        <v>882</v>
      </c>
      <c r="V121" s="427" t="s">
        <v>883</v>
      </c>
      <c r="W121" s="360" t="str">
        <f t="shared" si="2"/>
        <v>/osb/index.php/datos-de-salud/salud-sexual-y-reproductiva/mortalidad-materna/</v>
      </c>
    </row>
    <row r="122" spans="1:24" s="395" customFormat="1" ht="34.5" customHeight="1">
      <c r="A122" s="369" t="s">
        <v>867</v>
      </c>
      <c r="B122" s="413" t="s">
        <v>1688</v>
      </c>
      <c r="C122" s="370" t="s">
        <v>2041</v>
      </c>
      <c r="D122" s="383" t="s">
        <v>2042</v>
      </c>
      <c r="E122" s="373">
        <v>1</v>
      </c>
      <c r="F122" s="373" t="s">
        <v>85</v>
      </c>
      <c r="G122" s="373" t="s">
        <v>1689</v>
      </c>
      <c r="H122" s="373" t="s">
        <v>1690</v>
      </c>
      <c r="I122" s="375">
        <v>43650</v>
      </c>
      <c r="J122" s="373" t="s">
        <v>101</v>
      </c>
      <c r="K122" s="375">
        <v>45205</v>
      </c>
      <c r="L122" s="373" t="s">
        <v>43</v>
      </c>
      <c r="M122" s="373">
        <v>1</v>
      </c>
      <c r="N122" s="373" t="s">
        <v>42</v>
      </c>
      <c r="O122" s="373" t="s">
        <v>144</v>
      </c>
      <c r="P122" s="376" t="s">
        <v>145</v>
      </c>
      <c r="Q122" s="370" t="s">
        <v>91</v>
      </c>
      <c r="R122" s="370"/>
      <c r="S122" s="373" t="s">
        <v>206</v>
      </c>
      <c r="T122" s="377" t="s">
        <v>107</v>
      </c>
      <c r="U122" s="378" t="s">
        <v>154</v>
      </c>
      <c r="V122" s="382" t="s">
        <v>1099</v>
      </c>
      <c r="W122" s="360" t="str">
        <f t="shared" si="2"/>
        <v>/osb/index.php/datos-de-salud/salud-sexual-y-reproductiva/mortalidadsegunmomentodelamuerte/</v>
      </c>
    </row>
    <row r="123" spans="1:24" s="395" customFormat="1" ht="34.5" customHeight="1">
      <c r="A123" s="369" t="s">
        <v>867</v>
      </c>
      <c r="B123" s="370" t="s">
        <v>885</v>
      </c>
      <c r="C123" s="370" t="s">
        <v>886</v>
      </c>
      <c r="D123" s="383" t="s">
        <v>2042</v>
      </c>
      <c r="E123" s="373">
        <v>1</v>
      </c>
      <c r="F123" s="373" t="s">
        <v>85</v>
      </c>
      <c r="G123" s="373" t="s">
        <v>871</v>
      </c>
      <c r="H123" s="373" t="s">
        <v>888</v>
      </c>
      <c r="I123" s="375">
        <v>43627</v>
      </c>
      <c r="J123" s="373" t="s">
        <v>101</v>
      </c>
      <c r="K123" s="375">
        <v>45205</v>
      </c>
      <c r="L123" s="373" t="s">
        <v>43</v>
      </c>
      <c r="M123" s="373">
        <v>1</v>
      </c>
      <c r="N123" s="373" t="s">
        <v>42</v>
      </c>
      <c r="O123" s="373" t="s">
        <v>144</v>
      </c>
      <c r="P123" s="376" t="s">
        <v>145</v>
      </c>
      <c r="Q123" s="370" t="s">
        <v>91</v>
      </c>
      <c r="R123" s="370" t="s">
        <v>146</v>
      </c>
      <c r="S123" s="373" t="s">
        <v>93</v>
      </c>
      <c r="T123" s="377" t="s">
        <v>107</v>
      </c>
      <c r="U123" s="378" t="s">
        <v>154</v>
      </c>
      <c r="V123" s="382" t="s">
        <v>889</v>
      </c>
      <c r="W123" s="360" t="str">
        <f t="shared" si="2"/>
        <v>/osb/index.php/datos-de-salud/salud-sexual-y-reproductiva/mortalidadperinatal/</v>
      </c>
    </row>
    <row r="124" spans="1:24" s="380" customFormat="1" ht="34.5" customHeight="1">
      <c r="A124" s="369" t="s">
        <v>867</v>
      </c>
      <c r="B124" s="370" t="s">
        <v>891</v>
      </c>
      <c r="C124" s="385" t="s">
        <v>892</v>
      </c>
      <c r="D124" s="383" t="s">
        <v>2042</v>
      </c>
      <c r="E124" s="373">
        <v>1</v>
      </c>
      <c r="F124" s="373" t="s">
        <v>85</v>
      </c>
      <c r="G124" s="373" t="s">
        <v>871</v>
      </c>
      <c r="H124" s="373" t="s">
        <v>893</v>
      </c>
      <c r="I124" s="375">
        <v>43628</v>
      </c>
      <c r="J124" s="373" t="s">
        <v>101</v>
      </c>
      <c r="K124" s="375">
        <v>45175</v>
      </c>
      <c r="L124" s="373" t="s">
        <v>43</v>
      </c>
      <c r="M124" s="373">
        <v>1</v>
      </c>
      <c r="N124" s="373" t="s">
        <v>42</v>
      </c>
      <c r="O124" s="373" t="s">
        <v>144</v>
      </c>
      <c r="P124" s="376" t="s">
        <v>145</v>
      </c>
      <c r="Q124" s="370" t="s">
        <v>91</v>
      </c>
      <c r="R124" s="370"/>
      <c r="S124" s="373" t="s">
        <v>93</v>
      </c>
      <c r="T124" s="377" t="s">
        <v>107</v>
      </c>
      <c r="U124" s="378">
        <v>2021</v>
      </c>
      <c r="V124" s="382" t="s">
        <v>894</v>
      </c>
      <c r="W124" s="360" t="str">
        <f t="shared" si="2"/>
        <v>/osb/index.php/datos-de-salud/salud-sexual-y-reproductiva/mortalidadpordefectoscongenitos/</v>
      </c>
    </row>
    <row r="125" spans="1:24" s="380" customFormat="1" ht="34.5" customHeight="1">
      <c r="A125" s="369" t="s">
        <v>867</v>
      </c>
      <c r="B125" s="370" t="s">
        <v>896</v>
      </c>
      <c r="C125" s="385" t="s">
        <v>897</v>
      </c>
      <c r="D125" s="373" t="s">
        <v>332</v>
      </c>
      <c r="E125" s="373">
        <v>1</v>
      </c>
      <c r="F125" s="373" t="s">
        <v>785</v>
      </c>
      <c r="G125" s="373" t="s">
        <v>898</v>
      </c>
      <c r="H125" s="373" t="s">
        <v>899</v>
      </c>
      <c r="I125" s="375">
        <v>43591</v>
      </c>
      <c r="J125" s="373" t="s">
        <v>101</v>
      </c>
      <c r="K125" s="375">
        <v>45328</v>
      </c>
      <c r="L125" s="373" t="s">
        <v>43</v>
      </c>
      <c r="M125" s="373">
        <v>1</v>
      </c>
      <c r="N125" s="373" t="s">
        <v>42</v>
      </c>
      <c r="O125" s="373" t="s">
        <v>900</v>
      </c>
      <c r="P125" s="376" t="s">
        <v>874</v>
      </c>
      <c r="Q125" s="370" t="s">
        <v>91</v>
      </c>
      <c r="R125" s="370"/>
      <c r="S125" s="373" t="s">
        <v>93</v>
      </c>
      <c r="T125" s="410" t="s">
        <v>48</v>
      </c>
      <c r="U125" s="378">
        <v>2023</v>
      </c>
      <c r="V125" s="427" t="s">
        <v>901</v>
      </c>
      <c r="W125" s="360" t="str">
        <f t="shared" si="2"/>
        <v>/osb/index.php/datos-de-salud/salud-sexual-y-reproductiva/fecundidad-10-19/</v>
      </c>
      <c r="X125" s="496" t="s">
        <v>2043</v>
      </c>
    </row>
    <row r="126" spans="1:24" s="380" customFormat="1" ht="34.5" customHeight="1">
      <c r="A126" s="436" t="s">
        <v>904</v>
      </c>
      <c r="B126" s="370" t="s">
        <v>1004</v>
      </c>
      <c r="C126" s="370" t="s">
        <v>1005</v>
      </c>
      <c r="D126" s="383" t="s">
        <v>1006</v>
      </c>
      <c r="E126" s="373">
        <v>1</v>
      </c>
      <c r="F126" s="373" t="s">
        <v>85</v>
      </c>
      <c r="G126" s="373" t="s">
        <v>554</v>
      </c>
      <c r="H126" s="373" t="s">
        <v>1007</v>
      </c>
      <c r="I126" s="375">
        <v>44607</v>
      </c>
      <c r="J126" s="373" t="s">
        <v>125</v>
      </c>
      <c r="K126" s="375">
        <v>45224</v>
      </c>
      <c r="L126" s="373" t="s">
        <v>43</v>
      </c>
      <c r="M126" s="373">
        <v>1</v>
      </c>
      <c r="N126" s="373" t="s">
        <v>42</v>
      </c>
      <c r="O126" s="373" t="s">
        <v>116</v>
      </c>
      <c r="P126" s="373" t="s">
        <v>65</v>
      </c>
      <c r="Q126" s="404" t="s">
        <v>117</v>
      </c>
      <c r="R126" s="370" t="s">
        <v>146</v>
      </c>
      <c r="S126" s="373" t="s">
        <v>93</v>
      </c>
      <c r="T126" s="377" t="s">
        <v>107</v>
      </c>
      <c r="U126" s="378"/>
      <c r="V126" s="393" t="s">
        <v>1008</v>
      </c>
      <c r="W126" s="360" t="str">
        <f t="shared" si="2"/>
        <v>/osb/index.php/datos-de-salud/seguridad-alimentaria-y-nutricional/alimentacion-saludable/</v>
      </c>
    </row>
    <row r="127" spans="1:24" s="380" customFormat="1" ht="34.5" customHeight="1">
      <c r="A127" s="436" t="s">
        <v>904</v>
      </c>
      <c r="B127" s="370" t="s">
        <v>1009</v>
      </c>
      <c r="C127" s="370" t="s">
        <v>1010</v>
      </c>
      <c r="D127" s="383" t="s">
        <v>1006</v>
      </c>
      <c r="E127" s="373">
        <v>1</v>
      </c>
      <c r="F127" s="373" t="s">
        <v>85</v>
      </c>
      <c r="G127" s="373" t="s">
        <v>802</v>
      </c>
      <c r="H127" s="373" t="s">
        <v>1011</v>
      </c>
      <c r="I127" s="375">
        <v>44607</v>
      </c>
      <c r="J127" s="373" t="s">
        <v>125</v>
      </c>
      <c r="K127" s="375">
        <v>45224</v>
      </c>
      <c r="L127" s="373" t="s">
        <v>43</v>
      </c>
      <c r="M127" s="373">
        <v>1</v>
      </c>
      <c r="N127" s="373" t="s">
        <v>42</v>
      </c>
      <c r="O127" s="373" t="s">
        <v>116</v>
      </c>
      <c r="P127" s="373" t="s">
        <v>65</v>
      </c>
      <c r="Q127" s="404" t="s">
        <v>117</v>
      </c>
      <c r="R127" s="370" t="s">
        <v>146</v>
      </c>
      <c r="S127" s="370" t="s">
        <v>93</v>
      </c>
      <c r="T127" s="377" t="s">
        <v>107</v>
      </c>
      <c r="U127" s="378"/>
      <c r="V127" s="426" t="s">
        <v>1012</v>
      </c>
      <c r="W127" s="360" t="str">
        <f t="shared" si="2"/>
        <v>/osb/index.php/datos-de-salud/seguridad-alimentaria-y-nutricional/falta-alimentos/</v>
      </c>
    </row>
    <row r="128" spans="1:24" s="380" customFormat="1" ht="34.5" customHeight="1">
      <c r="A128" s="369" t="s">
        <v>904</v>
      </c>
      <c r="B128" s="370" t="s">
        <v>905</v>
      </c>
      <c r="C128" s="370" t="s">
        <v>906</v>
      </c>
      <c r="D128" s="383" t="s">
        <v>936</v>
      </c>
      <c r="E128" s="373">
        <v>1</v>
      </c>
      <c r="F128" s="373" t="s">
        <v>85</v>
      </c>
      <c r="G128" s="370" t="s">
        <v>908</v>
      </c>
      <c r="H128" s="373" t="s">
        <v>909</v>
      </c>
      <c r="I128" s="375">
        <v>43803</v>
      </c>
      <c r="J128" s="373" t="s">
        <v>290</v>
      </c>
      <c r="K128" s="375">
        <v>45229</v>
      </c>
      <c r="L128" s="373" t="s">
        <v>43</v>
      </c>
      <c r="M128" s="373">
        <v>1</v>
      </c>
      <c r="N128" s="373" t="s">
        <v>42</v>
      </c>
      <c r="O128" s="373" t="s">
        <v>910</v>
      </c>
      <c r="P128" s="373" t="s">
        <v>911</v>
      </c>
      <c r="Q128" s="370" t="s">
        <v>91</v>
      </c>
      <c r="R128" s="370" t="s">
        <v>146</v>
      </c>
      <c r="S128" s="373" t="s">
        <v>93</v>
      </c>
      <c r="T128" s="377" t="s">
        <v>107</v>
      </c>
      <c r="U128" s="421"/>
      <c r="V128" s="287" t="s">
        <v>912</v>
      </c>
      <c r="W128" s="360" t="str">
        <f t="shared" si="2"/>
        <v>/osb/index.php/datos-de-salud/seguridad-alimentaria-y-nutricional/desnutricionexcesospesonmenores5anios/</v>
      </c>
    </row>
    <row r="129" spans="1:24" s="380" customFormat="1" ht="34.5" customHeight="1">
      <c r="A129" s="369" t="s">
        <v>904</v>
      </c>
      <c r="B129" s="370" t="s">
        <v>914</v>
      </c>
      <c r="C129" s="370" t="s">
        <v>915</v>
      </c>
      <c r="D129" s="383" t="s">
        <v>916</v>
      </c>
      <c r="E129" s="373">
        <v>1</v>
      </c>
      <c r="F129" s="373" t="s">
        <v>85</v>
      </c>
      <c r="G129" s="373" t="s">
        <v>917</v>
      </c>
      <c r="H129" s="373" t="s">
        <v>918</v>
      </c>
      <c r="I129" s="375">
        <v>44428</v>
      </c>
      <c r="J129" s="373" t="s">
        <v>101</v>
      </c>
      <c r="K129" s="375">
        <v>45176</v>
      </c>
      <c r="L129" s="373" t="s">
        <v>43</v>
      </c>
      <c r="M129" s="373">
        <v>1</v>
      </c>
      <c r="N129" s="373" t="s">
        <v>42</v>
      </c>
      <c r="O129" s="373" t="s">
        <v>910</v>
      </c>
      <c r="P129" s="373" t="s">
        <v>911</v>
      </c>
      <c r="Q129" s="370" t="s">
        <v>91</v>
      </c>
      <c r="R129" s="370" t="s">
        <v>146</v>
      </c>
      <c r="S129" s="373" t="s">
        <v>93</v>
      </c>
      <c r="T129" s="377" t="s">
        <v>107</v>
      </c>
      <c r="U129" s="421"/>
      <c r="V129" s="287" t="s">
        <v>919</v>
      </c>
      <c r="W129" s="360" t="str">
        <f t="shared" si="2"/>
        <v>/osb/index.php/datos-de-salud/seguridad-alimentaria-y-nutricional/malnutricion-en-poblacion-de-18-a-64-anos/</v>
      </c>
    </row>
    <row r="130" spans="1:24" s="380" customFormat="1" ht="34.5" customHeight="1">
      <c r="A130" s="369" t="s">
        <v>904</v>
      </c>
      <c r="B130" s="370" t="s">
        <v>921</v>
      </c>
      <c r="C130" s="447" t="s">
        <v>922</v>
      </c>
      <c r="D130" s="448" t="s">
        <v>923</v>
      </c>
      <c r="E130" s="449">
        <v>1</v>
      </c>
      <c r="F130" s="449" t="s">
        <v>85</v>
      </c>
      <c r="G130" s="449" t="s">
        <v>917</v>
      </c>
      <c r="H130" s="449" t="s">
        <v>924</v>
      </c>
      <c r="I130" s="450">
        <v>43626</v>
      </c>
      <c r="J130" s="449" t="s">
        <v>290</v>
      </c>
      <c r="K130" s="450">
        <v>45246</v>
      </c>
      <c r="L130" s="449" t="s">
        <v>43</v>
      </c>
      <c r="M130" s="449">
        <v>1</v>
      </c>
      <c r="N130" s="449" t="s">
        <v>42</v>
      </c>
      <c r="O130" s="449" t="s">
        <v>910</v>
      </c>
      <c r="P130" s="449" t="s">
        <v>911</v>
      </c>
      <c r="Q130" s="447" t="s">
        <v>91</v>
      </c>
      <c r="R130" s="370" t="s">
        <v>146</v>
      </c>
      <c r="S130" s="449" t="s">
        <v>93</v>
      </c>
      <c r="T130" s="451" t="s">
        <v>107</v>
      </c>
      <c r="U130" s="452"/>
      <c r="V130" s="453" t="s">
        <v>925</v>
      </c>
      <c r="W130" s="360" t="str">
        <f t="shared" si="2"/>
        <v>/osb/index.php/datos-de-salud/seguridad-alimentaria-y-nutricional/delgadezyexceso5a17anios/</v>
      </c>
    </row>
    <row r="131" spans="1:24" s="380" customFormat="1" ht="34.5" customHeight="1">
      <c r="A131" s="369" t="s">
        <v>904</v>
      </c>
      <c r="B131" s="408" t="s">
        <v>927</v>
      </c>
      <c r="C131" s="438" t="s">
        <v>928</v>
      </c>
      <c r="D131" s="439" t="s">
        <v>929</v>
      </c>
      <c r="E131" s="440">
        <v>1</v>
      </c>
      <c r="F131" s="440" t="s">
        <v>85</v>
      </c>
      <c r="G131" s="440" t="s">
        <v>930</v>
      </c>
      <c r="H131" s="440" t="s">
        <v>931</v>
      </c>
      <c r="I131" s="441">
        <v>44463</v>
      </c>
      <c r="J131" s="440" t="s">
        <v>101</v>
      </c>
      <c r="K131" s="441">
        <v>45163</v>
      </c>
      <c r="L131" s="440" t="s">
        <v>43</v>
      </c>
      <c r="M131" s="440">
        <v>1</v>
      </c>
      <c r="N131" s="440" t="s">
        <v>42</v>
      </c>
      <c r="O131" s="440" t="s">
        <v>910</v>
      </c>
      <c r="P131" s="440" t="s">
        <v>911</v>
      </c>
      <c r="Q131" s="438" t="s">
        <v>91</v>
      </c>
      <c r="R131" s="370" t="s">
        <v>146</v>
      </c>
      <c r="S131" s="440" t="s">
        <v>93</v>
      </c>
      <c r="T131" s="442" t="s">
        <v>107</v>
      </c>
      <c r="U131" s="443"/>
      <c r="V131" s="287" t="s">
        <v>932</v>
      </c>
      <c r="W131" s="360" t="str">
        <f t="shared" si="2"/>
        <v>/osb/index.php/datos-de-salud/seguridad-alimentaria-y-nutricional/malnutricionpoblaciongestante/</v>
      </c>
    </row>
    <row r="132" spans="1:24" s="380" customFormat="1" ht="34.5" customHeight="1">
      <c r="A132" s="369" t="s">
        <v>904</v>
      </c>
      <c r="B132" s="408" t="s">
        <v>934</v>
      </c>
      <c r="C132" s="438" t="s">
        <v>935</v>
      </c>
      <c r="D132" s="439" t="s">
        <v>936</v>
      </c>
      <c r="E132" s="440">
        <v>1</v>
      </c>
      <c r="F132" s="440" t="s">
        <v>85</v>
      </c>
      <c r="G132" s="440" t="s">
        <v>937</v>
      </c>
      <c r="H132" s="440" t="s">
        <v>938</v>
      </c>
      <c r="I132" s="441">
        <v>43732</v>
      </c>
      <c r="J132" s="440" t="s">
        <v>290</v>
      </c>
      <c r="K132" s="441">
        <v>45163</v>
      </c>
      <c r="L132" s="440" t="s">
        <v>43</v>
      </c>
      <c r="M132" s="440">
        <v>1</v>
      </c>
      <c r="N132" s="440" t="s">
        <v>42</v>
      </c>
      <c r="O132" s="440" t="s">
        <v>910</v>
      </c>
      <c r="P132" s="440" t="s">
        <v>911</v>
      </c>
      <c r="Q132" s="438" t="s">
        <v>91</v>
      </c>
      <c r="R132" s="370" t="s">
        <v>146</v>
      </c>
      <c r="S132" s="440" t="s">
        <v>93</v>
      </c>
      <c r="T132" s="442" t="s">
        <v>107</v>
      </c>
      <c r="U132" s="443"/>
      <c r="V132" s="287" t="s">
        <v>939</v>
      </c>
      <c r="W132" s="360" t="str">
        <f t="shared" si="2"/>
        <v>/osb/index.php/datos-de-salud/seguridad-alimentaria-y-nutricional/malnutricionmayor65anios/</v>
      </c>
    </row>
    <row r="133" spans="1:24" s="380" customFormat="1" ht="34.5" customHeight="1">
      <c r="A133" s="369" t="s">
        <v>904</v>
      </c>
      <c r="B133" s="465" t="s">
        <v>941</v>
      </c>
      <c r="C133" s="438" t="s">
        <v>942</v>
      </c>
      <c r="D133" s="439" t="s">
        <v>943</v>
      </c>
      <c r="E133" s="440">
        <v>1</v>
      </c>
      <c r="F133" s="440" t="s">
        <v>85</v>
      </c>
      <c r="G133" s="440" t="s">
        <v>944</v>
      </c>
      <c r="H133" s="440" t="s">
        <v>945</v>
      </c>
      <c r="I133" s="441">
        <v>43424</v>
      </c>
      <c r="J133" s="440" t="s">
        <v>101</v>
      </c>
      <c r="K133" s="441">
        <v>45200</v>
      </c>
      <c r="L133" s="440" t="s">
        <v>43</v>
      </c>
      <c r="M133" s="440">
        <v>1</v>
      </c>
      <c r="N133" s="440" t="s">
        <v>42</v>
      </c>
      <c r="O133" s="440" t="s">
        <v>910</v>
      </c>
      <c r="P133" s="440" t="s">
        <v>911</v>
      </c>
      <c r="Q133" s="438" t="s">
        <v>91</v>
      </c>
      <c r="R133" s="370" t="s">
        <v>146</v>
      </c>
      <c r="S133" s="440" t="s">
        <v>93</v>
      </c>
      <c r="T133" s="442" t="s">
        <v>107</v>
      </c>
      <c r="U133" s="443"/>
      <c r="V133" s="287" t="s">
        <v>946</v>
      </c>
      <c r="W133" s="360" t="str">
        <f t="shared" si="2"/>
        <v>/osb/index.php/datos-de-salud/seguridad-alimentaria-y-nutricional/bajopeso/</v>
      </c>
    </row>
    <row r="134" spans="1:24" s="380" customFormat="1" ht="34.5" customHeight="1">
      <c r="A134" s="369" t="s">
        <v>904</v>
      </c>
      <c r="B134" s="412" t="s">
        <v>948</v>
      </c>
      <c r="C134" s="414" t="s">
        <v>949</v>
      </c>
      <c r="D134" s="472" t="s">
        <v>950</v>
      </c>
      <c r="E134" s="390">
        <v>1</v>
      </c>
      <c r="F134" s="415" t="s">
        <v>237</v>
      </c>
      <c r="G134" s="390" t="s">
        <v>951</v>
      </c>
      <c r="H134" s="390" t="s">
        <v>952</v>
      </c>
      <c r="I134" s="416">
        <v>43621</v>
      </c>
      <c r="J134" s="390" t="s">
        <v>290</v>
      </c>
      <c r="K134" s="416">
        <v>45366</v>
      </c>
      <c r="L134" s="390" t="s">
        <v>43</v>
      </c>
      <c r="M134" s="390">
        <v>1</v>
      </c>
      <c r="N134" s="390" t="s">
        <v>42</v>
      </c>
      <c r="O134" s="390" t="s">
        <v>953</v>
      </c>
      <c r="P134" s="390" t="s">
        <v>954</v>
      </c>
      <c r="Q134" s="418" t="s">
        <v>91</v>
      </c>
      <c r="R134" s="414"/>
      <c r="S134" s="390" t="s">
        <v>93</v>
      </c>
      <c r="T134" s="419" t="s">
        <v>107</v>
      </c>
      <c r="U134" s="419"/>
      <c r="V134" s="360" t="s">
        <v>955</v>
      </c>
      <c r="W134" s="360" t="str">
        <f t="shared" si="2"/>
        <v>/osb/index.php/datos-de-salud/salud-ambiental/aceptabilidadalimentos/</v>
      </c>
    </row>
    <row r="135" spans="1:24" s="380" customFormat="1" ht="34.5" customHeight="1">
      <c r="A135" s="369" t="s">
        <v>904</v>
      </c>
      <c r="B135" s="466" t="s">
        <v>957</v>
      </c>
      <c r="C135" s="444" t="s">
        <v>958</v>
      </c>
      <c r="D135" s="439" t="s">
        <v>936</v>
      </c>
      <c r="E135" s="440">
        <v>1</v>
      </c>
      <c r="F135" s="440" t="s">
        <v>85</v>
      </c>
      <c r="G135" s="440" t="s">
        <v>959</v>
      </c>
      <c r="H135" s="440" t="s">
        <v>960</v>
      </c>
      <c r="I135" s="445">
        <v>44715</v>
      </c>
      <c r="J135" s="440" t="s">
        <v>101</v>
      </c>
      <c r="K135" s="441">
        <v>45195</v>
      </c>
      <c r="L135" s="440" t="s">
        <v>43</v>
      </c>
      <c r="M135" s="440">
        <v>1</v>
      </c>
      <c r="N135" s="440" t="s">
        <v>42</v>
      </c>
      <c r="O135" s="440" t="s">
        <v>910</v>
      </c>
      <c r="P135" s="440" t="s">
        <v>911</v>
      </c>
      <c r="Q135" s="438" t="s">
        <v>91</v>
      </c>
      <c r="R135" s="370" t="s">
        <v>146</v>
      </c>
      <c r="S135" s="440" t="s">
        <v>93</v>
      </c>
      <c r="T135" s="442" t="s">
        <v>107</v>
      </c>
      <c r="U135" s="443"/>
      <c r="V135" s="287" t="s">
        <v>961</v>
      </c>
      <c r="W135" s="360" t="str">
        <f t="shared" si="2"/>
        <v>/osb/index.php/datos-de-salud/seguridad-alimentaria-y-nutricional/lme/</v>
      </c>
    </row>
    <row r="136" spans="1:24" s="380" customFormat="1" ht="34.5" customHeight="1">
      <c r="A136" s="369" t="s">
        <v>904</v>
      </c>
      <c r="B136" s="465" t="s">
        <v>963</v>
      </c>
      <c r="C136" s="438" t="s">
        <v>964</v>
      </c>
      <c r="D136" s="446" t="s">
        <v>965</v>
      </c>
      <c r="E136" s="440">
        <v>1</v>
      </c>
      <c r="F136" s="440" t="s">
        <v>85</v>
      </c>
      <c r="G136" s="440" t="s">
        <v>554</v>
      </c>
      <c r="H136" s="440" t="s">
        <v>966</v>
      </c>
      <c r="I136" s="441">
        <v>43556</v>
      </c>
      <c r="J136" s="440" t="s">
        <v>290</v>
      </c>
      <c r="K136" s="441">
        <v>45200</v>
      </c>
      <c r="L136" s="440" t="s">
        <v>43</v>
      </c>
      <c r="M136" s="440">
        <v>1</v>
      </c>
      <c r="N136" s="440" t="s">
        <v>43</v>
      </c>
      <c r="O136" s="440" t="s">
        <v>910</v>
      </c>
      <c r="P136" s="440" t="s">
        <v>911</v>
      </c>
      <c r="Q136" s="438" t="s">
        <v>91</v>
      </c>
      <c r="R136" s="370" t="s">
        <v>146</v>
      </c>
      <c r="S136" s="440" t="s">
        <v>93</v>
      </c>
      <c r="T136" s="442" t="s">
        <v>107</v>
      </c>
      <c r="U136" s="442" t="s">
        <v>162</v>
      </c>
      <c r="V136" s="287" t="s">
        <v>967</v>
      </c>
      <c r="W136" s="360" t="str">
        <f t="shared" si="2"/>
        <v>/osb/index.php/datos-de-salud/seguridad-alimentaria-y-nutricional/tmortalidad-desnutricion-menores-5anios/</v>
      </c>
    </row>
    <row r="137" spans="1:24" s="380" customFormat="1" ht="34.5" customHeight="1">
      <c r="A137" s="369" t="s">
        <v>233</v>
      </c>
      <c r="B137" s="380" t="s">
        <v>285</v>
      </c>
      <c r="C137" s="370" t="s">
        <v>286</v>
      </c>
      <c r="D137" s="373" t="s">
        <v>287</v>
      </c>
      <c r="E137" s="373">
        <v>2</v>
      </c>
      <c r="F137" s="373" t="s">
        <v>1377</v>
      </c>
      <c r="G137" s="373" t="s">
        <v>288</v>
      </c>
      <c r="H137" s="373" t="s">
        <v>289</v>
      </c>
      <c r="I137" s="374">
        <v>45218</v>
      </c>
      <c r="J137" s="373" t="s">
        <v>290</v>
      </c>
      <c r="K137" s="384">
        <v>45218</v>
      </c>
      <c r="L137" s="373" t="s">
        <v>43</v>
      </c>
      <c r="M137" s="373">
        <v>5</v>
      </c>
      <c r="N137" s="373" t="s">
        <v>43</v>
      </c>
      <c r="O137" s="390" t="s">
        <v>291</v>
      </c>
      <c r="P137" s="215" t="s">
        <v>292</v>
      </c>
      <c r="Q137" s="370" t="s">
        <v>91</v>
      </c>
      <c r="R137" s="370"/>
      <c r="S137" s="371" t="s">
        <v>93</v>
      </c>
      <c r="T137" s="377" t="s">
        <v>147</v>
      </c>
      <c r="U137" s="378">
        <v>2022</v>
      </c>
      <c r="V137" s="287" t="s">
        <v>293</v>
      </c>
      <c r="W137" s="360" t="str">
        <f t="shared" si="2"/>
        <v>/osb/index.php/datos-de-salud/enfermedades-cronicas/cancer_de_mama_y_cuello-uterino/</v>
      </c>
    </row>
    <row r="138" spans="1:24" s="380" customFormat="1" ht="34.5" customHeight="1">
      <c r="A138" s="478" t="s">
        <v>433</v>
      </c>
      <c r="B138" s="447" t="s">
        <v>569</v>
      </c>
      <c r="C138" s="447" t="s">
        <v>286</v>
      </c>
      <c r="D138" s="449" t="s">
        <v>500</v>
      </c>
      <c r="E138" s="449">
        <v>1</v>
      </c>
      <c r="F138" s="449" t="s">
        <v>1377</v>
      </c>
      <c r="G138" s="449" t="s">
        <v>501</v>
      </c>
      <c r="H138" s="449" t="s">
        <v>570</v>
      </c>
      <c r="I138" s="485">
        <v>45272</v>
      </c>
      <c r="J138" s="449" t="s">
        <v>290</v>
      </c>
      <c r="K138" s="495" t="s">
        <v>206</v>
      </c>
      <c r="L138" s="449" t="s">
        <v>43</v>
      </c>
      <c r="M138" s="449">
        <v>5</v>
      </c>
      <c r="N138" s="449" t="s">
        <v>43</v>
      </c>
      <c r="O138" s="449" t="s">
        <v>502</v>
      </c>
      <c r="P138" s="479" t="s">
        <v>503</v>
      </c>
      <c r="Q138" s="447" t="s">
        <v>504</v>
      </c>
      <c r="R138" s="447" t="s">
        <v>571</v>
      </c>
      <c r="S138" s="486" t="s">
        <v>206</v>
      </c>
      <c r="T138" s="451" t="s">
        <v>147</v>
      </c>
      <c r="U138" s="480">
        <v>2022</v>
      </c>
      <c r="V138" s="487" t="s">
        <v>572</v>
      </c>
      <c r="W138" s="360" t="str">
        <f t="shared" si="2"/>
        <v>sin link138</v>
      </c>
    </row>
    <row r="139" spans="1:24" ht="34.5" customHeight="1">
      <c r="A139" s="474" t="s">
        <v>433</v>
      </c>
      <c r="B139" s="211" t="s">
        <v>573</v>
      </c>
      <c r="C139" s="211"/>
      <c r="D139" s="475" t="s">
        <v>575</v>
      </c>
      <c r="E139" s="211">
        <v>2</v>
      </c>
      <c r="F139" s="373" t="s">
        <v>785</v>
      </c>
      <c r="G139" s="211" t="s">
        <v>576</v>
      </c>
      <c r="H139" s="211" t="s">
        <v>577</v>
      </c>
      <c r="I139" s="476">
        <v>45238</v>
      </c>
      <c r="J139" s="211" t="s">
        <v>101</v>
      </c>
      <c r="K139" s="476">
        <v>45214</v>
      </c>
      <c r="L139" s="211" t="s">
        <v>43</v>
      </c>
      <c r="M139" s="211">
        <v>1</v>
      </c>
      <c r="N139" s="211" t="s">
        <v>42</v>
      </c>
      <c r="O139" s="211" t="s">
        <v>578</v>
      </c>
      <c r="P139" s="211" t="s">
        <v>578</v>
      </c>
      <c r="Q139" s="483" t="s">
        <v>504</v>
      </c>
      <c r="R139" s="477" t="s">
        <v>579</v>
      </c>
      <c r="S139" s="211" t="s">
        <v>93</v>
      </c>
      <c r="T139" s="477" t="s">
        <v>580</v>
      </c>
      <c r="U139" s="211" t="s">
        <v>49</v>
      </c>
      <c r="V139" s="427" t="s">
        <v>581</v>
      </c>
      <c r="W139" s="360" t="str">
        <f t="shared" si="2"/>
        <v>/osb/index.php/datos-de-salud/ofertas-de-servicios-de-salud/talento-humano-en-salud/</v>
      </c>
      <c r="X139" s="496" t="s">
        <v>956</v>
      </c>
    </row>
    <row r="140" spans="1:24" ht="34.5" hidden="1" customHeight="1">
      <c r="A140" s="474" t="s">
        <v>672</v>
      </c>
      <c r="B140" s="211" t="s">
        <v>2044</v>
      </c>
      <c r="C140" s="484" t="s">
        <v>774</v>
      </c>
      <c r="D140" s="475" t="s">
        <v>775</v>
      </c>
      <c r="E140" s="211">
        <v>3</v>
      </c>
      <c r="F140" s="440" t="s">
        <v>237</v>
      </c>
      <c r="G140" s="211" t="s">
        <v>776</v>
      </c>
      <c r="H140" s="440" t="s">
        <v>777</v>
      </c>
      <c r="I140" s="476"/>
      <c r="J140" s="211" t="s">
        <v>486</v>
      </c>
      <c r="K140" s="476">
        <v>45253</v>
      </c>
      <c r="L140" s="211"/>
      <c r="M140" s="211">
        <v>3</v>
      </c>
      <c r="N140" s="211" t="s">
        <v>67</v>
      </c>
      <c r="O140" s="211" t="s">
        <v>778</v>
      </c>
      <c r="P140" s="440" t="s">
        <v>588</v>
      </c>
      <c r="Q140" s="482" t="s">
        <v>91</v>
      </c>
      <c r="R140" s="477"/>
      <c r="S140" s="211" t="s">
        <v>1074</v>
      </c>
      <c r="T140" s="211" t="s">
        <v>591</v>
      </c>
      <c r="U140" s="211" t="s">
        <v>143</v>
      </c>
      <c r="V140" s="286" t="s">
        <v>779</v>
      </c>
      <c r="W140" s="360" t="str">
        <f t="shared" si="2"/>
        <v>/osb/index.php/tecnovigilancia/</v>
      </c>
    </row>
    <row r="141" spans="1:24" ht="34.5" hidden="1" customHeight="1">
      <c r="A141" s="474" t="s">
        <v>672</v>
      </c>
      <c r="B141" s="211" t="s">
        <v>582</v>
      </c>
      <c r="C141" s="481" t="s">
        <v>583</v>
      </c>
      <c r="D141" s="475" t="s">
        <v>584</v>
      </c>
      <c r="E141" s="211">
        <v>4</v>
      </c>
      <c r="F141" s="440" t="s">
        <v>237</v>
      </c>
      <c r="G141" s="477" t="s">
        <v>585</v>
      </c>
      <c r="H141" s="440" t="s">
        <v>586</v>
      </c>
      <c r="I141" s="476"/>
      <c r="J141" s="211" t="s">
        <v>486</v>
      </c>
      <c r="K141" s="476">
        <v>45309</v>
      </c>
      <c r="L141" s="211"/>
      <c r="M141" s="211">
        <v>4</v>
      </c>
      <c r="N141" s="211" t="s">
        <v>102</v>
      </c>
      <c r="O141" s="211" t="s">
        <v>587</v>
      </c>
      <c r="P141" s="440" t="s">
        <v>588</v>
      </c>
      <c r="Q141" s="482" t="s">
        <v>91</v>
      </c>
      <c r="R141" s="488" t="s">
        <v>589</v>
      </c>
      <c r="S141" s="211" t="s">
        <v>1074</v>
      </c>
      <c r="T141" s="211" t="s">
        <v>591</v>
      </c>
      <c r="U141" s="211" t="s">
        <v>143</v>
      </c>
      <c r="V141" s="286" t="s">
        <v>592</v>
      </c>
      <c r="W141" s="360" t="str">
        <f t="shared" si="2"/>
        <v>/osb/index.php/licencias-para-equipos-generadores-de-radiacion-ionizante/</v>
      </c>
    </row>
    <row r="144" spans="1:24" ht="34.5" customHeight="1">
      <c r="Q144" s="338"/>
    </row>
  </sheetData>
  <sheetProtection selectLockedCells="1"/>
  <autoFilter ref="A1:X141" xr:uid="{00000000-0009-0000-0000-000008000000}">
    <filterColumn colId="8">
      <filters blank="1">
        <dateGroupItem year="2023" dateTimeGrouping="year"/>
        <dateGroupItem year="2022" dateTimeGrouping="year"/>
        <dateGroupItem year="2021" dateTimeGrouping="year"/>
        <dateGroupItem year="2020" dateTimeGrouping="year"/>
        <dateGroupItem year="2019" dateTimeGrouping="year"/>
        <dateGroupItem year="2018" dateTimeGrouping="year"/>
      </filters>
    </filterColumn>
    <filterColumn colId="11">
      <filters>
        <filter val="Si"/>
      </filters>
    </filterColumn>
  </autoFilter>
  <sortState xmlns:xlrd2="http://schemas.microsoft.com/office/spreadsheetml/2017/richdata2" ref="A2:V136">
    <sortCondition ref="A2:A136"/>
    <sortCondition ref="B2:B136"/>
  </sortState>
  <conditionalFormatting sqref="W2:W141">
    <cfRule type="duplicateValues" dxfId="0" priority="1"/>
  </conditionalFormatting>
  <hyperlinks>
    <hyperlink ref="P8" r:id="rId1" xr:uid="{00000000-0004-0000-0800-000000000000}"/>
    <hyperlink ref="P90" r:id="rId2" xr:uid="{00000000-0004-0000-0800-000001000000}"/>
    <hyperlink ref="P33" r:id="rId3" xr:uid="{00000000-0004-0000-0800-000002000000}"/>
    <hyperlink ref="P120" r:id="rId4" xr:uid="{00000000-0004-0000-0800-000003000000}"/>
    <hyperlink ref="P121" r:id="rId5" xr:uid="{00000000-0004-0000-0800-000004000000}"/>
    <hyperlink ref="P125" r:id="rId6" xr:uid="{00000000-0004-0000-0800-000005000000}"/>
    <hyperlink ref="P42" r:id="rId7" xr:uid="{00000000-0004-0000-0800-000006000000}"/>
    <hyperlink ref="P104" r:id="rId8" xr:uid="{00000000-0004-0000-0800-000007000000}"/>
    <hyperlink ref="P108" r:id="rId9" xr:uid="{00000000-0004-0000-0800-000008000000}"/>
    <hyperlink ref="P50" r:id="rId10" xr:uid="{00000000-0004-0000-0800-000009000000}"/>
    <hyperlink ref="P54" r:id="rId11" xr:uid="{00000000-0004-0000-0800-00000A000000}"/>
    <hyperlink ref="P61" r:id="rId12" xr:uid="{00000000-0004-0000-0800-00000B000000}"/>
    <hyperlink ref="P67" r:id="rId13" xr:uid="{00000000-0004-0000-0800-00000C000000}"/>
    <hyperlink ref="P69" r:id="rId14" xr:uid="{00000000-0004-0000-0800-00000D000000}"/>
    <hyperlink ref="P35" r:id="rId15" xr:uid="{00000000-0004-0000-0800-00000E000000}"/>
    <hyperlink ref="P59" r:id="rId16" xr:uid="{00000000-0004-0000-0800-00000F000000}"/>
    <hyperlink ref="P49" r:id="rId17" xr:uid="{00000000-0004-0000-0800-000010000000}"/>
    <hyperlink ref="P48" r:id="rId18" xr:uid="{00000000-0004-0000-0800-000011000000}"/>
    <hyperlink ref="P82" r:id="rId19" xr:uid="{00000000-0004-0000-0800-000012000000}"/>
    <hyperlink ref="P77" r:id="rId20" xr:uid="{00000000-0004-0000-0800-000013000000}"/>
    <hyperlink ref="P75" r:id="rId21" xr:uid="{00000000-0004-0000-0800-000014000000}"/>
    <hyperlink ref="V121" r:id="rId22" xr:uid="{00000000-0004-0000-0800-000015000000}"/>
    <hyperlink ref="V120" r:id="rId23" xr:uid="{00000000-0004-0000-0800-000016000000}"/>
    <hyperlink ref="V36" r:id="rId24" xr:uid="{00000000-0004-0000-0800-000017000000}"/>
    <hyperlink ref="P60" r:id="rId25" xr:uid="{00000000-0004-0000-0800-000018000000}"/>
    <hyperlink ref="V125" r:id="rId26" xr:uid="{00000000-0004-0000-0800-000019000000}"/>
    <hyperlink ref="V122" r:id="rId27" xr:uid="{00000000-0004-0000-0800-00001A000000}"/>
    <hyperlink ref="V123" r:id="rId28" xr:uid="{00000000-0004-0000-0800-00001B000000}"/>
    <hyperlink ref="V124" r:id="rId29" xr:uid="{00000000-0004-0000-0800-00001C000000}"/>
    <hyperlink ref="V119" r:id="rId30" xr:uid="{00000000-0004-0000-0800-00001D000000}"/>
    <hyperlink ref="V113" r:id="rId31" xr:uid="{00000000-0004-0000-0800-00001E000000}"/>
    <hyperlink ref="V114" r:id="rId32" xr:uid="{00000000-0004-0000-0800-00001F000000}"/>
    <hyperlink ref="V112" r:id="rId33" xr:uid="{00000000-0004-0000-0800-000020000000}"/>
    <hyperlink ref="V129" r:id="rId34" xr:uid="{00000000-0004-0000-0800-000021000000}"/>
    <hyperlink ref="V134" r:id="rId35" xr:uid="{00000000-0004-0000-0800-000022000000}"/>
    <hyperlink ref="V131" r:id="rId36" xr:uid="{00000000-0004-0000-0800-000023000000}"/>
    <hyperlink ref="V133" r:id="rId37" xr:uid="{00000000-0004-0000-0800-000024000000}"/>
    <hyperlink ref="V136" r:id="rId38" xr:uid="{00000000-0004-0000-0800-000025000000}"/>
    <hyperlink ref="V128" r:id="rId39" xr:uid="{00000000-0004-0000-0800-000026000000}"/>
    <hyperlink ref="V130" r:id="rId40" xr:uid="{00000000-0004-0000-0800-000027000000}"/>
    <hyperlink ref="V132" r:id="rId41" xr:uid="{00000000-0004-0000-0800-000028000000}"/>
    <hyperlink ref="V126" r:id="rId42" xr:uid="{00000000-0004-0000-0800-000029000000}"/>
    <hyperlink ref="V127" r:id="rId43" xr:uid="{00000000-0004-0000-0800-00002A000000}"/>
    <hyperlink ref="V135" r:id="rId44" xr:uid="{00000000-0004-0000-0800-00002B000000}"/>
    <hyperlink ref="V105" r:id="rId45" xr:uid="{00000000-0004-0000-0800-00002C000000}"/>
    <hyperlink ref="V110" r:id="rId46" xr:uid="{00000000-0004-0000-0800-00002D000000}"/>
    <hyperlink ref="V104" r:id="rId47" xr:uid="{00000000-0004-0000-0800-00002E000000}"/>
    <hyperlink ref="V108" r:id="rId48" xr:uid="{00000000-0004-0000-0800-00002F000000}"/>
    <hyperlink ref="V106" r:id="rId49" xr:uid="{00000000-0004-0000-0800-000030000000}"/>
    <hyperlink ref="V109" r:id="rId50" xr:uid="{00000000-0004-0000-0800-000031000000}"/>
    <hyperlink ref="V74" r:id="rId51" xr:uid="{00000000-0004-0000-0800-000032000000}"/>
    <hyperlink ref="V71" r:id="rId52" xr:uid="{00000000-0004-0000-0800-000033000000}"/>
    <hyperlink ref="V73" r:id="rId53" xr:uid="{00000000-0004-0000-0800-000034000000}"/>
    <hyperlink ref="V64" r:id="rId54" xr:uid="{00000000-0004-0000-0800-000035000000}"/>
    <hyperlink ref="V63" r:id="rId55" xr:uid="{00000000-0004-0000-0800-000036000000}"/>
    <hyperlink ref="V61" r:id="rId56" xr:uid="{00000000-0004-0000-0800-000037000000}"/>
    <hyperlink ref="V69" r:id="rId57" xr:uid="{00000000-0004-0000-0800-000038000000}"/>
    <hyperlink ref="V67" r:id="rId58" xr:uid="{00000000-0004-0000-0800-000039000000}"/>
    <hyperlink ref="V66" r:id="rId59" xr:uid="{00000000-0004-0000-0800-00003A000000}"/>
    <hyperlink ref="V72" r:id="rId60" xr:uid="{00000000-0004-0000-0800-00003B000000}"/>
    <hyperlink ref="V51" r:id="rId61" xr:uid="{00000000-0004-0000-0800-00003C000000}"/>
    <hyperlink ref="V53" r:id="rId62" xr:uid="{00000000-0004-0000-0800-00003D000000}"/>
    <hyperlink ref="V43" r:id="rId63" xr:uid="{00000000-0004-0000-0800-00003E000000}"/>
    <hyperlink ref="V47" r:id="rId64" xr:uid="{00000000-0004-0000-0800-00003F000000}"/>
    <hyperlink ref="V54" r:id="rId65" xr:uid="{00000000-0004-0000-0800-000040000000}"/>
    <hyperlink ref="V50" r:id="rId66" xr:uid="{00000000-0004-0000-0800-000041000000}"/>
    <hyperlink ref="V56" r:id="rId67" xr:uid="{00000000-0004-0000-0800-000042000000}"/>
    <hyperlink ref="V35" r:id="rId68" xr:uid="{00000000-0004-0000-0800-000043000000}"/>
    <hyperlink ref="V42" r:id="rId69" xr:uid="{00000000-0004-0000-0800-000044000000}"/>
    <hyperlink ref="V41" r:id="rId70" xr:uid="{00000000-0004-0000-0800-000045000000}"/>
    <hyperlink ref="P15" r:id="rId71" xr:uid="{00000000-0004-0000-0800-000046000000}"/>
    <hyperlink ref="P115" r:id="rId72" xr:uid="{00000000-0004-0000-0800-000047000000}"/>
    <hyperlink ref="P85" r:id="rId73" xr:uid="{00000000-0004-0000-0800-000048000000}"/>
    <hyperlink ref="P80" r:id="rId74" xr:uid="{00000000-0004-0000-0800-000049000000}"/>
    <hyperlink ref="P62" r:id="rId75" xr:uid="{00000000-0004-0000-0800-00004A000000}"/>
    <hyperlink ref="V62" r:id="rId76" xr:uid="{00000000-0004-0000-0800-00004B000000}"/>
    <hyperlink ref="P113" r:id="rId77" xr:uid="{00000000-0004-0000-0800-00004C000000}"/>
    <hyperlink ref="V115" r:id="rId78" xr:uid="{00000000-0004-0000-0800-00004D000000}"/>
    <hyperlink ref="P56" r:id="rId79" xr:uid="{00000000-0004-0000-0800-00004E000000}"/>
    <hyperlink ref="P58" r:id="rId80" xr:uid="{00000000-0004-0000-0800-00004F000000}"/>
    <hyperlink ref="P45" r:id="rId81" xr:uid="{00000000-0004-0000-0800-000050000000}"/>
    <hyperlink ref="P55" r:id="rId82" xr:uid="{00000000-0004-0000-0800-000051000000}"/>
    <hyperlink ref="V90" r:id="rId83" xr:uid="{00000000-0004-0000-0800-000052000000}"/>
    <hyperlink ref="V91" r:id="rId84" xr:uid="{00000000-0004-0000-0800-000053000000}"/>
    <hyperlink ref="V92" r:id="rId85" xr:uid="{00000000-0004-0000-0800-000054000000}"/>
    <hyperlink ref="V93" r:id="rId86" xr:uid="{00000000-0004-0000-0800-000055000000}"/>
    <hyperlink ref="V94" r:id="rId87" xr:uid="{00000000-0004-0000-0800-000056000000}"/>
    <hyperlink ref="V97" r:id="rId88" xr:uid="{00000000-0004-0000-0800-000057000000}"/>
    <hyperlink ref="V98" r:id="rId89" xr:uid="{00000000-0004-0000-0800-000058000000}"/>
    <hyperlink ref="P38" r:id="rId90" xr:uid="{00000000-0004-0000-0800-000059000000}"/>
    <hyperlink ref="P25:P29" r:id="rId91" display="ycmalagon@saludcapital.gov.co " xr:uid="{00000000-0004-0000-0800-00005A000000}"/>
    <hyperlink ref="V100" r:id="rId92" xr:uid="{00000000-0004-0000-0800-00005B000000}"/>
    <hyperlink ref="V55" r:id="rId93" xr:uid="{00000000-0004-0000-0800-00005C000000}"/>
    <hyperlink ref="V45" r:id="rId94" xr:uid="{00000000-0004-0000-0800-00005D000000}"/>
    <hyperlink ref="V48" r:id="rId95" xr:uid="{00000000-0004-0000-0800-00005E000000}"/>
    <hyperlink ref="V58" r:id="rId96" xr:uid="{00000000-0004-0000-0800-00005F000000}"/>
    <hyperlink ref="V86" r:id="rId97" xr:uid="{00000000-0004-0000-0800-000060000000}"/>
    <hyperlink ref="V49" r:id="rId98" xr:uid="{00000000-0004-0000-0800-000061000000}"/>
    <hyperlink ref="V99" r:id="rId99" xr:uid="{00000000-0004-0000-0800-000062000000}"/>
    <hyperlink ref="V88" r:id="rId100" xr:uid="{00000000-0004-0000-0800-000063000000}"/>
    <hyperlink ref="P78" r:id="rId101" xr:uid="{00000000-0004-0000-0800-000064000000}"/>
    <hyperlink ref="P126:P127" r:id="rId102" display="darozo@saludcapital.gov.co" xr:uid="{00000000-0004-0000-0800-000065000000}"/>
    <hyperlink ref="P43" r:id="rId103" xr:uid="{00000000-0004-0000-0800-000066000000}"/>
    <hyperlink ref="P21" r:id="rId104" xr:uid="{00000000-0004-0000-0800-000067000000}"/>
    <hyperlink ref="P20" r:id="rId105" xr:uid="{00000000-0004-0000-0800-000068000000}"/>
    <hyperlink ref="P122" r:id="rId106" xr:uid="{00000000-0004-0000-0800-000069000000}"/>
    <hyperlink ref="P123" r:id="rId107" xr:uid="{00000000-0004-0000-0800-00006A000000}"/>
    <hyperlink ref="P124" r:id="rId108" xr:uid="{00000000-0004-0000-0800-00006B000000}"/>
    <hyperlink ref="P25" r:id="rId109" xr:uid="{00000000-0004-0000-0800-00006C000000}"/>
    <hyperlink ref="P22:P24" r:id="rId110" display="daforero@saludcapital.gov.co" xr:uid="{00000000-0004-0000-0800-00006D000000}"/>
    <hyperlink ref="V111" r:id="rId111" xr:uid="{00000000-0004-0000-0800-00006E000000}"/>
    <hyperlink ref="V65" r:id="rId112" xr:uid="{00000000-0004-0000-0800-00006F000000}"/>
    <hyperlink ref="P65" r:id="rId113" xr:uid="{00000000-0004-0000-0800-000070000000}"/>
    <hyperlink ref="P83" r:id="rId114" xr:uid="{00000000-0004-0000-0800-000071000000}"/>
    <hyperlink ref="P46" r:id="rId115" xr:uid="{00000000-0004-0000-0800-000072000000}"/>
    <hyperlink ref="V46" r:id="rId116" xr:uid="{00000000-0004-0000-0800-000073000000}"/>
    <hyperlink ref="P79" r:id="rId117" xr:uid="{00000000-0004-0000-0800-000074000000}"/>
    <hyperlink ref="B2" r:id="rId118" display="https://saludata.saludcapital.gov.co/osb/index.php/datos-de-salud/salud-a-mi-barrio-salud-a-mi-vereda/atencion-en-casa/" xr:uid="{00000000-0004-0000-0800-000075000000}"/>
    <hyperlink ref="B3" r:id="rId119" display="https://saludata.saludcapital.gov.co/osb/index.php/datos-de-salud/salud-a-mi-barrio-salud-a-mi-vereda/canalizaciones-rutas-integrales-de-atencion-en-salud/" xr:uid="{00000000-0004-0000-0800-000076000000}"/>
    <hyperlink ref="B6" r:id="rId120" display="https://saludata.saludcapital.gov.co/osb/index.php/datos-de-salud/salud-a-mi-barrio-salud-a-mi-vereda/tamizajes/" xr:uid="{00000000-0004-0000-0800-000077000000}"/>
    <hyperlink ref="B4" r:id="rId121" display="https://saludata.saludcapital.gov.co/osb/index.php/datos-de-salud/salud-a-mi-barrio-salud-a-mi-vereda/entorno-cuidado-laboral/" xr:uid="{00000000-0004-0000-0800-000078000000}"/>
    <hyperlink ref="B5" r:id="rId122" display="https://saludata.saludcapital.gov.co/osb/index.php/datos-de-salud/salud-a-mi-barrio-salud-a-mi-vereda/person-afiliada-reg-subsidiado/" xr:uid="{00000000-0004-0000-0800-000079000000}"/>
    <hyperlink ref="V103" r:id="rId123" xr:uid="{00000000-0004-0000-0800-00007A000000}"/>
    <hyperlink ref="V102" r:id="rId124" xr:uid="{00000000-0004-0000-0800-00007B000000}"/>
    <hyperlink ref="V96" r:id="rId125" xr:uid="{00000000-0004-0000-0800-00007C000000}"/>
    <hyperlink ref="V95" r:id="rId126" xr:uid="{00000000-0004-0000-0800-00007D000000}"/>
    <hyperlink ref="V101" r:id="rId127" xr:uid="{00000000-0004-0000-0800-00007E000000}"/>
    <hyperlink ref="V89" r:id="rId128" xr:uid="{00000000-0004-0000-0800-00007F000000}"/>
    <hyperlink ref="V87" r:id="rId129" xr:uid="{00000000-0004-0000-0800-000080000000}"/>
    <hyperlink ref="V37" r:id="rId130" xr:uid="{00000000-0004-0000-0800-000081000000}"/>
    <hyperlink ref="V38" r:id="rId131" xr:uid="{00000000-0004-0000-0800-000082000000}"/>
    <hyperlink ref="V39" r:id="rId132" xr:uid="{00000000-0004-0000-0800-000083000000}"/>
    <hyperlink ref="V40" r:id="rId133" xr:uid="{00000000-0004-0000-0800-000084000000}"/>
    <hyperlink ref="V85" r:id="rId134" xr:uid="{00000000-0004-0000-0800-000085000000}"/>
    <hyperlink ref="V8" r:id="rId135" xr:uid="{00000000-0004-0000-0800-000086000000}"/>
    <hyperlink ref="V6" r:id="rId136" xr:uid="{00000000-0004-0000-0800-000087000000}"/>
    <hyperlink ref="V5" r:id="rId137" xr:uid="{00000000-0004-0000-0800-000088000000}"/>
    <hyperlink ref="V4" r:id="rId138" xr:uid="{00000000-0004-0000-0800-000089000000}"/>
    <hyperlink ref="V3" r:id="rId139" xr:uid="{00000000-0004-0000-0800-00008A000000}"/>
    <hyperlink ref="V2" r:id="rId140" xr:uid="{00000000-0004-0000-0800-00008B000000}"/>
    <hyperlink ref="V13" r:id="rId141" xr:uid="{00000000-0004-0000-0800-00008C000000}"/>
    <hyperlink ref="V12" r:id="rId142" xr:uid="{00000000-0004-0000-0800-00008D000000}"/>
    <hyperlink ref="V10" r:id="rId143" xr:uid="{00000000-0004-0000-0800-00008E000000}"/>
    <hyperlink ref="V11" r:id="rId144" xr:uid="{00000000-0004-0000-0800-00008F000000}"/>
    <hyperlink ref="V7" r:id="rId145" xr:uid="{00000000-0004-0000-0800-000090000000}"/>
    <hyperlink ref="V9" r:id="rId146" xr:uid="{00000000-0004-0000-0800-000091000000}"/>
    <hyperlink ref="V15" r:id="rId147" xr:uid="{00000000-0004-0000-0800-000092000000}"/>
    <hyperlink ref="V33" r:id="rId148" xr:uid="{00000000-0004-0000-0800-000093000000}"/>
    <hyperlink ref="V14" r:id="rId149" xr:uid="{00000000-0004-0000-0800-000094000000}"/>
    <hyperlink ref="V26" r:id="rId150" xr:uid="{00000000-0004-0000-0800-000095000000}"/>
    <hyperlink ref="V32" r:id="rId151" xr:uid="{00000000-0004-0000-0800-000096000000}"/>
    <hyperlink ref="V17" r:id="rId152" xr:uid="{00000000-0004-0000-0800-000097000000}"/>
    <hyperlink ref="V19" r:id="rId153" xr:uid="{00000000-0004-0000-0800-000098000000}"/>
    <hyperlink ref="V24" r:id="rId154" xr:uid="{00000000-0004-0000-0800-000099000000}"/>
    <hyperlink ref="V23" r:id="rId155" xr:uid="{00000000-0004-0000-0800-00009A000000}"/>
    <hyperlink ref="V22" r:id="rId156" xr:uid="{00000000-0004-0000-0800-00009B000000}"/>
    <hyperlink ref="P2" r:id="rId157" display="sjsanchez@saludcapital.gov.co" xr:uid="{00000000-0004-0000-0800-00009C000000}"/>
    <hyperlink ref="P34" r:id="rId158" xr:uid="{00000000-0004-0000-0800-00009D000000}"/>
    <hyperlink ref="P63" r:id="rId159" xr:uid="{00000000-0004-0000-0800-00009E000000}"/>
    <hyperlink ref="P5" r:id="rId160" xr:uid="{00000000-0004-0000-0800-00009F000000}"/>
    <hyperlink ref="P70" r:id="rId161" xr:uid="{00000000-0004-0000-0800-0000A0000000}"/>
    <hyperlink ref="P137" r:id="rId162" xr:uid="{00000000-0004-0000-0800-0000A1000000}"/>
    <hyperlink ref="V137" r:id="rId163" xr:uid="{00000000-0004-0000-0800-0000A2000000}"/>
    <hyperlink ref="V34" r:id="rId164" xr:uid="{00000000-0004-0000-0800-0000A3000000}"/>
    <hyperlink ref="P27" r:id="rId165" display="ycmalagon@saludcapital.gov.co " xr:uid="{00000000-0004-0000-0800-0000A4000000}"/>
    <hyperlink ref="P138" r:id="rId166" xr:uid="{00000000-0004-0000-0800-0000A5000000}"/>
    <hyperlink ref="P57" r:id="rId167" xr:uid="{00000000-0004-0000-0800-0000A6000000}"/>
    <hyperlink ref="V79" r:id="rId168" xr:uid="{00000000-0004-0000-0800-0000A7000000}"/>
    <hyperlink ref="V139" r:id="rId169" xr:uid="{00000000-0004-0000-0800-0000A8000000}"/>
    <hyperlink ref="P89" r:id="rId170" xr:uid="{00000000-0004-0000-0800-0000A9000000}"/>
    <hyperlink ref="P141" r:id="rId171" xr:uid="{00000000-0004-0000-0800-0000AA000000}"/>
    <hyperlink ref="P140" r:id="rId172" xr:uid="{00000000-0004-0000-0800-0000AB000000}"/>
    <hyperlink ref="V116" r:id="rId173" xr:uid="{00000000-0004-0000-0800-0000AC000000}"/>
    <hyperlink ref="P118" r:id="rId174" xr:uid="{00000000-0004-0000-0800-0000AD000000}"/>
    <hyperlink ref="V118" r:id="rId175" xr:uid="{00000000-0004-0000-0800-0000AE000000}"/>
    <hyperlink ref="P117" r:id="rId176" xr:uid="{00000000-0004-0000-0800-0000AF000000}"/>
    <hyperlink ref="P107" r:id="rId177" xr:uid="{00000000-0004-0000-0800-0000B0000000}"/>
    <hyperlink ref="V117" r:id="rId178" xr:uid="{00000000-0004-0000-0800-0000B1000000}"/>
    <hyperlink ref="V140" r:id="rId179" xr:uid="{00000000-0004-0000-0800-0000B2000000}"/>
    <hyperlink ref="V141" r:id="rId180" xr:uid="{00000000-0004-0000-0800-0000B3000000}"/>
    <hyperlink ref="X125" r:id="rId181" xr:uid="{00000000-0004-0000-0800-0000B4000000}"/>
    <hyperlink ref="X19" r:id="rId182" xr:uid="{00000000-0004-0000-0800-0000B5000000}"/>
    <hyperlink ref="X23" r:id="rId183" xr:uid="{00000000-0004-0000-0800-0000B6000000}"/>
    <hyperlink ref="X24" r:id="rId184" xr:uid="{00000000-0004-0000-0800-0000B7000000}"/>
    <hyperlink ref="X66" r:id="rId185" xr:uid="{00000000-0004-0000-0800-0000B8000000}"/>
    <hyperlink ref="X71" r:id="rId186" xr:uid="{00000000-0004-0000-0800-0000B9000000}"/>
    <hyperlink ref="X74" r:id="rId187" xr:uid="{00000000-0004-0000-0800-0000BA000000}"/>
    <hyperlink ref="X73" r:id="rId188" xr:uid="{00000000-0004-0000-0800-0000BB000000}"/>
    <hyperlink ref="X64" r:id="rId189" xr:uid="{00000000-0004-0000-0800-0000BC000000}"/>
    <hyperlink ref="X63" r:id="rId190" xr:uid="{00000000-0004-0000-0800-0000BD000000}"/>
    <hyperlink ref="X139" r:id="rId191" xr:uid="{00000000-0004-0000-0800-0000BE000000}"/>
    <hyperlink ref="X42" r:id="rId192" xr:uid="{00000000-0004-0000-0800-0000BF000000}"/>
    <hyperlink ref="X34" r:id="rId193" xr:uid="{00000000-0004-0000-0800-0000C0000000}"/>
    <hyperlink ref="X32" r:id="rId194" xr:uid="{00000000-0004-0000-0800-0000C1000000}"/>
    <hyperlink ref="X104" r:id="rId195" xr:uid="{00000000-0004-0000-0800-0000C2000000}"/>
    <hyperlink ref="X108" r:id="rId196" xr:uid="{00000000-0004-0000-0800-0000C3000000}"/>
    <hyperlink ref="X105" r:id="rId197" xr:uid="{00000000-0004-0000-0800-0000C4000000}"/>
    <hyperlink ref="X106" r:id="rId198" xr:uid="{00000000-0004-0000-0800-0000C5000000}"/>
    <hyperlink ref="X109" r:id="rId199" xr:uid="{00000000-0004-0000-0800-0000C6000000}"/>
    <hyperlink ref="X110" r:id="rId200" xr:uid="{00000000-0004-0000-0800-0000C7000000}"/>
    <hyperlink ref="X17" r:id="rId201" xr:uid="{00000000-0004-0000-0800-0000C8000000}"/>
    <hyperlink ref="X14" r:id="rId202" xr:uid="{00000000-0004-0000-0800-0000C9000000}"/>
    <hyperlink ref="X3" r:id="rId203" xr:uid="{00000000-0004-0000-0800-0000CA000000}"/>
    <hyperlink ref="X2" r:id="rId204" xr:uid="{00000000-0004-0000-0800-0000CB000000}"/>
    <hyperlink ref="V82" r:id="rId205" xr:uid="{00000000-0004-0000-0800-0000CC000000}"/>
    <hyperlink ref="V31" r:id="rId206" xr:uid="{00000000-0004-0000-0800-0000CD000000}"/>
    <hyperlink ref="V25" r:id="rId207" xr:uid="{00000000-0004-0000-0800-0000CE000000}"/>
    <hyperlink ref="V28" r:id="rId208" xr:uid="{00000000-0004-0000-0800-0000CF000000}"/>
    <hyperlink ref="V29" r:id="rId209" xr:uid="{00000000-0004-0000-0800-0000D0000000}"/>
    <hyperlink ref="V30" r:id="rId210" xr:uid="{00000000-0004-0000-0800-0000D1000000}"/>
    <hyperlink ref="V44" r:id="rId211" xr:uid="{00000000-0004-0000-0800-0000D2000000}"/>
    <hyperlink ref="V59" r:id="rId212" xr:uid="{00000000-0004-0000-0800-0000D3000000}"/>
    <hyperlink ref="V60" r:id="rId213" xr:uid="{00000000-0004-0000-0800-0000D4000000}"/>
    <hyperlink ref="V52" r:id="rId214" xr:uid="{00000000-0004-0000-0800-0000D5000000}"/>
    <hyperlink ref="V68" r:id="rId215" xr:uid="{00000000-0004-0000-0800-0000D6000000}"/>
    <hyperlink ref="V70" r:id="rId216" xr:uid="{00000000-0004-0000-0800-0000D7000000}"/>
    <hyperlink ref="V75" r:id="rId217" xr:uid="{00000000-0004-0000-0800-0000D8000000}"/>
    <hyperlink ref="V76" r:id="rId218" xr:uid="{00000000-0004-0000-0800-0000D9000000}"/>
    <hyperlink ref="V77" r:id="rId219" xr:uid="{00000000-0004-0000-0800-0000DA000000}"/>
    <hyperlink ref="V78" r:id="rId220" xr:uid="{00000000-0004-0000-0800-0000DB000000}"/>
    <hyperlink ref="V80" r:id="rId221" xr:uid="{00000000-0004-0000-0800-0000DC000000}"/>
    <hyperlink ref="V81" r:id="rId222" xr:uid="{00000000-0004-0000-0800-0000DD000000}"/>
    <hyperlink ref="V83" r:id="rId223" xr:uid="{00000000-0004-0000-0800-0000DE000000}"/>
    <hyperlink ref="V84" r:id="rId224" xr:uid="{00000000-0004-0000-0800-0000DF000000}"/>
    <hyperlink ref="V107" r:id="rId225" xr:uid="{00000000-0004-0000-0800-0000E0000000}"/>
    <hyperlink ref="V16" r:id="rId226" xr:uid="{00000000-0004-0000-0800-0000E1000000}"/>
    <hyperlink ref="V18" r:id="rId227" xr:uid="{00000000-0004-0000-0800-0000E2000000}"/>
    <hyperlink ref="V20" r:id="rId228" xr:uid="{00000000-0004-0000-0800-0000E3000000}"/>
    <hyperlink ref="V21" r:id="rId229" xr:uid="{00000000-0004-0000-0800-0000E4000000}"/>
  </hyperlinks>
  <pageMargins left="0.7" right="0.7" top="0.75" bottom="0.75" header="0.3" footer="0.3"/>
  <pageSetup scale="11" orientation="portrait" horizontalDpi="4294967294" verticalDpi="4294967294" r:id="rId230"/>
  <legacyDrawing r:id="rId23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'Lista de validación'!$C$1:$C$6</xm:f>
          </x14:formula1>
          <xm:sqref>S2:S1048576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378"/>
  <sheetViews>
    <sheetView workbookViewId="0">
      <pane ySplit="1" topLeftCell="A342" activePane="bottomLeft" state="frozen"/>
      <selection pane="bottomLeft" activeCell="B298" sqref="B298"/>
    </sheetView>
  </sheetViews>
  <sheetFormatPr defaultColWidth="9.140625" defaultRowHeight="15" customHeight="1"/>
  <cols>
    <col min="1" max="1" width="14.140625" style="72" customWidth="1"/>
    <col min="2" max="2" width="31" style="72" customWidth="1"/>
    <col min="3" max="3" width="21.140625" style="72" customWidth="1"/>
    <col min="4" max="4" width="54.85546875" style="72" customWidth="1"/>
    <col min="5" max="5" width="23.5703125" style="77" customWidth="1"/>
    <col min="6" max="6" width="30.42578125" style="74" customWidth="1"/>
    <col min="7" max="7" width="11.85546875" style="74" customWidth="1"/>
    <col min="8" max="16384" width="9.140625" style="74"/>
  </cols>
  <sheetData>
    <row r="1" spans="1:7" ht="30">
      <c r="A1" s="71" t="s">
        <v>2045</v>
      </c>
      <c r="B1" s="71" t="s">
        <v>1077</v>
      </c>
      <c r="C1" s="71" t="s">
        <v>1076</v>
      </c>
      <c r="D1" s="71" t="s">
        <v>28</v>
      </c>
      <c r="E1" s="73" t="s">
        <v>1078</v>
      </c>
      <c r="F1" s="73" t="s">
        <v>1079</v>
      </c>
    </row>
    <row r="2" spans="1:7" ht="45">
      <c r="A2" s="346" t="s">
        <v>2046</v>
      </c>
      <c r="B2" s="346" t="s">
        <v>2047</v>
      </c>
      <c r="C2" s="346" t="s">
        <v>2048</v>
      </c>
      <c r="D2" s="86" t="s">
        <v>2049</v>
      </c>
      <c r="E2" s="75">
        <v>3</v>
      </c>
      <c r="F2" s="76"/>
      <c r="G2" s="74" t="s">
        <v>2050</v>
      </c>
    </row>
    <row r="3" spans="1:7" ht="60">
      <c r="A3" s="346" t="s">
        <v>2046</v>
      </c>
      <c r="B3" s="346" t="s">
        <v>2051</v>
      </c>
      <c r="C3" s="346" t="s">
        <v>2052</v>
      </c>
      <c r="D3" s="86" t="s">
        <v>2053</v>
      </c>
      <c r="E3" s="75">
        <v>1</v>
      </c>
      <c r="F3" s="76"/>
      <c r="G3" s="74" t="s">
        <v>2050</v>
      </c>
    </row>
    <row r="4" spans="1:7" ht="60">
      <c r="A4" s="346" t="s">
        <v>2046</v>
      </c>
      <c r="B4" s="346" t="s">
        <v>2054</v>
      </c>
      <c r="C4" s="346" t="s">
        <v>2055</v>
      </c>
      <c r="D4" s="86" t="s">
        <v>2056</v>
      </c>
      <c r="E4" s="75"/>
      <c r="F4" s="76"/>
      <c r="G4" s="74" t="s">
        <v>2050</v>
      </c>
    </row>
    <row r="5" spans="1:7" ht="45">
      <c r="A5" s="346" t="s">
        <v>2046</v>
      </c>
      <c r="B5" s="346" t="s">
        <v>2057</v>
      </c>
      <c r="C5" s="346" t="s">
        <v>2058</v>
      </c>
      <c r="D5" s="86" t="s">
        <v>2059</v>
      </c>
      <c r="E5" s="75">
        <v>1</v>
      </c>
      <c r="F5" s="76"/>
      <c r="G5" s="74" t="s">
        <v>2050</v>
      </c>
    </row>
    <row r="6" spans="1:7" ht="106.5" customHeight="1">
      <c r="A6" s="346" t="s">
        <v>2060</v>
      </c>
      <c r="B6" s="346" t="s">
        <v>2061</v>
      </c>
      <c r="C6" s="346" t="s">
        <v>2055</v>
      </c>
      <c r="D6" s="86" t="s">
        <v>2062</v>
      </c>
      <c r="E6" s="75"/>
      <c r="F6" s="76"/>
      <c r="G6" s="74" t="s">
        <v>2050</v>
      </c>
    </row>
    <row r="7" spans="1:7" ht="30">
      <c r="A7" s="346" t="s">
        <v>2060</v>
      </c>
      <c r="B7" s="346" t="s">
        <v>2063</v>
      </c>
      <c r="C7" s="346" t="s">
        <v>2064</v>
      </c>
      <c r="D7" s="86" t="s">
        <v>2065</v>
      </c>
      <c r="E7" s="75">
        <v>2</v>
      </c>
      <c r="F7" s="76"/>
      <c r="G7" s="74" t="s">
        <v>2050</v>
      </c>
    </row>
    <row r="8" spans="1:7" ht="102" customHeight="1">
      <c r="A8" s="346" t="s">
        <v>2060</v>
      </c>
      <c r="B8" s="346" t="s">
        <v>2066</v>
      </c>
      <c r="C8" s="346" t="s">
        <v>2055</v>
      </c>
      <c r="D8" s="86" t="s">
        <v>2067</v>
      </c>
      <c r="E8" s="75"/>
      <c r="F8" s="76"/>
      <c r="G8" s="74" t="s">
        <v>2050</v>
      </c>
    </row>
    <row r="9" spans="1:7" ht="88.5" customHeight="1">
      <c r="A9" s="346" t="s">
        <v>2060</v>
      </c>
      <c r="B9" s="346" t="s">
        <v>2068</v>
      </c>
      <c r="C9" s="346" t="s">
        <v>2069</v>
      </c>
      <c r="D9" s="86" t="s">
        <v>2070</v>
      </c>
      <c r="E9" s="75">
        <v>2</v>
      </c>
      <c r="F9" s="76"/>
      <c r="G9" s="74" t="s">
        <v>2050</v>
      </c>
    </row>
    <row r="10" spans="1:7" ht="60">
      <c r="A10" s="346" t="s">
        <v>2060</v>
      </c>
      <c r="B10" s="346" t="s">
        <v>2071</v>
      </c>
      <c r="C10" s="346" t="s">
        <v>2055</v>
      </c>
      <c r="D10" s="86" t="s">
        <v>2072</v>
      </c>
      <c r="E10" s="75"/>
      <c r="F10" s="76"/>
      <c r="G10" s="74" t="s">
        <v>2050</v>
      </c>
    </row>
    <row r="11" spans="1:7" ht="60">
      <c r="A11" s="346" t="s">
        <v>2060</v>
      </c>
      <c r="B11" s="346" t="s">
        <v>2073</v>
      </c>
      <c r="C11" s="346" t="s">
        <v>2055</v>
      </c>
      <c r="D11" s="86" t="s">
        <v>2074</v>
      </c>
      <c r="E11" s="75"/>
      <c r="F11" s="76"/>
      <c r="G11" s="74" t="s">
        <v>2050</v>
      </c>
    </row>
    <row r="12" spans="1:7" ht="60">
      <c r="A12" s="346" t="s">
        <v>2060</v>
      </c>
      <c r="B12" s="346" t="s">
        <v>2075</v>
      </c>
      <c r="C12" s="346" t="s">
        <v>2076</v>
      </c>
      <c r="D12" s="86" t="s">
        <v>2077</v>
      </c>
      <c r="E12" s="75">
        <v>1</v>
      </c>
      <c r="F12" s="76"/>
      <c r="G12" s="74" t="s">
        <v>2050</v>
      </c>
    </row>
    <row r="13" spans="1:7" ht="60">
      <c r="A13" s="346" t="s">
        <v>2060</v>
      </c>
      <c r="B13" s="346" t="s">
        <v>2078</v>
      </c>
      <c r="C13" s="346" t="s">
        <v>2055</v>
      </c>
      <c r="D13" s="86" t="s">
        <v>2079</v>
      </c>
      <c r="E13" s="75"/>
      <c r="F13" s="76"/>
      <c r="G13" s="74" t="s">
        <v>2050</v>
      </c>
    </row>
    <row r="14" spans="1:7" ht="45">
      <c r="A14" s="346" t="s">
        <v>2060</v>
      </c>
      <c r="B14" s="346" t="s">
        <v>2080</v>
      </c>
      <c r="C14" s="346" t="s">
        <v>2081</v>
      </c>
      <c r="D14" s="86" t="s">
        <v>2082</v>
      </c>
      <c r="E14" s="75"/>
      <c r="F14" s="76"/>
      <c r="G14" s="74" t="s">
        <v>2050</v>
      </c>
    </row>
    <row r="15" spans="1:7" ht="60">
      <c r="A15" s="346" t="s">
        <v>2060</v>
      </c>
      <c r="B15" s="346" t="s">
        <v>2083</v>
      </c>
      <c r="C15" s="346" t="s">
        <v>2055</v>
      </c>
      <c r="D15" s="86" t="s">
        <v>2084</v>
      </c>
      <c r="E15" s="75"/>
      <c r="F15" s="76"/>
      <c r="G15" s="74" t="s">
        <v>2050</v>
      </c>
    </row>
    <row r="16" spans="1:7" ht="60">
      <c r="A16" s="346" t="s">
        <v>2060</v>
      </c>
      <c r="B16" s="346" t="s">
        <v>2085</v>
      </c>
      <c r="C16" s="346" t="s">
        <v>2086</v>
      </c>
      <c r="D16" s="86" t="s">
        <v>2087</v>
      </c>
      <c r="E16" s="75"/>
      <c r="F16" s="76"/>
      <c r="G16" s="74" t="s">
        <v>2050</v>
      </c>
    </row>
    <row r="17" spans="1:7" ht="60">
      <c r="A17" s="346" t="s">
        <v>2060</v>
      </c>
      <c r="B17" s="346" t="s">
        <v>2088</v>
      </c>
      <c r="C17" s="346" t="s">
        <v>2055</v>
      </c>
      <c r="D17" s="86" t="s">
        <v>2089</v>
      </c>
      <c r="E17" s="75"/>
      <c r="F17" s="76"/>
      <c r="G17" s="74" t="s">
        <v>2090</v>
      </c>
    </row>
    <row r="18" spans="1:7" ht="45">
      <c r="A18" s="346" t="s">
        <v>2060</v>
      </c>
      <c r="B18" s="346" t="s">
        <v>2091</v>
      </c>
      <c r="C18" s="346" t="s">
        <v>2092</v>
      </c>
      <c r="D18" s="86" t="s">
        <v>2093</v>
      </c>
      <c r="E18" s="75"/>
      <c r="F18" s="76"/>
      <c r="G18" s="74" t="s">
        <v>2090</v>
      </c>
    </row>
    <row r="19" spans="1:7" ht="45">
      <c r="A19" s="346" t="s">
        <v>2060</v>
      </c>
      <c r="B19" s="346" t="s">
        <v>2094</v>
      </c>
      <c r="C19" s="346" t="s">
        <v>2095</v>
      </c>
      <c r="D19" s="86" t="s">
        <v>2096</v>
      </c>
      <c r="E19" s="75"/>
      <c r="F19" s="76"/>
      <c r="G19" s="74" t="s">
        <v>2090</v>
      </c>
    </row>
    <row r="20" spans="1:7" ht="30">
      <c r="A20" s="346" t="s">
        <v>2060</v>
      </c>
      <c r="B20" s="346" t="s">
        <v>2097</v>
      </c>
      <c r="C20" s="346" t="s">
        <v>2098</v>
      </c>
      <c r="D20" s="86" t="s">
        <v>2099</v>
      </c>
      <c r="E20" s="75">
        <v>1</v>
      </c>
      <c r="F20" s="76"/>
      <c r="G20" s="74" t="s">
        <v>2090</v>
      </c>
    </row>
    <row r="21" spans="1:7" ht="60">
      <c r="A21" s="346" t="s">
        <v>2060</v>
      </c>
      <c r="B21" s="346" t="s">
        <v>2100</v>
      </c>
      <c r="C21" s="346" t="s">
        <v>2055</v>
      </c>
      <c r="D21" s="86" t="s">
        <v>2101</v>
      </c>
      <c r="E21" s="75"/>
      <c r="F21" s="76"/>
      <c r="G21" s="74" t="s">
        <v>2090</v>
      </c>
    </row>
    <row r="22" spans="1:7" ht="45">
      <c r="A22" s="346" t="s">
        <v>2060</v>
      </c>
      <c r="B22" s="346" t="s">
        <v>2102</v>
      </c>
      <c r="C22" s="346" t="s">
        <v>2103</v>
      </c>
      <c r="D22" s="86" t="s">
        <v>2104</v>
      </c>
      <c r="E22" s="75">
        <v>1</v>
      </c>
      <c r="F22" s="76"/>
      <c r="G22" s="74" t="s">
        <v>2090</v>
      </c>
    </row>
    <row r="23" spans="1:7" ht="60">
      <c r="A23" s="346" t="s">
        <v>2060</v>
      </c>
      <c r="B23" s="346" t="s">
        <v>2105</v>
      </c>
      <c r="C23" s="346" t="s">
        <v>2106</v>
      </c>
      <c r="D23" s="86" t="s">
        <v>2107</v>
      </c>
      <c r="E23" s="75"/>
      <c r="F23" s="76"/>
      <c r="G23" s="74" t="s">
        <v>2090</v>
      </c>
    </row>
    <row r="24" spans="1:7" ht="60">
      <c r="A24" s="346" t="s">
        <v>2060</v>
      </c>
      <c r="B24" s="346" t="s">
        <v>2108</v>
      </c>
      <c r="C24" s="346" t="s">
        <v>2055</v>
      </c>
      <c r="D24" s="86" t="s">
        <v>2109</v>
      </c>
      <c r="E24" s="75"/>
      <c r="F24" s="76"/>
      <c r="G24" s="74" t="s">
        <v>2090</v>
      </c>
    </row>
    <row r="25" spans="1:7" ht="60">
      <c r="A25" s="346" t="s">
        <v>2060</v>
      </c>
      <c r="B25" s="346" t="s">
        <v>2110</v>
      </c>
      <c r="C25" s="346" t="s">
        <v>2111</v>
      </c>
      <c r="D25" s="86" t="s">
        <v>2112</v>
      </c>
      <c r="E25" s="75"/>
      <c r="F25" s="76"/>
      <c r="G25" s="74" t="s">
        <v>2090</v>
      </c>
    </row>
    <row r="26" spans="1:7" ht="60">
      <c r="A26" s="346" t="s">
        <v>2060</v>
      </c>
      <c r="B26" s="346" t="s">
        <v>2113</v>
      </c>
      <c r="C26" s="346" t="s">
        <v>2055</v>
      </c>
      <c r="D26" s="86" t="s">
        <v>2114</v>
      </c>
      <c r="E26" s="75"/>
      <c r="F26" s="76"/>
      <c r="G26" s="74" t="s">
        <v>2090</v>
      </c>
    </row>
    <row r="27" spans="1:7" ht="60">
      <c r="A27" s="346" t="s">
        <v>2060</v>
      </c>
      <c r="B27" s="346" t="s">
        <v>2115</v>
      </c>
      <c r="C27" s="346" t="s">
        <v>2055</v>
      </c>
      <c r="D27" s="86" t="s">
        <v>2116</v>
      </c>
      <c r="E27" s="75"/>
      <c r="F27" s="76"/>
      <c r="G27" s="74" t="s">
        <v>2090</v>
      </c>
    </row>
    <row r="28" spans="1:7" ht="60">
      <c r="A28" s="346" t="s">
        <v>2060</v>
      </c>
      <c r="B28" s="346" t="s">
        <v>2117</v>
      </c>
      <c r="C28" s="346" t="s">
        <v>2055</v>
      </c>
      <c r="D28" s="86" t="s">
        <v>2118</v>
      </c>
      <c r="E28" s="75"/>
      <c r="F28" s="76"/>
      <c r="G28" s="74" t="s">
        <v>2090</v>
      </c>
    </row>
    <row r="29" spans="1:7" ht="60">
      <c r="A29" s="346" t="s">
        <v>2060</v>
      </c>
      <c r="B29" s="346" t="s">
        <v>2119</v>
      </c>
      <c r="C29" s="346" t="s">
        <v>2055</v>
      </c>
      <c r="D29" s="86" t="s">
        <v>2120</v>
      </c>
      <c r="E29" s="75"/>
      <c r="F29" s="76"/>
      <c r="G29" s="74" t="s">
        <v>2090</v>
      </c>
    </row>
    <row r="30" spans="1:7" ht="60">
      <c r="A30" s="346" t="s">
        <v>2060</v>
      </c>
      <c r="B30" s="346" t="s">
        <v>2121</v>
      </c>
      <c r="C30" s="346" t="s">
        <v>2055</v>
      </c>
      <c r="D30" s="86" t="s">
        <v>2122</v>
      </c>
      <c r="E30" s="75"/>
      <c r="F30" s="76"/>
      <c r="G30" s="74" t="s">
        <v>2090</v>
      </c>
    </row>
    <row r="31" spans="1:7" ht="60">
      <c r="A31" s="346" t="s">
        <v>2060</v>
      </c>
      <c r="B31" s="346" t="s">
        <v>2123</v>
      </c>
      <c r="C31" s="346" t="s">
        <v>2055</v>
      </c>
      <c r="D31" s="86" t="s">
        <v>2124</v>
      </c>
      <c r="E31" s="75"/>
      <c r="F31" s="76"/>
      <c r="G31" s="74" t="s">
        <v>2090</v>
      </c>
    </row>
    <row r="32" spans="1:7" ht="60">
      <c r="A32" s="346" t="s">
        <v>2060</v>
      </c>
      <c r="B32" s="346" t="s">
        <v>2125</v>
      </c>
      <c r="C32" s="346" t="s">
        <v>2055</v>
      </c>
      <c r="D32" s="86" t="s">
        <v>2126</v>
      </c>
      <c r="E32" s="75"/>
      <c r="F32" s="76"/>
      <c r="G32" s="74" t="s">
        <v>2127</v>
      </c>
    </row>
    <row r="33" spans="1:7" ht="60">
      <c r="A33" s="346" t="s">
        <v>2060</v>
      </c>
      <c r="B33" s="346" t="s">
        <v>2128</v>
      </c>
      <c r="C33" s="346" t="s">
        <v>2055</v>
      </c>
      <c r="D33" s="86" t="s">
        <v>2129</v>
      </c>
      <c r="E33" s="75"/>
      <c r="F33" s="76"/>
      <c r="G33" s="74" t="s">
        <v>2127</v>
      </c>
    </row>
    <row r="34" spans="1:7" ht="45">
      <c r="A34" s="346" t="s">
        <v>2060</v>
      </c>
      <c r="B34" s="346" t="s">
        <v>2130</v>
      </c>
      <c r="C34" s="346" t="s">
        <v>2131</v>
      </c>
      <c r="D34" s="86" t="s">
        <v>2132</v>
      </c>
      <c r="E34" s="75">
        <v>2</v>
      </c>
      <c r="F34" s="76"/>
      <c r="G34" s="74" t="s">
        <v>2127</v>
      </c>
    </row>
    <row r="35" spans="1:7" ht="60">
      <c r="A35" s="346" t="s">
        <v>2060</v>
      </c>
      <c r="B35" s="346" t="s">
        <v>2133</v>
      </c>
      <c r="C35" s="346" t="s">
        <v>2055</v>
      </c>
      <c r="D35" s="86" t="s">
        <v>2134</v>
      </c>
      <c r="E35" s="75"/>
      <c r="F35" s="76"/>
      <c r="G35" s="74" t="s">
        <v>2127</v>
      </c>
    </row>
    <row r="36" spans="1:7" ht="60">
      <c r="A36" s="346" t="s">
        <v>2060</v>
      </c>
      <c r="B36" s="346" t="s">
        <v>2135</v>
      </c>
      <c r="C36" s="346" t="s">
        <v>2055</v>
      </c>
      <c r="D36" s="86" t="s">
        <v>2136</v>
      </c>
      <c r="E36" s="75"/>
      <c r="F36" s="76"/>
      <c r="G36" s="74" t="s">
        <v>2127</v>
      </c>
    </row>
    <row r="37" spans="1:7" ht="60">
      <c r="A37" s="346" t="s">
        <v>2060</v>
      </c>
      <c r="B37" s="346" t="s">
        <v>2137</v>
      </c>
      <c r="C37" s="346" t="s">
        <v>2055</v>
      </c>
      <c r="D37" s="86" t="s">
        <v>2138</v>
      </c>
      <c r="E37" s="75"/>
      <c r="F37" s="76"/>
      <c r="G37" s="74" t="s">
        <v>2127</v>
      </c>
    </row>
    <row r="38" spans="1:7" ht="60">
      <c r="A38" s="346" t="s">
        <v>2060</v>
      </c>
      <c r="B38" s="346" t="s">
        <v>2139</v>
      </c>
      <c r="C38" s="346" t="s">
        <v>2055</v>
      </c>
      <c r="D38" s="86" t="s">
        <v>2140</v>
      </c>
      <c r="E38" s="75"/>
      <c r="F38" s="76"/>
      <c r="G38" s="74" t="s">
        <v>2127</v>
      </c>
    </row>
    <row r="39" spans="1:7" ht="45">
      <c r="A39" s="346" t="s">
        <v>2060</v>
      </c>
      <c r="B39" s="346" t="s">
        <v>2141</v>
      </c>
      <c r="C39" s="346" t="s">
        <v>2142</v>
      </c>
      <c r="D39" s="86" t="s">
        <v>2143</v>
      </c>
      <c r="E39" s="75">
        <v>1</v>
      </c>
      <c r="F39" s="76"/>
      <c r="G39" s="74" t="s">
        <v>2127</v>
      </c>
    </row>
    <row r="40" spans="1:7" ht="30">
      <c r="A40" s="346" t="s">
        <v>2060</v>
      </c>
      <c r="B40" s="346" t="s">
        <v>2144</v>
      </c>
      <c r="C40" s="346" t="s">
        <v>2142</v>
      </c>
      <c r="D40" s="86" t="s">
        <v>2145</v>
      </c>
      <c r="E40" s="75">
        <v>1</v>
      </c>
      <c r="F40" s="76"/>
      <c r="G40" s="74" t="s">
        <v>2127</v>
      </c>
    </row>
    <row r="41" spans="1:7" ht="60">
      <c r="A41" s="346" t="s">
        <v>2060</v>
      </c>
      <c r="B41" s="346" t="s">
        <v>2146</v>
      </c>
      <c r="C41" s="346" t="s">
        <v>2055</v>
      </c>
      <c r="D41" s="86" t="s">
        <v>2147</v>
      </c>
      <c r="E41" s="75"/>
      <c r="F41" s="76"/>
      <c r="G41" s="74" t="s">
        <v>2127</v>
      </c>
    </row>
    <row r="42" spans="1:7" ht="60">
      <c r="A42" s="346" t="s">
        <v>2060</v>
      </c>
      <c r="B42" s="346" t="s">
        <v>2148</v>
      </c>
      <c r="C42" s="346" t="s">
        <v>2055</v>
      </c>
      <c r="D42" s="86" t="s">
        <v>2149</v>
      </c>
      <c r="E42" s="75"/>
      <c r="F42" s="76"/>
      <c r="G42" s="74" t="s">
        <v>2127</v>
      </c>
    </row>
    <row r="43" spans="1:7" ht="60">
      <c r="A43" s="346" t="s">
        <v>2060</v>
      </c>
      <c r="B43" s="346" t="s">
        <v>2150</v>
      </c>
      <c r="C43" s="346" t="s">
        <v>2151</v>
      </c>
      <c r="D43" s="86" t="s">
        <v>2152</v>
      </c>
      <c r="E43" s="75"/>
      <c r="F43" s="76"/>
      <c r="G43" s="74" t="s">
        <v>2127</v>
      </c>
    </row>
    <row r="44" spans="1:7" ht="45">
      <c r="A44" s="346" t="s">
        <v>2060</v>
      </c>
      <c r="B44" s="346" t="s">
        <v>2153</v>
      </c>
      <c r="C44" s="346" t="s">
        <v>2154</v>
      </c>
      <c r="D44" s="86" t="s">
        <v>2155</v>
      </c>
      <c r="E44" s="75">
        <v>2</v>
      </c>
      <c r="F44" s="76"/>
      <c r="G44" s="74" t="s">
        <v>2127</v>
      </c>
    </row>
    <row r="45" spans="1:7" ht="60">
      <c r="A45" s="346" t="s">
        <v>2060</v>
      </c>
      <c r="B45" s="346" t="s">
        <v>2156</v>
      </c>
      <c r="C45" s="346" t="s">
        <v>2055</v>
      </c>
      <c r="D45" s="86" t="s">
        <v>2157</v>
      </c>
      <c r="E45" s="75"/>
      <c r="F45" s="76"/>
      <c r="G45" s="74" t="s">
        <v>2127</v>
      </c>
    </row>
    <row r="46" spans="1:7" ht="60">
      <c r="A46" s="346" t="s">
        <v>2060</v>
      </c>
      <c r="B46" s="346" t="s">
        <v>2158</v>
      </c>
      <c r="C46" s="346" t="s">
        <v>2055</v>
      </c>
      <c r="D46" s="86" t="s">
        <v>2159</v>
      </c>
      <c r="E46" s="75"/>
      <c r="F46" s="76"/>
      <c r="G46" s="74" t="s">
        <v>2127</v>
      </c>
    </row>
    <row r="47" spans="1:7" ht="45">
      <c r="A47" s="346" t="s">
        <v>2060</v>
      </c>
      <c r="B47" s="346" t="s">
        <v>2160</v>
      </c>
      <c r="C47" s="346" t="s">
        <v>2161</v>
      </c>
      <c r="D47" s="86" t="s">
        <v>2162</v>
      </c>
      <c r="E47" s="75"/>
      <c r="F47" s="76"/>
      <c r="G47" s="74" t="s">
        <v>2163</v>
      </c>
    </row>
    <row r="48" spans="1:7" ht="45">
      <c r="A48" s="346" t="s">
        <v>2060</v>
      </c>
      <c r="B48" s="346" t="s">
        <v>2164</v>
      </c>
      <c r="C48" s="346" t="s">
        <v>2165</v>
      </c>
      <c r="D48" s="86" t="s">
        <v>2166</v>
      </c>
      <c r="E48" s="75"/>
      <c r="F48" s="76"/>
      <c r="G48" s="74" t="s">
        <v>2163</v>
      </c>
    </row>
    <row r="49" spans="1:7" ht="45">
      <c r="A49" s="346" t="s">
        <v>2060</v>
      </c>
      <c r="B49" s="346" t="s">
        <v>2167</v>
      </c>
      <c r="C49" s="346" t="s">
        <v>2168</v>
      </c>
      <c r="D49" s="86" t="s">
        <v>2169</v>
      </c>
      <c r="E49" s="75"/>
      <c r="F49" s="76"/>
      <c r="G49" s="74" t="s">
        <v>2163</v>
      </c>
    </row>
    <row r="50" spans="1:7" ht="45">
      <c r="A50" s="346" t="s">
        <v>2060</v>
      </c>
      <c r="B50" s="346" t="s">
        <v>2170</v>
      </c>
      <c r="C50" s="346" t="s">
        <v>2171</v>
      </c>
      <c r="D50" s="86" t="s">
        <v>2172</v>
      </c>
      <c r="E50" s="75"/>
      <c r="F50" s="76"/>
      <c r="G50" s="74" t="s">
        <v>2163</v>
      </c>
    </row>
    <row r="51" spans="1:7" ht="45">
      <c r="A51" s="346" t="s">
        <v>2060</v>
      </c>
      <c r="B51" s="346" t="s">
        <v>2173</v>
      </c>
      <c r="C51" s="346" t="s">
        <v>2174</v>
      </c>
      <c r="D51" s="86" t="s">
        <v>2175</v>
      </c>
      <c r="E51" s="75"/>
      <c r="F51" s="76"/>
      <c r="G51" s="74" t="s">
        <v>2163</v>
      </c>
    </row>
    <row r="52" spans="1:7" ht="45">
      <c r="A52" s="346" t="s">
        <v>2060</v>
      </c>
      <c r="B52" s="346" t="s">
        <v>2176</v>
      </c>
      <c r="C52" s="346" t="s">
        <v>2177</v>
      </c>
      <c r="D52" s="86" t="s">
        <v>2178</v>
      </c>
      <c r="E52" s="75"/>
      <c r="F52" s="76"/>
      <c r="G52" s="74" t="s">
        <v>2163</v>
      </c>
    </row>
    <row r="53" spans="1:7" ht="60">
      <c r="A53" s="346" t="s">
        <v>2060</v>
      </c>
      <c r="B53" s="346" t="s">
        <v>2179</v>
      </c>
      <c r="C53" s="346" t="s">
        <v>2180</v>
      </c>
      <c r="D53" s="86" t="s">
        <v>2181</v>
      </c>
      <c r="E53" s="75"/>
      <c r="F53" s="76"/>
      <c r="G53" s="74" t="s">
        <v>2163</v>
      </c>
    </row>
    <row r="54" spans="1:7" ht="45">
      <c r="A54" s="346" t="s">
        <v>2060</v>
      </c>
      <c r="B54" s="346" t="s">
        <v>2182</v>
      </c>
      <c r="C54" s="346" t="s">
        <v>2183</v>
      </c>
      <c r="D54" s="86" t="s">
        <v>2184</v>
      </c>
      <c r="E54" s="75">
        <v>0</v>
      </c>
      <c r="F54" s="76"/>
      <c r="G54" s="74" t="s">
        <v>2163</v>
      </c>
    </row>
    <row r="55" spans="1:7" ht="92.25" customHeight="1">
      <c r="A55" s="346" t="s">
        <v>2060</v>
      </c>
      <c r="B55" s="346" t="s">
        <v>2185</v>
      </c>
      <c r="C55" s="346" t="s">
        <v>2186</v>
      </c>
      <c r="D55" s="86" t="s">
        <v>2187</v>
      </c>
      <c r="E55" s="75">
        <v>0</v>
      </c>
      <c r="F55" s="76"/>
      <c r="G55" s="74" t="s">
        <v>2163</v>
      </c>
    </row>
    <row r="56" spans="1:7" ht="87.75" customHeight="1">
      <c r="A56" s="346" t="s">
        <v>2060</v>
      </c>
      <c r="B56" s="346" t="s">
        <v>2188</v>
      </c>
      <c r="C56" s="346" t="s">
        <v>2186</v>
      </c>
      <c r="D56" s="86" t="s">
        <v>2189</v>
      </c>
      <c r="E56" s="75">
        <v>0</v>
      </c>
      <c r="F56" s="76"/>
      <c r="G56" s="74" t="s">
        <v>2163</v>
      </c>
    </row>
    <row r="57" spans="1:7" ht="99" customHeight="1">
      <c r="A57" s="346" t="s">
        <v>2060</v>
      </c>
      <c r="B57" s="346" t="s">
        <v>2190</v>
      </c>
      <c r="C57" s="346" t="s">
        <v>2191</v>
      </c>
      <c r="D57" s="86" t="s">
        <v>2192</v>
      </c>
      <c r="E57" s="75">
        <v>0</v>
      </c>
      <c r="F57" s="76"/>
      <c r="G57" s="74" t="s">
        <v>2163</v>
      </c>
    </row>
    <row r="58" spans="1:7" ht="92.25" customHeight="1">
      <c r="A58" s="346" t="s">
        <v>2060</v>
      </c>
      <c r="B58" s="346" t="s">
        <v>2193</v>
      </c>
      <c r="C58" s="346" t="s">
        <v>2191</v>
      </c>
      <c r="D58" s="86" t="s">
        <v>2194</v>
      </c>
      <c r="E58" s="75">
        <v>0</v>
      </c>
      <c r="F58" s="76"/>
      <c r="G58" s="74" t="s">
        <v>2163</v>
      </c>
    </row>
    <row r="59" spans="1:7" ht="90">
      <c r="A59" s="346" t="s">
        <v>2060</v>
      </c>
      <c r="B59" s="346" t="s">
        <v>2195</v>
      </c>
      <c r="C59" s="346" t="s">
        <v>2196</v>
      </c>
      <c r="D59" s="86" t="s">
        <v>2197</v>
      </c>
      <c r="E59" s="75">
        <v>0</v>
      </c>
      <c r="F59" s="76"/>
      <c r="G59" s="74" t="s">
        <v>2163</v>
      </c>
    </row>
    <row r="60" spans="1:7" ht="60">
      <c r="A60" s="346" t="s">
        <v>2060</v>
      </c>
      <c r="B60" s="346" t="s">
        <v>2198</v>
      </c>
      <c r="C60" s="346" t="s">
        <v>2055</v>
      </c>
      <c r="D60" s="86" t="s">
        <v>2199</v>
      </c>
      <c r="E60" s="75">
        <v>0</v>
      </c>
      <c r="F60" s="76"/>
      <c r="G60" s="74" t="s">
        <v>2163</v>
      </c>
    </row>
    <row r="61" spans="1:7" ht="60">
      <c r="A61" s="346" t="s">
        <v>2060</v>
      </c>
      <c r="B61" s="346" t="s">
        <v>2200</v>
      </c>
      <c r="C61" s="346" t="s">
        <v>2055</v>
      </c>
      <c r="D61" s="86" t="s">
        <v>2201</v>
      </c>
      <c r="E61" s="75">
        <v>0</v>
      </c>
      <c r="F61" s="76"/>
      <c r="G61" s="74" t="s">
        <v>2163</v>
      </c>
    </row>
    <row r="62" spans="1:7" ht="60">
      <c r="A62" s="346" t="s">
        <v>2060</v>
      </c>
      <c r="B62" s="346" t="s">
        <v>2202</v>
      </c>
      <c r="C62" s="346" t="s">
        <v>2055</v>
      </c>
      <c r="D62" s="86" t="s">
        <v>2203</v>
      </c>
      <c r="E62" s="75">
        <v>0</v>
      </c>
      <c r="F62" s="76"/>
      <c r="G62" s="74" t="s">
        <v>2204</v>
      </c>
    </row>
    <row r="63" spans="1:7" ht="60">
      <c r="A63" s="346" t="s">
        <v>2060</v>
      </c>
      <c r="B63" s="346" t="s">
        <v>2205</v>
      </c>
      <c r="C63" s="346" t="s">
        <v>2055</v>
      </c>
      <c r="D63" s="86" t="s">
        <v>2206</v>
      </c>
      <c r="E63" s="75">
        <v>0</v>
      </c>
      <c r="F63" s="76"/>
      <c r="G63" s="74" t="s">
        <v>2204</v>
      </c>
    </row>
    <row r="64" spans="1:7" ht="60">
      <c r="A64" s="346" t="s">
        <v>2060</v>
      </c>
      <c r="B64" s="346" t="s">
        <v>2207</v>
      </c>
      <c r="C64" s="346" t="s">
        <v>2055</v>
      </c>
      <c r="D64" s="86" t="s">
        <v>2208</v>
      </c>
      <c r="E64" s="75">
        <v>0</v>
      </c>
      <c r="F64" s="76"/>
      <c r="G64" s="74" t="s">
        <v>2204</v>
      </c>
    </row>
    <row r="65" spans="1:7" ht="60">
      <c r="A65" s="346" t="s">
        <v>2060</v>
      </c>
      <c r="B65" s="346" t="s">
        <v>2209</v>
      </c>
      <c r="C65" s="346" t="s">
        <v>2055</v>
      </c>
      <c r="D65" s="86" t="s">
        <v>2210</v>
      </c>
      <c r="E65" s="75">
        <v>0</v>
      </c>
      <c r="F65" s="76"/>
      <c r="G65" s="74" t="s">
        <v>2204</v>
      </c>
    </row>
    <row r="66" spans="1:7" ht="60">
      <c r="A66" s="346" t="s">
        <v>2060</v>
      </c>
      <c r="B66" s="346" t="s">
        <v>2211</v>
      </c>
      <c r="C66" s="346" t="s">
        <v>2212</v>
      </c>
      <c r="D66" s="86" t="s">
        <v>2213</v>
      </c>
      <c r="E66" s="75">
        <v>0</v>
      </c>
      <c r="F66" s="76"/>
      <c r="G66" s="74" t="s">
        <v>2204</v>
      </c>
    </row>
    <row r="67" spans="1:7" ht="45">
      <c r="A67" s="346" t="s">
        <v>2060</v>
      </c>
      <c r="B67" s="346" t="s">
        <v>2214</v>
      </c>
      <c r="C67" s="346" t="s">
        <v>2215</v>
      </c>
      <c r="D67" s="86" t="s">
        <v>2216</v>
      </c>
      <c r="E67" s="75">
        <v>0</v>
      </c>
      <c r="F67" s="76"/>
      <c r="G67" s="74" t="s">
        <v>2204</v>
      </c>
    </row>
    <row r="68" spans="1:7" ht="45">
      <c r="A68" s="346" t="s">
        <v>2060</v>
      </c>
      <c r="B68" s="346" t="s">
        <v>2217</v>
      </c>
      <c r="C68" s="346" t="s">
        <v>2218</v>
      </c>
      <c r="D68" s="86" t="s">
        <v>2219</v>
      </c>
      <c r="E68" s="75">
        <v>0</v>
      </c>
      <c r="F68" s="76"/>
      <c r="G68" s="74" t="s">
        <v>2204</v>
      </c>
    </row>
    <row r="69" spans="1:7" ht="60">
      <c r="A69" s="346" t="s">
        <v>2060</v>
      </c>
      <c r="B69" s="346" t="s">
        <v>2220</v>
      </c>
      <c r="C69" s="346" t="s">
        <v>2221</v>
      </c>
      <c r="D69" s="86" t="s">
        <v>2222</v>
      </c>
      <c r="E69" s="75">
        <v>0</v>
      </c>
      <c r="F69" s="76"/>
      <c r="G69" s="74" t="s">
        <v>2204</v>
      </c>
    </row>
    <row r="70" spans="1:7" ht="45">
      <c r="A70" s="346" t="s">
        <v>2223</v>
      </c>
      <c r="B70" s="346" t="s">
        <v>2224</v>
      </c>
      <c r="C70" s="346" t="s">
        <v>2225</v>
      </c>
      <c r="D70" s="87" t="s">
        <v>2226</v>
      </c>
      <c r="E70" s="75">
        <v>0</v>
      </c>
      <c r="F70" s="76"/>
      <c r="G70" s="74" t="s">
        <v>2227</v>
      </c>
    </row>
    <row r="71" spans="1:7" ht="45">
      <c r="A71" s="346" t="s">
        <v>2223</v>
      </c>
      <c r="B71" s="346" t="s">
        <v>2228</v>
      </c>
      <c r="C71" s="346" t="s">
        <v>2229</v>
      </c>
      <c r="D71" s="87" t="s">
        <v>2230</v>
      </c>
      <c r="E71" s="75">
        <v>0</v>
      </c>
      <c r="F71" s="76"/>
      <c r="G71" s="74" t="s">
        <v>2227</v>
      </c>
    </row>
    <row r="72" spans="1:7" ht="45">
      <c r="A72" s="346" t="s">
        <v>2223</v>
      </c>
      <c r="B72" s="346" t="s">
        <v>2231</v>
      </c>
      <c r="C72" s="346" t="s">
        <v>2232</v>
      </c>
      <c r="D72" s="87" t="s">
        <v>2233</v>
      </c>
      <c r="E72" s="75">
        <v>0</v>
      </c>
      <c r="F72" s="76"/>
      <c r="G72" s="74" t="s">
        <v>2227</v>
      </c>
    </row>
    <row r="73" spans="1:7" ht="60">
      <c r="A73" s="346" t="s">
        <v>2223</v>
      </c>
      <c r="B73" s="346" t="s">
        <v>2234</v>
      </c>
      <c r="C73" s="346" t="s">
        <v>2235</v>
      </c>
      <c r="D73" s="87" t="s">
        <v>2236</v>
      </c>
      <c r="E73" s="75">
        <v>0</v>
      </c>
      <c r="F73" s="76"/>
      <c r="G73" s="74" t="s">
        <v>2227</v>
      </c>
    </row>
    <row r="74" spans="1:7" ht="60">
      <c r="A74" s="346" t="s">
        <v>2223</v>
      </c>
      <c r="B74" s="346" t="s">
        <v>2237</v>
      </c>
      <c r="C74" s="346" t="s">
        <v>2238</v>
      </c>
      <c r="D74" s="87" t="s">
        <v>2239</v>
      </c>
      <c r="E74" s="75">
        <v>0</v>
      </c>
      <c r="F74" s="76"/>
      <c r="G74" s="74" t="s">
        <v>2227</v>
      </c>
    </row>
    <row r="75" spans="1:7" ht="45">
      <c r="A75" s="346" t="s">
        <v>2223</v>
      </c>
      <c r="B75" s="346" t="s">
        <v>2240</v>
      </c>
      <c r="C75" s="346" t="s">
        <v>2235</v>
      </c>
      <c r="D75" s="87" t="s">
        <v>2241</v>
      </c>
      <c r="E75" s="75">
        <v>5</v>
      </c>
      <c r="F75" s="76"/>
      <c r="G75" s="74" t="s">
        <v>2227</v>
      </c>
    </row>
    <row r="76" spans="1:7" ht="45">
      <c r="A76" s="346" t="s">
        <v>2223</v>
      </c>
      <c r="B76" s="346" t="s">
        <v>2242</v>
      </c>
      <c r="C76" s="346" t="s">
        <v>2243</v>
      </c>
      <c r="D76" s="87" t="s">
        <v>2244</v>
      </c>
      <c r="E76" s="75">
        <v>0</v>
      </c>
      <c r="F76" s="76"/>
      <c r="G76" s="74" t="s">
        <v>2227</v>
      </c>
    </row>
    <row r="77" spans="1:7" ht="45">
      <c r="A77" s="346" t="s">
        <v>2223</v>
      </c>
      <c r="B77" s="346" t="s">
        <v>2245</v>
      </c>
      <c r="C77" s="346" t="s">
        <v>2243</v>
      </c>
      <c r="D77" s="87" t="s">
        <v>2246</v>
      </c>
      <c r="E77" s="75">
        <v>1</v>
      </c>
      <c r="F77" s="76"/>
      <c r="G77" s="74" t="s">
        <v>2227</v>
      </c>
    </row>
    <row r="78" spans="1:7" ht="45">
      <c r="A78" s="346" t="s">
        <v>2223</v>
      </c>
      <c r="B78" s="346" t="s">
        <v>2247</v>
      </c>
      <c r="C78" s="346" t="s">
        <v>2243</v>
      </c>
      <c r="D78" s="87" t="s">
        <v>2248</v>
      </c>
      <c r="E78" s="75">
        <v>0</v>
      </c>
      <c r="F78" s="76"/>
      <c r="G78" s="74" t="s">
        <v>2227</v>
      </c>
    </row>
    <row r="79" spans="1:7" ht="30">
      <c r="A79" s="346" t="s">
        <v>2223</v>
      </c>
      <c r="B79" s="346" t="s">
        <v>2249</v>
      </c>
      <c r="C79" s="346" t="s">
        <v>2250</v>
      </c>
      <c r="D79" s="87" t="s">
        <v>2251</v>
      </c>
      <c r="E79" s="75">
        <v>0</v>
      </c>
      <c r="F79" s="76"/>
      <c r="G79" s="74" t="s">
        <v>2227</v>
      </c>
    </row>
    <row r="80" spans="1:7" ht="45">
      <c r="A80" s="346" t="s">
        <v>2223</v>
      </c>
      <c r="B80" s="346" t="s">
        <v>2252</v>
      </c>
      <c r="C80" s="346" t="s">
        <v>2243</v>
      </c>
      <c r="D80" s="87" t="s">
        <v>2253</v>
      </c>
      <c r="E80" s="75">
        <v>0</v>
      </c>
      <c r="F80" s="76"/>
      <c r="G80" s="74" t="s">
        <v>2227</v>
      </c>
    </row>
    <row r="81" spans="1:7" ht="45">
      <c r="A81" s="346" t="s">
        <v>2223</v>
      </c>
      <c r="B81" s="346" t="s">
        <v>2254</v>
      </c>
      <c r="C81" s="346" t="s">
        <v>2243</v>
      </c>
      <c r="D81" s="87" t="s">
        <v>2255</v>
      </c>
      <c r="E81" s="75">
        <v>1</v>
      </c>
      <c r="F81" s="76"/>
      <c r="G81" s="74" t="s">
        <v>2227</v>
      </c>
    </row>
    <row r="82" spans="1:7" ht="30">
      <c r="A82" s="346" t="s">
        <v>2223</v>
      </c>
      <c r="B82" s="346" t="s">
        <v>2256</v>
      </c>
      <c r="C82" s="346" t="s">
        <v>2243</v>
      </c>
      <c r="D82" s="87" t="s">
        <v>2257</v>
      </c>
      <c r="E82" s="75">
        <v>0</v>
      </c>
      <c r="F82" s="76"/>
      <c r="G82" s="74" t="s">
        <v>2227</v>
      </c>
    </row>
    <row r="83" spans="1:7" ht="45">
      <c r="A83" s="346" t="s">
        <v>2223</v>
      </c>
      <c r="B83" s="346" t="s">
        <v>2258</v>
      </c>
      <c r="C83" s="346" t="s">
        <v>2243</v>
      </c>
      <c r="D83" s="87" t="s">
        <v>2259</v>
      </c>
      <c r="E83" s="75">
        <v>0</v>
      </c>
      <c r="F83" s="76"/>
      <c r="G83" s="74" t="s">
        <v>2227</v>
      </c>
    </row>
    <row r="84" spans="1:7" ht="45">
      <c r="A84" s="346" t="s">
        <v>2223</v>
      </c>
      <c r="B84" s="346" t="s">
        <v>2260</v>
      </c>
      <c r="C84" s="346" t="s">
        <v>2261</v>
      </c>
      <c r="D84" s="87" t="s">
        <v>2262</v>
      </c>
      <c r="E84" s="75">
        <v>0</v>
      </c>
      <c r="F84" s="76"/>
      <c r="G84" s="74" t="s">
        <v>2227</v>
      </c>
    </row>
    <row r="85" spans="1:7" ht="45">
      <c r="A85" s="346" t="s">
        <v>2223</v>
      </c>
      <c r="B85" s="346" t="s">
        <v>2263</v>
      </c>
      <c r="C85" s="346" t="s">
        <v>2243</v>
      </c>
      <c r="D85" s="87" t="s">
        <v>2264</v>
      </c>
      <c r="E85" s="75">
        <v>1</v>
      </c>
      <c r="F85" s="76"/>
      <c r="G85" s="74" t="s">
        <v>2265</v>
      </c>
    </row>
    <row r="86" spans="1:7" ht="45">
      <c r="A86" s="346" t="s">
        <v>2223</v>
      </c>
      <c r="B86" s="346" t="s">
        <v>2266</v>
      </c>
      <c r="C86" s="346" t="s">
        <v>2267</v>
      </c>
      <c r="D86" s="87" t="s">
        <v>2268</v>
      </c>
      <c r="E86" s="75">
        <v>3</v>
      </c>
      <c r="F86" s="76"/>
      <c r="G86" s="74" t="s">
        <v>2265</v>
      </c>
    </row>
    <row r="87" spans="1:7" ht="45">
      <c r="A87" s="346" t="s">
        <v>2223</v>
      </c>
      <c r="B87" s="346" t="s">
        <v>2269</v>
      </c>
      <c r="C87" s="346" t="s">
        <v>2270</v>
      </c>
      <c r="D87" s="87" t="s">
        <v>2271</v>
      </c>
      <c r="E87" s="75">
        <v>0</v>
      </c>
      <c r="F87" s="76"/>
      <c r="G87" s="74" t="s">
        <v>2265</v>
      </c>
    </row>
    <row r="88" spans="1:7" ht="84" customHeight="1">
      <c r="A88" s="346" t="s">
        <v>2223</v>
      </c>
      <c r="B88" s="346" t="s">
        <v>2272</v>
      </c>
      <c r="C88" s="346" t="s">
        <v>2243</v>
      </c>
      <c r="D88" s="87" t="s">
        <v>2273</v>
      </c>
      <c r="E88" s="75">
        <v>0</v>
      </c>
      <c r="F88" s="76"/>
      <c r="G88" s="74" t="s">
        <v>2265</v>
      </c>
    </row>
    <row r="89" spans="1:7" ht="86.25" customHeight="1">
      <c r="A89" s="346" t="s">
        <v>2223</v>
      </c>
      <c r="B89" s="346" t="s">
        <v>2274</v>
      </c>
      <c r="C89" s="346" t="s">
        <v>2243</v>
      </c>
      <c r="D89" s="87" t="s">
        <v>2275</v>
      </c>
      <c r="E89" s="75">
        <v>14</v>
      </c>
      <c r="F89" s="76"/>
      <c r="G89" s="74" t="s">
        <v>2265</v>
      </c>
    </row>
    <row r="90" spans="1:7" ht="101.25" customHeight="1">
      <c r="A90" s="346" t="s">
        <v>2223</v>
      </c>
      <c r="B90" s="346" t="s">
        <v>2276</v>
      </c>
      <c r="C90" s="346" t="s">
        <v>2243</v>
      </c>
      <c r="D90" s="87" t="s">
        <v>2277</v>
      </c>
      <c r="E90" s="75">
        <v>3</v>
      </c>
      <c r="F90" s="76"/>
      <c r="G90" s="74" t="s">
        <v>2265</v>
      </c>
    </row>
    <row r="91" spans="1:7" ht="71.25" customHeight="1">
      <c r="A91" s="346" t="s">
        <v>2223</v>
      </c>
      <c r="B91" s="346" t="s">
        <v>2278</v>
      </c>
      <c r="C91" s="346" t="s">
        <v>2278</v>
      </c>
      <c r="D91" s="87" t="s">
        <v>2279</v>
      </c>
      <c r="E91" s="75">
        <v>0</v>
      </c>
      <c r="F91" s="76"/>
      <c r="G91" s="74" t="s">
        <v>2265</v>
      </c>
    </row>
    <row r="92" spans="1:7" ht="83.25" customHeight="1">
      <c r="A92" s="346" t="s">
        <v>2223</v>
      </c>
      <c r="B92" s="346" t="s">
        <v>2280</v>
      </c>
      <c r="C92" s="346" t="s">
        <v>2243</v>
      </c>
      <c r="D92" s="87" t="s">
        <v>2281</v>
      </c>
      <c r="E92" s="75">
        <v>1</v>
      </c>
      <c r="F92" s="76"/>
      <c r="G92" s="74" t="s">
        <v>2265</v>
      </c>
    </row>
    <row r="93" spans="1:7" ht="82.5" customHeight="1">
      <c r="A93" s="346" t="s">
        <v>2223</v>
      </c>
      <c r="B93" s="346" t="s">
        <v>2282</v>
      </c>
      <c r="C93" s="346" t="s">
        <v>2283</v>
      </c>
      <c r="D93" s="87" t="s">
        <v>2284</v>
      </c>
      <c r="E93" s="75">
        <v>0</v>
      </c>
      <c r="F93" s="76"/>
      <c r="G93" s="74" t="s">
        <v>2265</v>
      </c>
    </row>
    <row r="94" spans="1:7" ht="87" customHeight="1">
      <c r="A94" s="346" t="s">
        <v>2223</v>
      </c>
      <c r="B94" s="346" t="s">
        <v>2285</v>
      </c>
      <c r="C94" s="346" t="s">
        <v>2243</v>
      </c>
      <c r="D94" s="87" t="s">
        <v>2286</v>
      </c>
      <c r="E94" s="75">
        <v>0</v>
      </c>
      <c r="F94" s="76"/>
      <c r="G94" s="74" t="s">
        <v>2265</v>
      </c>
    </row>
    <row r="95" spans="1:7" ht="85.5" customHeight="1">
      <c r="A95" s="346" t="s">
        <v>2223</v>
      </c>
      <c r="B95" s="346" t="s">
        <v>2287</v>
      </c>
      <c r="C95" s="346" t="s">
        <v>2288</v>
      </c>
      <c r="D95" s="87" t="s">
        <v>2289</v>
      </c>
      <c r="E95" s="75">
        <v>0</v>
      </c>
      <c r="F95" s="76"/>
      <c r="G95" s="74" t="s">
        <v>2265</v>
      </c>
    </row>
    <row r="96" spans="1:7" ht="75" customHeight="1">
      <c r="A96" s="346" t="s">
        <v>2223</v>
      </c>
      <c r="B96" s="346" t="s">
        <v>2290</v>
      </c>
      <c r="C96" s="346" t="s">
        <v>2243</v>
      </c>
      <c r="D96" s="87" t="s">
        <v>2291</v>
      </c>
      <c r="E96" s="75">
        <v>1</v>
      </c>
      <c r="F96" s="76"/>
      <c r="G96" s="74" t="s">
        <v>2265</v>
      </c>
    </row>
    <row r="97" spans="1:7" ht="81.75" customHeight="1">
      <c r="A97" s="346" t="s">
        <v>2223</v>
      </c>
      <c r="B97" s="346" t="s">
        <v>2292</v>
      </c>
      <c r="C97" s="346" t="s">
        <v>2243</v>
      </c>
      <c r="D97" s="87" t="s">
        <v>2293</v>
      </c>
      <c r="E97" s="75">
        <v>2</v>
      </c>
      <c r="F97" s="76"/>
      <c r="G97" s="74" t="s">
        <v>2294</v>
      </c>
    </row>
    <row r="98" spans="1:7" ht="45">
      <c r="A98" s="346" t="s">
        <v>2223</v>
      </c>
      <c r="B98" s="346" t="s">
        <v>2295</v>
      </c>
      <c r="C98" s="346" t="s">
        <v>2243</v>
      </c>
      <c r="D98" s="87" t="s">
        <v>2296</v>
      </c>
      <c r="E98" s="75">
        <v>277</v>
      </c>
      <c r="F98" s="76"/>
      <c r="G98" s="74" t="s">
        <v>2294</v>
      </c>
    </row>
    <row r="99" spans="1:7" ht="82.5" customHeight="1">
      <c r="A99" s="346" t="s">
        <v>2223</v>
      </c>
      <c r="B99" s="346" t="s">
        <v>2297</v>
      </c>
      <c r="C99" s="346" t="s">
        <v>2298</v>
      </c>
      <c r="D99" s="87" t="s">
        <v>2299</v>
      </c>
      <c r="E99" s="75">
        <v>1</v>
      </c>
      <c r="F99" s="76"/>
      <c r="G99" s="74" t="s">
        <v>2294</v>
      </c>
    </row>
    <row r="100" spans="1:7" ht="45">
      <c r="A100" s="346" t="s">
        <v>2223</v>
      </c>
      <c r="B100" s="346" t="s">
        <v>2300</v>
      </c>
      <c r="C100" s="346" t="s">
        <v>2243</v>
      </c>
      <c r="D100" s="87" t="s">
        <v>2301</v>
      </c>
      <c r="E100" s="75">
        <v>1</v>
      </c>
      <c r="F100" s="76"/>
      <c r="G100" s="74" t="s">
        <v>2302</v>
      </c>
    </row>
    <row r="101" spans="1:7" ht="45">
      <c r="A101" s="346" t="s">
        <v>2223</v>
      </c>
      <c r="B101" s="346" t="s">
        <v>2303</v>
      </c>
      <c r="C101" s="346" t="s">
        <v>2243</v>
      </c>
      <c r="D101" s="87" t="s">
        <v>2304</v>
      </c>
      <c r="E101" s="75">
        <v>1</v>
      </c>
      <c r="F101" s="76"/>
      <c r="G101" s="74" t="s">
        <v>2302</v>
      </c>
    </row>
    <row r="102" spans="1:7" ht="84.75" customHeight="1">
      <c r="A102" s="346" t="s">
        <v>2223</v>
      </c>
      <c r="B102" s="346" t="s">
        <v>2305</v>
      </c>
      <c r="C102" s="346" t="s">
        <v>2243</v>
      </c>
      <c r="D102" s="87" t="s">
        <v>2306</v>
      </c>
      <c r="E102" s="75">
        <v>0</v>
      </c>
      <c r="F102" s="76"/>
      <c r="G102" s="74" t="s">
        <v>2302</v>
      </c>
    </row>
    <row r="103" spans="1:7" ht="45">
      <c r="A103" s="346" t="s">
        <v>2223</v>
      </c>
      <c r="B103" s="346" t="s">
        <v>2307</v>
      </c>
      <c r="C103" s="346" t="s">
        <v>2288</v>
      </c>
      <c r="D103" s="87" t="s">
        <v>2308</v>
      </c>
      <c r="E103" s="75">
        <v>0</v>
      </c>
      <c r="F103" s="76"/>
      <c r="G103" s="74" t="s">
        <v>2302</v>
      </c>
    </row>
    <row r="104" spans="1:7" ht="84.75" customHeight="1">
      <c r="A104" s="346" t="s">
        <v>2223</v>
      </c>
      <c r="B104" s="346" t="s">
        <v>2309</v>
      </c>
      <c r="C104" s="346" t="s">
        <v>2243</v>
      </c>
      <c r="D104" s="87" t="s">
        <v>2310</v>
      </c>
      <c r="E104" s="75">
        <v>0</v>
      </c>
      <c r="F104" s="76"/>
      <c r="G104" s="74" t="s">
        <v>2302</v>
      </c>
    </row>
    <row r="105" spans="1:7" ht="80.25" customHeight="1">
      <c r="A105" s="346" t="s">
        <v>2223</v>
      </c>
      <c r="B105" s="346" t="s">
        <v>2311</v>
      </c>
      <c r="C105" s="346" t="s">
        <v>2243</v>
      </c>
      <c r="D105" s="87" t="s">
        <v>2312</v>
      </c>
      <c r="E105" s="75">
        <v>3</v>
      </c>
      <c r="F105" s="76"/>
      <c r="G105" s="74" t="s">
        <v>2302</v>
      </c>
    </row>
    <row r="106" spans="1:7" ht="45">
      <c r="A106" s="346" t="s">
        <v>2223</v>
      </c>
      <c r="B106" s="346" t="s">
        <v>2313</v>
      </c>
      <c r="C106" s="346" t="s">
        <v>2261</v>
      </c>
      <c r="D106" s="87" t="s">
        <v>2314</v>
      </c>
      <c r="E106" s="75">
        <v>1</v>
      </c>
      <c r="F106" s="76"/>
      <c r="G106" s="74" t="s">
        <v>2302</v>
      </c>
    </row>
    <row r="107" spans="1:7" ht="45">
      <c r="A107" s="346" t="s">
        <v>2223</v>
      </c>
      <c r="B107" s="346" t="s">
        <v>2315</v>
      </c>
      <c r="C107" s="346" t="s">
        <v>2316</v>
      </c>
      <c r="D107" s="87" t="s">
        <v>2317</v>
      </c>
      <c r="E107" s="75">
        <v>13</v>
      </c>
      <c r="F107" s="76"/>
      <c r="G107" s="74" t="s">
        <v>2302</v>
      </c>
    </row>
    <row r="108" spans="1:7" ht="60">
      <c r="A108" s="346" t="s">
        <v>2223</v>
      </c>
      <c r="B108" s="346" t="s">
        <v>2318</v>
      </c>
      <c r="C108" s="346" t="s">
        <v>2243</v>
      </c>
      <c r="D108" s="87" t="s">
        <v>2319</v>
      </c>
      <c r="E108" s="75">
        <v>50</v>
      </c>
      <c r="F108" s="76"/>
      <c r="G108" s="74" t="s">
        <v>2302</v>
      </c>
    </row>
    <row r="109" spans="1:7" ht="45">
      <c r="A109" s="346" t="s">
        <v>2223</v>
      </c>
      <c r="B109" s="346" t="s">
        <v>2320</v>
      </c>
      <c r="C109" s="346" t="s">
        <v>2321</v>
      </c>
      <c r="D109" s="87" t="s">
        <v>2322</v>
      </c>
      <c r="E109" s="75">
        <v>0</v>
      </c>
      <c r="F109" s="76"/>
      <c r="G109" s="74" t="s">
        <v>2302</v>
      </c>
    </row>
    <row r="110" spans="1:7" ht="30">
      <c r="A110" s="346" t="s">
        <v>2223</v>
      </c>
      <c r="B110" s="346" t="s">
        <v>2323</v>
      </c>
      <c r="C110" s="346" t="s">
        <v>2324</v>
      </c>
      <c r="D110" s="87" t="s">
        <v>2325</v>
      </c>
      <c r="E110" s="75">
        <v>0</v>
      </c>
      <c r="F110" s="76"/>
      <c r="G110" s="74" t="s">
        <v>2302</v>
      </c>
    </row>
    <row r="111" spans="1:7" ht="45">
      <c r="A111" s="346" t="s">
        <v>2223</v>
      </c>
      <c r="B111" s="346" t="s">
        <v>2326</v>
      </c>
      <c r="C111" s="346" t="s">
        <v>2327</v>
      </c>
      <c r="D111" s="87" t="s">
        <v>2328</v>
      </c>
      <c r="E111" s="75">
        <v>0</v>
      </c>
      <c r="F111" s="76"/>
      <c r="G111" s="74" t="s">
        <v>2302</v>
      </c>
    </row>
    <row r="112" spans="1:7" ht="45">
      <c r="A112" s="346" t="s">
        <v>2223</v>
      </c>
      <c r="B112" s="346" t="s">
        <v>2329</v>
      </c>
      <c r="C112" s="346" t="s">
        <v>2243</v>
      </c>
      <c r="D112" s="87" t="s">
        <v>2330</v>
      </c>
      <c r="E112" s="75">
        <v>1</v>
      </c>
      <c r="F112" s="76"/>
      <c r="G112" s="74" t="s">
        <v>2302</v>
      </c>
    </row>
    <row r="113" spans="1:7" ht="45">
      <c r="A113" s="346" t="s">
        <v>2223</v>
      </c>
      <c r="B113" s="346" t="s">
        <v>2331</v>
      </c>
      <c r="C113" s="346" t="s">
        <v>2243</v>
      </c>
      <c r="D113" s="87" t="s">
        <v>2332</v>
      </c>
      <c r="E113" s="75">
        <v>1</v>
      </c>
      <c r="F113" s="76"/>
      <c r="G113" s="74" t="s">
        <v>2302</v>
      </c>
    </row>
    <row r="114" spans="1:7" ht="45">
      <c r="A114" s="346" t="s">
        <v>2223</v>
      </c>
      <c r="B114" s="346" t="s">
        <v>2333</v>
      </c>
      <c r="C114" s="346" t="s">
        <v>2334</v>
      </c>
      <c r="D114" s="87" t="s">
        <v>2335</v>
      </c>
      <c r="E114" s="75">
        <v>1</v>
      </c>
      <c r="F114" s="76"/>
      <c r="G114" s="74" t="s">
        <v>2302</v>
      </c>
    </row>
    <row r="115" spans="1:7" ht="45">
      <c r="A115" s="346" t="s">
        <v>2223</v>
      </c>
      <c r="B115" s="346" t="s">
        <v>2336</v>
      </c>
      <c r="C115" s="346" t="s">
        <v>1892</v>
      </c>
      <c r="D115" s="87" t="s">
        <v>2337</v>
      </c>
      <c r="E115" s="75">
        <v>0</v>
      </c>
      <c r="F115" s="76"/>
      <c r="G115" s="74" t="s">
        <v>2338</v>
      </c>
    </row>
    <row r="116" spans="1:7" ht="45">
      <c r="A116" s="346" t="s">
        <v>2223</v>
      </c>
      <c r="B116" s="346" t="s">
        <v>2339</v>
      </c>
      <c r="C116" s="346" t="s">
        <v>2340</v>
      </c>
      <c r="D116" s="87" t="s">
        <v>2341</v>
      </c>
      <c r="E116" s="75">
        <v>1</v>
      </c>
      <c r="F116" s="76"/>
      <c r="G116" s="74" t="s">
        <v>2338</v>
      </c>
    </row>
    <row r="117" spans="1:7" ht="45">
      <c r="A117" s="346" t="s">
        <v>2223</v>
      </c>
      <c r="B117" s="346" t="s">
        <v>2342</v>
      </c>
      <c r="C117" s="346" t="s">
        <v>2243</v>
      </c>
      <c r="D117" s="87" t="s">
        <v>2343</v>
      </c>
      <c r="E117" s="75">
        <v>0</v>
      </c>
      <c r="F117" s="76"/>
      <c r="G117" s="74" t="s">
        <v>2338</v>
      </c>
    </row>
    <row r="118" spans="1:7" ht="45">
      <c r="A118" s="346" t="s">
        <v>2223</v>
      </c>
      <c r="B118" s="346" t="s">
        <v>2344</v>
      </c>
      <c r="C118" s="346" t="s">
        <v>2340</v>
      </c>
      <c r="D118" s="87" t="s">
        <v>2345</v>
      </c>
      <c r="E118" s="75"/>
      <c r="F118" s="76"/>
      <c r="G118" s="74" t="s">
        <v>2338</v>
      </c>
    </row>
    <row r="119" spans="1:7" ht="45">
      <c r="A119" s="346" t="s">
        <v>2223</v>
      </c>
      <c r="B119" s="346" t="s">
        <v>2346</v>
      </c>
      <c r="C119" s="346" t="s">
        <v>2347</v>
      </c>
      <c r="D119" s="87" t="s">
        <v>2348</v>
      </c>
      <c r="E119" s="75"/>
      <c r="F119" s="76"/>
      <c r="G119" s="74" t="s">
        <v>2338</v>
      </c>
    </row>
    <row r="120" spans="1:7" ht="45">
      <c r="A120" s="346" t="s">
        <v>2223</v>
      </c>
      <c r="B120" s="346" t="s">
        <v>2349</v>
      </c>
      <c r="C120" s="346" t="s">
        <v>2243</v>
      </c>
      <c r="D120" s="87" t="s">
        <v>2350</v>
      </c>
      <c r="E120" s="75">
        <v>18</v>
      </c>
      <c r="F120" s="76"/>
      <c r="G120" s="74" t="s">
        <v>2338</v>
      </c>
    </row>
    <row r="121" spans="1:7" ht="45">
      <c r="A121" s="346" t="s">
        <v>2223</v>
      </c>
      <c r="B121" s="346" t="s">
        <v>2351</v>
      </c>
      <c r="C121" s="346" t="s">
        <v>2243</v>
      </c>
      <c r="D121" s="87" t="s">
        <v>2352</v>
      </c>
      <c r="E121" s="75"/>
      <c r="F121" s="76"/>
      <c r="G121" s="74" t="s">
        <v>2338</v>
      </c>
    </row>
    <row r="122" spans="1:7" ht="45">
      <c r="A122" s="346" t="s">
        <v>2223</v>
      </c>
      <c r="B122" s="346" t="s">
        <v>2353</v>
      </c>
      <c r="C122" s="346" t="s">
        <v>2243</v>
      </c>
      <c r="D122" s="87" t="s">
        <v>2354</v>
      </c>
      <c r="E122" s="75"/>
      <c r="F122" s="76"/>
      <c r="G122" s="74" t="s">
        <v>2338</v>
      </c>
    </row>
    <row r="123" spans="1:7" ht="45">
      <c r="A123" s="346" t="s">
        <v>2223</v>
      </c>
      <c r="B123" s="346" t="s">
        <v>2355</v>
      </c>
      <c r="C123" s="346" t="s">
        <v>2243</v>
      </c>
      <c r="D123" s="87" t="s">
        <v>2356</v>
      </c>
      <c r="E123" s="75"/>
      <c r="F123" s="76"/>
      <c r="G123" s="74" t="s">
        <v>2338</v>
      </c>
    </row>
    <row r="124" spans="1:7" ht="45">
      <c r="A124" s="346" t="s">
        <v>2223</v>
      </c>
      <c r="B124" s="346" t="s">
        <v>2357</v>
      </c>
      <c r="C124" s="346" t="s">
        <v>2358</v>
      </c>
      <c r="D124" s="87" t="s">
        <v>2359</v>
      </c>
      <c r="E124" s="75"/>
      <c r="F124" s="76"/>
      <c r="G124" s="74" t="s">
        <v>2338</v>
      </c>
    </row>
    <row r="125" spans="1:7" ht="45">
      <c r="A125" s="346" t="s">
        <v>2223</v>
      </c>
      <c r="B125" s="346" t="s">
        <v>2360</v>
      </c>
      <c r="C125" s="346" t="s">
        <v>2361</v>
      </c>
      <c r="D125" s="87" t="s">
        <v>2362</v>
      </c>
      <c r="E125" s="75"/>
      <c r="F125" s="76"/>
      <c r="G125" s="74" t="s">
        <v>2338</v>
      </c>
    </row>
    <row r="126" spans="1:7" ht="45">
      <c r="A126" s="346" t="s">
        <v>2223</v>
      </c>
      <c r="B126" s="346" t="s">
        <v>2363</v>
      </c>
      <c r="C126" s="346" t="s">
        <v>2243</v>
      </c>
      <c r="D126" s="87" t="s">
        <v>2364</v>
      </c>
      <c r="E126" s="75">
        <v>1</v>
      </c>
      <c r="F126" s="76"/>
      <c r="G126" s="74" t="s">
        <v>2338</v>
      </c>
    </row>
    <row r="127" spans="1:7" ht="45">
      <c r="A127" s="346" t="s">
        <v>2223</v>
      </c>
      <c r="B127" s="346" t="s">
        <v>2365</v>
      </c>
      <c r="C127" s="346" t="s">
        <v>2243</v>
      </c>
      <c r="D127" s="87" t="s">
        <v>2366</v>
      </c>
      <c r="E127" s="75">
        <v>1</v>
      </c>
      <c r="F127" s="76"/>
      <c r="G127" s="74" t="s">
        <v>2338</v>
      </c>
    </row>
    <row r="128" spans="1:7" ht="75">
      <c r="A128" s="346" t="s">
        <v>2223</v>
      </c>
      <c r="B128" s="346" t="s">
        <v>2367</v>
      </c>
      <c r="C128" s="346" t="s">
        <v>2368</v>
      </c>
      <c r="D128" s="87" t="s">
        <v>2369</v>
      </c>
      <c r="E128" s="75"/>
      <c r="F128" s="76"/>
      <c r="G128" s="74" t="s">
        <v>2338</v>
      </c>
    </row>
    <row r="129" spans="1:7" ht="60">
      <c r="A129" s="346" t="s">
        <v>2223</v>
      </c>
      <c r="B129" s="346" t="s">
        <v>2370</v>
      </c>
      <c r="C129" s="346" t="s">
        <v>2361</v>
      </c>
      <c r="D129" s="87" t="s">
        <v>2371</v>
      </c>
      <c r="E129" s="75"/>
      <c r="F129" s="76"/>
      <c r="G129" s="74" t="s">
        <v>2338</v>
      </c>
    </row>
    <row r="130" spans="1:7" ht="45">
      <c r="A130" s="346" t="s">
        <v>2223</v>
      </c>
      <c r="B130" s="346" t="s">
        <v>2372</v>
      </c>
      <c r="C130" s="346" t="s">
        <v>2373</v>
      </c>
      <c r="D130" s="87" t="s">
        <v>2374</v>
      </c>
      <c r="E130" s="75">
        <v>1</v>
      </c>
      <c r="F130" s="76"/>
      <c r="G130" s="74" t="s">
        <v>2375</v>
      </c>
    </row>
    <row r="131" spans="1:7" ht="30">
      <c r="A131" s="346" t="s">
        <v>2223</v>
      </c>
      <c r="B131" s="346" t="s">
        <v>2376</v>
      </c>
      <c r="C131" s="346" t="s">
        <v>2377</v>
      </c>
      <c r="D131" s="87" t="s">
        <v>2378</v>
      </c>
      <c r="E131" s="75">
        <v>3</v>
      </c>
      <c r="F131" s="76"/>
      <c r="G131" s="74" t="s">
        <v>2375</v>
      </c>
    </row>
    <row r="132" spans="1:7" ht="45">
      <c r="A132" s="346" t="s">
        <v>2223</v>
      </c>
      <c r="B132" s="346" t="s">
        <v>2379</v>
      </c>
      <c r="C132" s="346" t="s">
        <v>2373</v>
      </c>
      <c r="D132" s="87" t="s">
        <v>2380</v>
      </c>
      <c r="E132" s="75"/>
      <c r="F132" s="76"/>
      <c r="G132" s="74" t="s">
        <v>2375</v>
      </c>
    </row>
    <row r="133" spans="1:7" ht="45">
      <c r="A133" s="346" t="s">
        <v>2223</v>
      </c>
      <c r="B133" s="346" t="s">
        <v>2381</v>
      </c>
      <c r="C133" s="346" t="s">
        <v>2382</v>
      </c>
      <c r="D133" s="87" t="s">
        <v>2383</v>
      </c>
      <c r="E133" s="75"/>
      <c r="F133" s="76"/>
      <c r="G133" s="74" t="s">
        <v>2375</v>
      </c>
    </row>
    <row r="134" spans="1:7" ht="45">
      <c r="A134" s="346" t="s">
        <v>2223</v>
      </c>
      <c r="B134" s="346" t="s">
        <v>2384</v>
      </c>
      <c r="C134" s="346" t="s">
        <v>2385</v>
      </c>
      <c r="D134" s="87" t="s">
        <v>2386</v>
      </c>
      <c r="E134" s="75"/>
      <c r="F134" s="76"/>
      <c r="G134" s="74" t="s">
        <v>2375</v>
      </c>
    </row>
    <row r="135" spans="1:7" ht="30">
      <c r="A135" s="346" t="s">
        <v>2223</v>
      </c>
      <c r="B135" s="346" t="s">
        <v>2387</v>
      </c>
      <c r="C135" s="346" t="s">
        <v>2388</v>
      </c>
      <c r="D135" s="87" t="s">
        <v>2389</v>
      </c>
      <c r="E135" s="75"/>
      <c r="F135" s="76"/>
      <c r="G135" s="74" t="s">
        <v>2375</v>
      </c>
    </row>
    <row r="136" spans="1:7" ht="30">
      <c r="A136" s="346" t="s">
        <v>2223</v>
      </c>
      <c r="B136" s="346" t="s">
        <v>2390</v>
      </c>
      <c r="C136" s="346" t="s">
        <v>2243</v>
      </c>
      <c r="D136" s="87" t="s">
        <v>2391</v>
      </c>
      <c r="E136" s="75">
        <v>1</v>
      </c>
      <c r="F136" s="76"/>
      <c r="G136" s="74" t="s">
        <v>2375</v>
      </c>
    </row>
    <row r="137" spans="1:7" ht="45">
      <c r="A137" s="346" t="s">
        <v>2223</v>
      </c>
      <c r="B137" s="346" t="s">
        <v>2392</v>
      </c>
      <c r="C137" s="346" t="s">
        <v>2382</v>
      </c>
      <c r="D137" s="87" t="s">
        <v>2393</v>
      </c>
      <c r="E137" s="75"/>
      <c r="F137" s="76"/>
      <c r="G137" s="74" t="s">
        <v>2375</v>
      </c>
    </row>
    <row r="138" spans="1:7" ht="45">
      <c r="A138" s="346" t="s">
        <v>2223</v>
      </c>
      <c r="B138" s="346" t="s">
        <v>2394</v>
      </c>
      <c r="C138" s="346" t="s">
        <v>2373</v>
      </c>
      <c r="D138" s="87" t="s">
        <v>2395</v>
      </c>
      <c r="E138" s="75">
        <v>1</v>
      </c>
      <c r="F138" s="76"/>
      <c r="G138" s="74" t="s">
        <v>2375</v>
      </c>
    </row>
    <row r="139" spans="1:7" ht="45">
      <c r="A139" s="346" t="s">
        <v>2223</v>
      </c>
      <c r="B139" s="346" t="s">
        <v>2396</v>
      </c>
      <c r="C139" s="346" t="s">
        <v>2397</v>
      </c>
      <c r="D139" s="87" t="s">
        <v>2398</v>
      </c>
      <c r="E139" s="75">
        <v>2</v>
      </c>
      <c r="F139" s="76"/>
      <c r="G139" s="74" t="s">
        <v>2375</v>
      </c>
    </row>
    <row r="140" spans="1:7" ht="45">
      <c r="A140" s="346" t="s">
        <v>2223</v>
      </c>
      <c r="B140" s="346" t="s">
        <v>2399</v>
      </c>
      <c r="C140" s="346" t="s">
        <v>2400</v>
      </c>
      <c r="D140" s="87" t="s">
        <v>2401</v>
      </c>
      <c r="E140" s="75"/>
      <c r="F140" s="76"/>
      <c r="G140" s="74" t="s">
        <v>2375</v>
      </c>
    </row>
    <row r="141" spans="1:7" ht="30">
      <c r="A141" s="346" t="s">
        <v>2223</v>
      </c>
      <c r="B141" s="346" t="s">
        <v>2278</v>
      </c>
      <c r="C141" s="346" t="s">
        <v>2278</v>
      </c>
      <c r="D141" s="87" t="s">
        <v>2402</v>
      </c>
      <c r="E141" s="75"/>
      <c r="F141" s="76"/>
      <c r="G141" s="74" t="s">
        <v>2375</v>
      </c>
    </row>
    <row r="142" spans="1:7" ht="60">
      <c r="A142" s="346" t="s">
        <v>2223</v>
      </c>
      <c r="B142" s="346" t="s">
        <v>2403</v>
      </c>
      <c r="C142" s="346" t="s">
        <v>2404</v>
      </c>
      <c r="D142" s="87" t="s">
        <v>2405</v>
      </c>
      <c r="E142" s="75"/>
      <c r="F142" s="76"/>
      <c r="G142" s="74" t="s">
        <v>2375</v>
      </c>
    </row>
    <row r="143" spans="1:7" ht="60">
      <c r="A143" s="346" t="s">
        <v>2223</v>
      </c>
      <c r="B143" s="346" t="s">
        <v>2406</v>
      </c>
      <c r="C143" s="346" t="s">
        <v>2407</v>
      </c>
      <c r="D143" s="87" t="s">
        <v>2408</v>
      </c>
      <c r="E143" s="75">
        <v>2</v>
      </c>
      <c r="F143" s="76"/>
      <c r="G143" s="74" t="s">
        <v>2375</v>
      </c>
    </row>
    <row r="144" spans="1:7" ht="45">
      <c r="A144" s="346" t="s">
        <v>2223</v>
      </c>
      <c r="B144" s="346" t="s">
        <v>2409</v>
      </c>
      <c r="C144" s="346" t="s">
        <v>2410</v>
      </c>
      <c r="D144" s="87" t="s">
        <v>2411</v>
      </c>
      <c r="E144" s="75"/>
      <c r="F144" s="76"/>
      <c r="G144" s="74" t="s">
        <v>2375</v>
      </c>
    </row>
    <row r="145" spans="1:7" ht="45">
      <c r="A145" s="346" t="s">
        <v>2223</v>
      </c>
      <c r="B145" s="346" t="s">
        <v>2412</v>
      </c>
      <c r="C145" s="346" t="s">
        <v>2413</v>
      </c>
      <c r="D145" s="87" t="s">
        <v>2414</v>
      </c>
      <c r="E145" s="75"/>
      <c r="F145" s="76"/>
      <c r="G145" s="74" t="s">
        <v>2415</v>
      </c>
    </row>
    <row r="146" spans="1:7" ht="45">
      <c r="A146" s="346" t="s">
        <v>2223</v>
      </c>
      <c r="B146" s="346" t="s">
        <v>2416</v>
      </c>
      <c r="C146" s="346" t="s">
        <v>2417</v>
      </c>
      <c r="D146" s="87" t="s">
        <v>2418</v>
      </c>
      <c r="E146" s="75">
        <v>1</v>
      </c>
      <c r="F146" s="76"/>
      <c r="G146" s="74" t="s">
        <v>2415</v>
      </c>
    </row>
    <row r="147" spans="1:7" ht="45">
      <c r="A147" s="346" t="s">
        <v>2223</v>
      </c>
      <c r="B147" s="346" t="s">
        <v>2419</v>
      </c>
      <c r="C147" s="346" t="s">
        <v>2420</v>
      </c>
      <c r="D147" s="87" t="s">
        <v>2421</v>
      </c>
      <c r="E147" s="75"/>
      <c r="F147" s="76"/>
      <c r="G147" s="74" t="s">
        <v>2415</v>
      </c>
    </row>
    <row r="148" spans="1:7" ht="45">
      <c r="A148" s="346" t="s">
        <v>2223</v>
      </c>
      <c r="B148" s="346" t="s">
        <v>2422</v>
      </c>
      <c r="C148" s="346" t="s">
        <v>2423</v>
      </c>
      <c r="D148" s="87" t="s">
        <v>2424</v>
      </c>
      <c r="E148" s="75"/>
      <c r="F148" s="76"/>
      <c r="G148" s="74" t="s">
        <v>2415</v>
      </c>
    </row>
    <row r="149" spans="1:7" ht="45">
      <c r="A149" s="346" t="s">
        <v>2223</v>
      </c>
      <c r="B149" s="346" t="s">
        <v>2425</v>
      </c>
      <c r="C149" s="346" t="s">
        <v>2288</v>
      </c>
      <c r="D149" s="87" t="s">
        <v>2426</v>
      </c>
      <c r="E149" s="75">
        <v>1</v>
      </c>
      <c r="F149" s="76"/>
      <c r="G149" s="74" t="s">
        <v>2415</v>
      </c>
    </row>
    <row r="150" spans="1:7" ht="30">
      <c r="A150" s="346" t="s">
        <v>2223</v>
      </c>
      <c r="B150" s="346" t="s">
        <v>2427</v>
      </c>
      <c r="C150" s="346" t="s">
        <v>2428</v>
      </c>
      <c r="D150" s="87" t="s">
        <v>2429</v>
      </c>
      <c r="E150" s="75"/>
      <c r="F150" s="76"/>
      <c r="G150" s="74" t="s">
        <v>2415</v>
      </c>
    </row>
    <row r="151" spans="1:7" ht="45">
      <c r="A151" s="346" t="s">
        <v>2223</v>
      </c>
      <c r="B151" s="346" t="s">
        <v>2430</v>
      </c>
      <c r="C151" s="346" t="s">
        <v>2431</v>
      </c>
      <c r="D151" s="87" t="s">
        <v>2432</v>
      </c>
      <c r="E151" s="75"/>
      <c r="F151" s="76"/>
      <c r="G151" s="74" t="s">
        <v>2415</v>
      </c>
    </row>
    <row r="152" spans="1:7" ht="45">
      <c r="A152" s="346" t="s">
        <v>2223</v>
      </c>
      <c r="B152" s="346" t="s">
        <v>2433</v>
      </c>
      <c r="C152" s="346" t="s">
        <v>2361</v>
      </c>
      <c r="D152" s="87" t="s">
        <v>2434</v>
      </c>
      <c r="E152" s="75"/>
      <c r="F152" s="76"/>
      <c r="G152" s="74" t="s">
        <v>2415</v>
      </c>
    </row>
    <row r="153" spans="1:7" ht="45">
      <c r="A153" s="346" t="s">
        <v>2223</v>
      </c>
      <c r="B153" s="346" t="s">
        <v>2435</v>
      </c>
      <c r="C153" s="346" t="s">
        <v>2420</v>
      </c>
      <c r="D153" s="87" t="s">
        <v>2436</v>
      </c>
      <c r="E153" s="75"/>
      <c r="F153" s="76"/>
      <c r="G153" s="74" t="s">
        <v>2415</v>
      </c>
    </row>
    <row r="154" spans="1:7" ht="45">
      <c r="A154" s="346" t="s">
        <v>2223</v>
      </c>
      <c r="B154" s="346" t="s">
        <v>2437</v>
      </c>
      <c r="C154" s="346" t="s">
        <v>2361</v>
      </c>
      <c r="D154" s="87" t="s">
        <v>2438</v>
      </c>
      <c r="E154" s="75"/>
      <c r="F154" s="76"/>
      <c r="G154" s="74" t="s">
        <v>2415</v>
      </c>
    </row>
    <row r="155" spans="1:7" ht="45">
      <c r="A155" s="346" t="s">
        <v>2223</v>
      </c>
      <c r="B155" s="346" t="s">
        <v>2439</v>
      </c>
      <c r="C155" s="346" t="s">
        <v>2440</v>
      </c>
      <c r="D155" s="87" t="s">
        <v>2441</v>
      </c>
      <c r="E155" s="75"/>
      <c r="F155" s="76"/>
      <c r="G155" s="74" t="s">
        <v>2415</v>
      </c>
    </row>
    <row r="156" spans="1:7" ht="45">
      <c r="A156" s="346" t="s">
        <v>2223</v>
      </c>
      <c r="B156" s="346" t="s">
        <v>2442</v>
      </c>
      <c r="C156" s="346" t="s">
        <v>2423</v>
      </c>
      <c r="D156" s="87" t="s">
        <v>2443</v>
      </c>
      <c r="E156" s="75"/>
      <c r="F156" s="76"/>
      <c r="G156" s="74" t="s">
        <v>2415</v>
      </c>
    </row>
    <row r="157" spans="1:7" ht="45">
      <c r="A157" s="346" t="s">
        <v>2223</v>
      </c>
      <c r="B157" s="346" t="s">
        <v>2444</v>
      </c>
      <c r="C157" s="346" t="s">
        <v>2445</v>
      </c>
      <c r="D157" s="87" t="s">
        <v>2446</v>
      </c>
      <c r="E157" s="75">
        <v>1</v>
      </c>
      <c r="F157" s="76"/>
      <c r="G157" s="74" t="s">
        <v>2415</v>
      </c>
    </row>
    <row r="158" spans="1:7" ht="45">
      <c r="A158" s="346" t="s">
        <v>2223</v>
      </c>
      <c r="B158" s="346" t="s">
        <v>2447</v>
      </c>
      <c r="C158" s="346" t="s">
        <v>2448</v>
      </c>
      <c r="D158" s="87" t="s">
        <v>2449</v>
      </c>
      <c r="E158" s="75"/>
      <c r="F158" s="76"/>
      <c r="G158" s="74" t="s">
        <v>2415</v>
      </c>
    </row>
    <row r="159" spans="1:7" ht="45">
      <c r="A159" s="346" t="s">
        <v>2223</v>
      </c>
      <c r="B159" s="346" t="s">
        <v>2450</v>
      </c>
      <c r="C159" s="346" t="s">
        <v>2288</v>
      </c>
      <c r="D159" s="87" t="s">
        <v>2451</v>
      </c>
      <c r="E159" s="75"/>
      <c r="F159" s="76"/>
      <c r="G159" s="74" t="s">
        <v>2415</v>
      </c>
    </row>
    <row r="160" spans="1:7" ht="45">
      <c r="A160" s="346" t="s">
        <v>2223</v>
      </c>
      <c r="B160" s="346" t="s">
        <v>2452</v>
      </c>
      <c r="C160" s="346" t="s">
        <v>2453</v>
      </c>
      <c r="D160" s="87" t="s">
        <v>2454</v>
      </c>
      <c r="E160" s="75">
        <v>7</v>
      </c>
      <c r="F160" s="76"/>
      <c r="G160" s="74" t="s">
        <v>2455</v>
      </c>
    </row>
    <row r="161" spans="1:7" ht="45">
      <c r="A161" s="346" t="s">
        <v>2223</v>
      </c>
      <c r="B161" s="346" t="s">
        <v>2456</v>
      </c>
      <c r="C161" s="346" t="s">
        <v>2457</v>
      </c>
      <c r="D161" s="87" t="s">
        <v>2458</v>
      </c>
      <c r="E161" s="75">
        <v>3</v>
      </c>
      <c r="F161" s="76"/>
      <c r="G161" s="74" t="s">
        <v>2455</v>
      </c>
    </row>
    <row r="162" spans="1:7" ht="45">
      <c r="A162" s="346" t="s">
        <v>2223</v>
      </c>
      <c r="B162" s="346" t="s">
        <v>2459</v>
      </c>
      <c r="C162" s="346" t="s">
        <v>2460</v>
      </c>
      <c r="D162" s="87" t="s">
        <v>2461</v>
      </c>
      <c r="E162" s="75">
        <v>1</v>
      </c>
      <c r="F162" s="76"/>
      <c r="G162" s="74" t="s">
        <v>2455</v>
      </c>
    </row>
    <row r="163" spans="1:7" ht="45">
      <c r="A163" s="346" t="s">
        <v>2223</v>
      </c>
      <c r="B163" s="346" t="s">
        <v>2462</v>
      </c>
      <c r="C163" s="346" t="s">
        <v>1892</v>
      </c>
      <c r="D163" s="87" t="s">
        <v>2463</v>
      </c>
      <c r="E163" s="75"/>
      <c r="F163" s="76"/>
      <c r="G163" s="74" t="s">
        <v>2455</v>
      </c>
    </row>
    <row r="164" spans="1:7" ht="30">
      <c r="A164" s="346" t="s">
        <v>2223</v>
      </c>
      <c r="B164" s="346" t="s">
        <v>2464</v>
      </c>
      <c r="C164" s="346" t="s">
        <v>2288</v>
      </c>
      <c r="D164" s="87" t="s">
        <v>2465</v>
      </c>
      <c r="E164" s="75">
        <v>1</v>
      </c>
      <c r="F164" s="76"/>
      <c r="G164" s="74" t="s">
        <v>2455</v>
      </c>
    </row>
    <row r="165" spans="1:7" ht="30">
      <c r="A165" s="346" t="s">
        <v>2223</v>
      </c>
      <c r="B165" s="346" t="s">
        <v>2466</v>
      </c>
      <c r="C165" s="346" t="s">
        <v>2243</v>
      </c>
      <c r="D165" s="87" t="s">
        <v>2467</v>
      </c>
      <c r="E165" s="75"/>
      <c r="F165" s="76"/>
      <c r="G165" s="74" t="s">
        <v>2455</v>
      </c>
    </row>
    <row r="166" spans="1:7" ht="45">
      <c r="A166" s="346" t="s">
        <v>2223</v>
      </c>
      <c r="B166" s="346" t="s">
        <v>2468</v>
      </c>
      <c r="C166" s="346" t="s">
        <v>1892</v>
      </c>
      <c r="D166" s="87" t="s">
        <v>2469</v>
      </c>
      <c r="E166" s="75"/>
      <c r="F166" s="76"/>
      <c r="G166" s="74" t="s">
        <v>2455</v>
      </c>
    </row>
    <row r="167" spans="1:7" ht="45">
      <c r="A167" s="346" t="s">
        <v>2223</v>
      </c>
      <c r="B167" s="346" t="s">
        <v>2470</v>
      </c>
      <c r="C167" s="346" t="s">
        <v>2098</v>
      </c>
      <c r="D167" s="87" t="s">
        <v>2471</v>
      </c>
      <c r="E167" s="75"/>
      <c r="F167" s="76"/>
      <c r="G167" s="74" t="s">
        <v>2455</v>
      </c>
    </row>
    <row r="168" spans="1:7" ht="45">
      <c r="A168" s="346" t="s">
        <v>2223</v>
      </c>
      <c r="B168" s="346" t="s">
        <v>2472</v>
      </c>
      <c r="C168" s="346" t="s">
        <v>2473</v>
      </c>
      <c r="D168" s="87" t="s">
        <v>2474</v>
      </c>
      <c r="E168" s="75"/>
      <c r="F168" s="76"/>
      <c r="G168" s="74" t="s">
        <v>2455</v>
      </c>
    </row>
    <row r="169" spans="1:7" ht="60">
      <c r="A169" s="346" t="s">
        <v>2223</v>
      </c>
      <c r="B169" s="346" t="s">
        <v>2475</v>
      </c>
      <c r="C169" s="346" t="s">
        <v>2476</v>
      </c>
      <c r="D169" s="87" t="s">
        <v>2477</v>
      </c>
      <c r="E169" s="75"/>
      <c r="F169" s="76"/>
      <c r="G169" s="74" t="s">
        <v>2455</v>
      </c>
    </row>
    <row r="170" spans="1:7" ht="45">
      <c r="A170" s="346" t="s">
        <v>2223</v>
      </c>
      <c r="B170" s="346" t="s">
        <v>2478</v>
      </c>
      <c r="C170" s="346" t="s">
        <v>2479</v>
      </c>
      <c r="D170" s="87" t="s">
        <v>2480</v>
      </c>
      <c r="E170" s="75">
        <v>2</v>
      </c>
      <c r="F170" s="76"/>
      <c r="G170" s="74" t="s">
        <v>2455</v>
      </c>
    </row>
    <row r="171" spans="1:7" ht="45">
      <c r="A171" s="346" t="s">
        <v>2223</v>
      </c>
      <c r="B171" s="346" t="s">
        <v>2481</v>
      </c>
      <c r="C171" s="346" t="s">
        <v>2440</v>
      </c>
      <c r="D171" s="87" t="s">
        <v>2482</v>
      </c>
      <c r="E171" s="75"/>
      <c r="F171" s="76"/>
      <c r="G171" s="74" t="s">
        <v>2455</v>
      </c>
    </row>
    <row r="172" spans="1:7" ht="30">
      <c r="A172" s="346" t="s">
        <v>2223</v>
      </c>
      <c r="B172" s="346" t="s">
        <v>2483</v>
      </c>
      <c r="C172" s="346" t="s">
        <v>2484</v>
      </c>
      <c r="D172" s="87" t="s">
        <v>2485</v>
      </c>
      <c r="E172" s="75"/>
      <c r="F172" s="76"/>
      <c r="G172" s="74" t="s">
        <v>2455</v>
      </c>
    </row>
    <row r="173" spans="1:7" ht="45">
      <c r="A173" s="346" t="s">
        <v>2223</v>
      </c>
      <c r="B173" s="346" t="s">
        <v>2486</v>
      </c>
      <c r="C173" s="346" t="s">
        <v>2487</v>
      </c>
      <c r="D173" s="87" t="s">
        <v>2488</v>
      </c>
      <c r="E173" s="75"/>
      <c r="F173" s="76"/>
      <c r="G173" s="74" t="s">
        <v>2455</v>
      </c>
    </row>
    <row r="174" spans="1:7" ht="45">
      <c r="A174" s="346" t="s">
        <v>2223</v>
      </c>
      <c r="B174" s="346" t="s">
        <v>2489</v>
      </c>
      <c r="C174" s="346" t="s">
        <v>2490</v>
      </c>
      <c r="D174" s="87" t="s">
        <v>2491</v>
      </c>
      <c r="E174" s="75">
        <v>24</v>
      </c>
      <c r="F174" s="76"/>
      <c r="G174" s="74" t="s">
        <v>2455</v>
      </c>
    </row>
    <row r="175" spans="1:7" ht="45">
      <c r="A175" s="346" t="s">
        <v>2223</v>
      </c>
      <c r="B175" s="346" t="s">
        <v>2492</v>
      </c>
      <c r="C175" s="346" t="s">
        <v>2493</v>
      </c>
      <c r="D175" s="87" t="s">
        <v>2494</v>
      </c>
      <c r="E175" s="75">
        <v>31</v>
      </c>
      <c r="F175" s="76"/>
      <c r="G175" s="74" t="s">
        <v>2495</v>
      </c>
    </row>
    <row r="176" spans="1:7" ht="75">
      <c r="A176" s="346" t="s">
        <v>2223</v>
      </c>
      <c r="B176" s="346" t="s">
        <v>2496</v>
      </c>
      <c r="C176" s="346" t="s">
        <v>1892</v>
      </c>
      <c r="D176" s="87" t="s">
        <v>2497</v>
      </c>
      <c r="E176" s="75">
        <v>6</v>
      </c>
      <c r="F176" s="76"/>
      <c r="G176" s="74" t="s">
        <v>2495</v>
      </c>
    </row>
    <row r="177" spans="1:7" ht="30">
      <c r="A177" s="346" t="s">
        <v>2223</v>
      </c>
      <c r="B177" s="346" t="s">
        <v>2498</v>
      </c>
      <c r="C177" s="346" t="s">
        <v>2499</v>
      </c>
      <c r="D177" s="87" t="s">
        <v>2500</v>
      </c>
      <c r="E177" s="75">
        <v>4</v>
      </c>
      <c r="F177" s="76"/>
      <c r="G177" s="74" t="s">
        <v>2495</v>
      </c>
    </row>
    <row r="178" spans="1:7" ht="45">
      <c r="A178" s="346" t="s">
        <v>2223</v>
      </c>
      <c r="B178" s="346" t="s">
        <v>2501</v>
      </c>
      <c r="C178" s="346" t="s">
        <v>2288</v>
      </c>
      <c r="D178" s="87" t="s">
        <v>2502</v>
      </c>
      <c r="E178" s="75">
        <v>1</v>
      </c>
      <c r="F178" s="76"/>
      <c r="G178" s="74" t="s">
        <v>2495</v>
      </c>
    </row>
    <row r="179" spans="1:7" ht="45">
      <c r="A179" s="346" t="s">
        <v>2223</v>
      </c>
      <c r="B179" s="346" t="s">
        <v>2503</v>
      </c>
      <c r="C179" s="346" t="s">
        <v>2504</v>
      </c>
      <c r="D179" s="87" t="s">
        <v>2505</v>
      </c>
      <c r="E179" s="75"/>
      <c r="F179" s="76"/>
      <c r="G179" s="74" t="s">
        <v>2495</v>
      </c>
    </row>
    <row r="180" spans="1:7" ht="30">
      <c r="A180" s="346" t="s">
        <v>2223</v>
      </c>
      <c r="B180" s="346" t="s">
        <v>2506</v>
      </c>
      <c r="C180" s="346" t="s">
        <v>2507</v>
      </c>
      <c r="D180" s="87" t="s">
        <v>2508</v>
      </c>
      <c r="E180" s="75"/>
      <c r="F180" s="76"/>
      <c r="G180" s="74" t="s">
        <v>2495</v>
      </c>
    </row>
    <row r="181" spans="1:7" ht="45">
      <c r="A181" s="346" t="s">
        <v>2223</v>
      </c>
      <c r="B181" s="346" t="s">
        <v>2509</v>
      </c>
      <c r="C181" s="346" t="s">
        <v>2510</v>
      </c>
      <c r="D181" s="87" t="s">
        <v>2511</v>
      </c>
      <c r="E181" s="75">
        <v>34</v>
      </c>
      <c r="F181" s="76"/>
      <c r="G181" s="74" t="s">
        <v>2495</v>
      </c>
    </row>
    <row r="182" spans="1:7" ht="45">
      <c r="A182" s="346" t="s">
        <v>2223</v>
      </c>
      <c r="B182" s="346" t="s">
        <v>2512</v>
      </c>
      <c r="C182" s="346" t="s">
        <v>2513</v>
      </c>
      <c r="D182" s="87" t="s">
        <v>2514</v>
      </c>
      <c r="E182" s="75"/>
      <c r="F182" s="76"/>
      <c r="G182" s="74" t="s">
        <v>2495</v>
      </c>
    </row>
    <row r="183" spans="1:7" ht="45">
      <c r="A183" s="346" t="s">
        <v>2223</v>
      </c>
      <c r="B183" s="346" t="s">
        <v>2515</v>
      </c>
      <c r="C183" s="346" t="s">
        <v>2516</v>
      </c>
      <c r="D183" s="87" t="s">
        <v>2517</v>
      </c>
      <c r="E183" s="75"/>
      <c r="F183" s="76"/>
      <c r="G183" s="74" t="s">
        <v>2495</v>
      </c>
    </row>
    <row r="184" spans="1:7" ht="60">
      <c r="A184" s="346" t="s">
        <v>2223</v>
      </c>
      <c r="B184" s="346" t="s">
        <v>2518</v>
      </c>
      <c r="C184" s="346" t="s">
        <v>2519</v>
      </c>
      <c r="D184" s="87" t="s">
        <v>2520</v>
      </c>
      <c r="E184" s="75"/>
      <c r="F184" s="76"/>
      <c r="G184" s="74" t="s">
        <v>2495</v>
      </c>
    </row>
    <row r="185" spans="1:7" ht="30">
      <c r="A185" s="346" t="s">
        <v>2223</v>
      </c>
      <c r="B185" s="346" t="s">
        <v>2521</v>
      </c>
      <c r="C185" s="346" t="s">
        <v>2522</v>
      </c>
      <c r="D185" s="87" t="s">
        <v>2523</v>
      </c>
      <c r="E185" s="75"/>
      <c r="F185" s="76"/>
      <c r="G185" s="74" t="s">
        <v>2495</v>
      </c>
    </row>
    <row r="186" spans="1:7" ht="45">
      <c r="A186" s="346" t="s">
        <v>2223</v>
      </c>
      <c r="B186" s="346" t="s">
        <v>2524</v>
      </c>
      <c r="C186" s="346" t="s">
        <v>2440</v>
      </c>
      <c r="D186" s="87" t="s">
        <v>2525</v>
      </c>
      <c r="E186" s="75"/>
      <c r="F186" s="76"/>
      <c r="G186" s="74" t="s">
        <v>2495</v>
      </c>
    </row>
    <row r="187" spans="1:7" ht="45">
      <c r="A187" s="346" t="s">
        <v>2223</v>
      </c>
      <c r="B187" s="346" t="s">
        <v>2526</v>
      </c>
      <c r="C187" s="346" t="s">
        <v>2453</v>
      </c>
      <c r="D187" s="87" t="s">
        <v>2527</v>
      </c>
      <c r="E187" s="75">
        <v>3</v>
      </c>
      <c r="F187" s="76"/>
      <c r="G187" s="74" t="s">
        <v>2495</v>
      </c>
    </row>
    <row r="188" spans="1:7" ht="45">
      <c r="A188" s="346" t="s">
        <v>2223</v>
      </c>
      <c r="B188" s="346" t="s">
        <v>2528</v>
      </c>
      <c r="C188" s="346" t="s">
        <v>1656</v>
      </c>
      <c r="D188" s="87" t="s">
        <v>2529</v>
      </c>
      <c r="E188" s="75">
        <v>5</v>
      </c>
      <c r="F188" s="76"/>
      <c r="G188" s="74" t="s">
        <v>2495</v>
      </c>
    </row>
    <row r="189" spans="1:7" ht="45">
      <c r="A189" s="346" t="s">
        <v>2223</v>
      </c>
      <c r="B189" s="346" t="s">
        <v>2530</v>
      </c>
      <c r="C189" s="346" t="s">
        <v>2490</v>
      </c>
      <c r="D189" s="87" t="s">
        <v>2531</v>
      </c>
      <c r="E189" s="75"/>
      <c r="F189" s="76"/>
      <c r="G189" s="74" t="s">
        <v>2495</v>
      </c>
    </row>
    <row r="190" spans="1:7" ht="45">
      <c r="A190" s="346" t="s">
        <v>2223</v>
      </c>
      <c r="B190" s="346" t="s">
        <v>2532</v>
      </c>
      <c r="C190" s="346" t="s">
        <v>2420</v>
      </c>
      <c r="D190" s="87" t="s">
        <v>2533</v>
      </c>
      <c r="E190" s="75"/>
      <c r="F190" s="76"/>
      <c r="G190" s="74" t="s">
        <v>2534</v>
      </c>
    </row>
    <row r="191" spans="1:7" ht="45">
      <c r="A191" s="346" t="s">
        <v>2223</v>
      </c>
      <c r="B191" s="346" t="s">
        <v>2535</v>
      </c>
      <c r="C191" s="346" t="s">
        <v>2536</v>
      </c>
      <c r="D191" s="87" t="s">
        <v>2537</v>
      </c>
      <c r="E191" s="75">
        <v>2</v>
      </c>
      <c r="F191" s="76"/>
      <c r="G191" s="74" t="s">
        <v>2534</v>
      </c>
    </row>
    <row r="192" spans="1:7" ht="45">
      <c r="A192" s="346" t="s">
        <v>2223</v>
      </c>
      <c r="B192" s="346" t="s">
        <v>2538</v>
      </c>
      <c r="C192" s="346" t="s">
        <v>2539</v>
      </c>
      <c r="D192" s="87" t="s">
        <v>2540</v>
      </c>
      <c r="E192" s="75">
        <v>1</v>
      </c>
      <c r="F192" s="76"/>
      <c r="G192" s="74" t="s">
        <v>2534</v>
      </c>
    </row>
    <row r="193" spans="1:7" ht="30">
      <c r="A193" s="346" t="s">
        <v>2223</v>
      </c>
      <c r="B193" s="346" t="s">
        <v>2541</v>
      </c>
      <c r="C193" s="346" t="s">
        <v>2542</v>
      </c>
      <c r="D193" s="87" t="s">
        <v>2543</v>
      </c>
      <c r="E193" s="75">
        <v>1</v>
      </c>
      <c r="F193" s="76"/>
      <c r="G193" s="74" t="s">
        <v>2534</v>
      </c>
    </row>
    <row r="194" spans="1:7" ht="45">
      <c r="A194" s="346" t="s">
        <v>2223</v>
      </c>
      <c r="B194" s="346" t="s">
        <v>2544</v>
      </c>
      <c r="C194" s="346" t="s">
        <v>2545</v>
      </c>
      <c r="D194" s="87" t="s">
        <v>2546</v>
      </c>
      <c r="E194" s="75"/>
      <c r="F194" s="76"/>
      <c r="G194" s="74" t="s">
        <v>2534</v>
      </c>
    </row>
    <row r="195" spans="1:7" ht="75">
      <c r="A195" s="346" t="s">
        <v>2223</v>
      </c>
      <c r="B195" s="346" t="s">
        <v>2547</v>
      </c>
      <c r="C195" s="346" t="s">
        <v>2548</v>
      </c>
      <c r="D195" s="87" t="s">
        <v>2549</v>
      </c>
      <c r="E195" s="75"/>
      <c r="F195" s="76"/>
      <c r="G195" s="74" t="s">
        <v>2534</v>
      </c>
    </row>
    <row r="196" spans="1:7" ht="45">
      <c r="A196" s="346" t="s">
        <v>2223</v>
      </c>
      <c r="B196" s="346" t="s">
        <v>2550</v>
      </c>
      <c r="C196" s="346" t="s">
        <v>2551</v>
      </c>
      <c r="D196" s="87" t="s">
        <v>2552</v>
      </c>
      <c r="E196" s="75">
        <v>5</v>
      </c>
      <c r="F196" s="76"/>
      <c r="G196" s="74" t="s">
        <v>2534</v>
      </c>
    </row>
    <row r="197" spans="1:7" ht="30">
      <c r="A197" s="346" t="s">
        <v>2223</v>
      </c>
      <c r="B197" s="346" t="s">
        <v>2553</v>
      </c>
      <c r="C197" s="346" t="s">
        <v>2499</v>
      </c>
      <c r="D197" s="87" t="s">
        <v>2554</v>
      </c>
      <c r="E197" s="75">
        <v>2</v>
      </c>
      <c r="F197" s="76"/>
      <c r="G197" s="74" t="s">
        <v>2534</v>
      </c>
    </row>
    <row r="198" spans="1:7" ht="45">
      <c r="A198" s="346" t="s">
        <v>2223</v>
      </c>
      <c r="B198" s="346" t="s">
        <v>2555</v>
      </c>
      <c r="C198" s="346" t="s">
        <v>2556</v>
      </c>
      <c r="D198" s="87" t="s">
        <v>2557</v>
      </c>
      <c r="E198" s="75"/>
      <c r="F198" s="76"/>
      <c r="G198" s="74" t="s">
        <v>2534</v>
      </c>
    </row>
    <row r="199" spans="1:7" ht="60">
      <c r="A199" s="346" t="s">
        <v>2223</v>
      </c>
      <c r="B199" s="346" t="s">
        <v>2558</v>
      </c>
      <c r="C199" s="346" t="s">
        <v>2559</v>
      </c>
      <c r="D199" s="87" t="s">
        <v>2560</v>
      </c>
      <c r="E199" s="75">
        <v>7</v>
      </c>
      <c r="F199" s="76"/>
      <c r="G199" s="74" t="s">
        <v>2534</v>
      </c>
    </row>
    <row r="200" spans="1:7" ht="45">
      <c r="A200" s="346" t="s">
        <v>2223</v>
      </c>
      <c r="B200" s="346" t="s">
        <v>2561</v>
      </c>
      <c r="C200" s="346" t="s">
        <v>2562</v>
      </c>
      <c r="D200" s="87" t="s">
        <v>2563</v>
      </c>
      <c r="E200" s="75"/>
      <c r="F200" s="76"/>
      <c r="G200" s="74" t="s">
        <v>2534</v>
      </c>
    </row>
    <row r="201" spans="1:7" ht="60">
      <c r="A201" s="346" t="s">
        <v>2223</v>
      </c>
      <c r="B201" s="346" t="s">
        <v>2564</v>
      </c>
      <c r="C201" s="346" t="s">
        <v>2565</v>
      </c>
      <c r="D201" s="87" t="s">
        <v>2566</v>
      </c>
      <c r="E201" s="75"/>
      <c r="F201" s="76"/>
      <c r="G201" s="74" t="s">
        <v>2534</v>
      </c>
    </row>
    <row r="202" spans="1:7" ht="45">
      <c r="A202" s="346" t="s">
        <v>2223</v>
      </c>
      <c r="B202" s="346" t="s">
        <v>2567</v>
      </c>
      <c r="C202" s="346" t="s">
        <v>2562</v>
      </c>
      <c r="D202" s="87" t="s">
        <v>2568</v>
      </c>
      <c r="E202" s="75"/>
      <c r="F202" s="76"/>
      <c r="G202" s="74" t="s">
        <v>2534</v>
      </c>
    </row>
    <row r="203" spans="1:7" ht="45">
      <c r="A203" s="346" t="s">
        <v>2223</v>
      </c>
      <c r="B203" s="346" t="s">
        <v>2569</v>
      </c>
      <c r="C203" s="346" t="s">
        <v>2453</v>
      </c>
      <c r="D203" s="87" t="s">
        <v>2570</v>
      </c>
      <c r="E203" s="75"/>
      <c r="F203" s="76"/>
      <c r="G203" s="74" t="s">
        <v>2534</v>
      </c>
    </row>
    <row r="204" spans="1:7" ht="30">
      <c r="A204" s="346" t="s">
        <v>2223</v>
      </c>
      <c r="B204" s="346" t="s">
        <v>2571</v>
      </c>
      <c r="C204" s="346" t="s">
        <v>2562</v>
      </c>
      <c r="D204" s="87" t="s">
        <v>2572</v>
      </c>
      <c r="E204" s="75"/>
      <c r="F204" s="76"/>
      <c r="G204" s="74" t="s">
        <v>2534</v>
      </c>
    </row>
    <row r="205" spans="1:7" ht="45">
      <c r="A205" s="346" t="s">
        <v>2223</v>
      </c>
      <c r="B205" s="346" t="s">
        <v>2573</v>
      </c>
      <c r="C205" s="346" t="s">
        <v>2574</v>
      </c>
      <c r="D205" s="87" t="s">
        <v>2575</v>
      </c>
      <c r="E205" s="75">
        <v>6</v>
      </c>
      <c r="F205" s="76"/>
      <c r="G205" s="74" t="s">
        <v>2576</v>
      </c>
    </row>
    <row r="206" spans="1:7" ht="45">
      <c r="A206" s="346" t="s">
        <v>2223</v>
      </c>
      <c r="B206" s="346" t="s">
        <v>2577</v>
      </c>
      <c r="C206" s="346" t="s">
        <v>2578</v>
      </c>
      <c r="D206" s="87" t="s">
        <v>2579</v>
      </c>
      <c r="E206" s="75"/>
      <c r="F206" s="76"/>
      <c r="G206" s="74" t="s">
        <v>2576</v>
      </c>
    </row>
    <row r="207" spans="1:7" ht="30">
      <c r="A207" s="346" t="s">
        <v>2223</v>
      </c>
      <c r="B207" s="346" t="s">
        <v>2580</v>
      </c>
      <c r="C207" s="346" t="s">
        <v>2562</v>
      </c>
      <c r="D207" s="87" t="s">
        <v>2581</v>
      </c>
      <c r="E207" s="75"/>
      <c r="F207" s="76"/>
      <c r="G207" s="74" t="s">
        <v>2576</v>
      </c>
    </row>
    <row r="208" spans="1:7" ht="45">
      <c r="A208" s="346" t="s">
        <v>2223</v>
      </c>
      <c r="B208" s="346" t="s">
        <v>2582</v>
      </c>
      <c r="C208" s="346" t="s">
        <v>2513</v>
      </c>
      <c r="D208" s="87" t="s">
        <v>2583</v>
      </c>
      <c r="E208" s="75"/>
      <c r="F208" s="76"/>
      <c r="G208" s="74" t="s">
        <v>2576</v>
      </c>
    </row>
    <row r="209" spans="1:7" ht="45">
      <c r="A209" s="346" t="s">
        <v>2223</v>
      </c>
      <c r="B209" s="346" t="s">
        <v>2584</v>
      </c>
      <c r="C209" s="346" t="s">
        <v>2585</v>
      </c>
      <c r="D209" s="87" t="s">
        <v>2586</v>
      </c>
      <c r="E209" s="75"/>
      <c r="F209" s="76"/>
      <c r="G209" s="74" t="s">
        <v>2576</v>
      </c>
    </row>
    <row r="210" spans="1:7" ht="45">
      <c r="A210" s="346" t="s">
        <v>2223</v>
      </c>
      <c r="B210" s="346" t="s">
        <v>2587</v>
      </c>
      <c r="C210" s="346" t="s">
        <v>2588</v>
      </c>
      <c r="D210" s="87" t="s">
        <v>2589</v>
      </c>
      <c r="E210" s="75"/>
      <c r="F210" s="76"/>
      <c r="G210" s="74" t="s">
        <v>2576</v>
      </c>
    </row>
    <row r="211" spans="1:7" ht="45">
      <c r="A211" s="346" t="s">
        <v>2223</v>
      </c>
      <c r="B211" s="346" t="s">
        <v>2590</v>
      </c>
      <c r="C211" s="346" t="s">
        <v>2591</v>
      </c>
      <c r="D211" s="87" t="s">
        <v>2592</v>
      </c>
      <c r="E211" s="75"/>
      <c r="F211" s="76"/>
      <c r="G211" s="74" t="s">
        <v>2576</v>
      </c>
    </row>
    <row r="212" spans="1:7" ht="45">
      <c r="A212" s="346" t="s">
        <v>2223</v>
      </c>
      <c r="B212" s="346" t="s">
        <v>2593</v>
      </c>
      <c r="C212" s="346" t="s">
        <v>2594</v>
      </c>
      <c r="D212" s="87" t="s">
        <v>2595</v>
      </c>
      <c r="E212" s="75"/>
      <c r="F212" s="76"/>
      <c r="G212" s="74" t="s">
        <v>2576</v>
      </c>
    </row>
    <row r="213" spans="1:7" ht="45">
      <c r="A213" s="346" t="s">
        <v>2223</v>
      </c>
      <c r="B213" s="346" t="s">
        <v>2596</v>
      </c>
      <c r="C213" s="346" t="s">
        <v>2064</v>
      </c>
      <c r="D213" s="87" t="s">
        <v>2597</v>
      </c>
      <c r="E213" s="75"/>
      <c r="F213" s="76"/>
      <c r="G213" s="74" t="s">
        <v>2576</v>
      </c>
    </row>
    <row r="214" spans="1:7" ht="45">
      <c r="A214" s="346" t="s">
        <v>2223</v>
      </c>
      <c r="B214" s="346" t="s">
        <v>2598</v>
      </c>
      <c r="C214" s="346" t="s">
        <v>2599</v>
      </c>
      <c r="D214" s="87" t="s">
        <v>2600</v>
      </c>
      <c r="E214" s="75"/>
      <c r="F214" s="76"/>
      <c r="G214" s="74" t="s">
        <v>2576</v>
      </c>
    </row>
    <row r="215" spans="1:7" ht="45">
      <c r="A215" s="346" t="s">
        <v>2223</v>
      </c>
      <c r="B215" s="346" t="s">
        <v>2601</v>
      </c>
      <c r="C215" s="346" t="s">
        <v>2602</v>
      </c>
      <c r="D215" s="87" t="s">
        <v>2603</v>
      </c>
      <c r="E215" s="75">
        <v>1</v>
      </c>
      <c r="F215" s="76"/>
      <c r="G215" s="74" t="s">
        <v>2576</v>
      </c>
    </row>
    <row r="216" spans="1:7" ht="30">
      <c r="A216" s="346" t="s">
        <v>2223</v>
      </c>
      <c r="B216" s="346" t="s">
        <v>2604</v>
      </c>
      <c r="C216" s="346" t="s">
        <v>2605</v>
      </c>
      <c r="D216" s="87" t="s">
        <v>2606</v>
      </c>
      <c r="E216" s="75"/>
      <c r="F216" s="76"/>
      <c r="G216" s="74" t="s">
        <v>2576</v>
      </c>
    </row>
    <row r="217" spans="1:7" ht="30">
      <c r="A217" s="346" t="s">
        <v>2223</v>
      </c>
      <c r="B217" s="346" t="s">
        <v>2607</v>
      </c>
      <c r="C217" s="346" t="s">
        <v>2243</v>
      </c>
      <c r="D217" s="87" t="s">
        <v>2608</v>
      </c>
      <c r="E217" s="75"/>
      <c r="F217" s="76"/>
      <c r="G217" s="74" t="s">
        <v>2576</v>
      </c>
    </row>
    <row r="218" spans="1:7" ht="45">
      <c r="A218" s="346" t="s">
        <v>2223</v>
      </c>
      <c r="B218" s="346" t="s">
        <v>2609</v>
      </c>
      <c r="C218" s="346" t="s">
        <v>2064</v>
      </c>
      <c r="D218" s="87" t="s">
        <v>2610</v>
      </c>
      <c r="E218" s="75"/>
      <c r="F218" s="76"/>
      <c r="G218" s="74" t="s">
        <v>2576</v>
      </c>
    </row>
    <row r="219" spans="1:7" ht="45">
      <c r="A219" s="346" t="s">
        <v>2223</v>
      </c>
      <c r="B219" s="346" t="s">
        <v>2611</v>
      </c>
      <c r="C219" s="346" t="s">
        <v>2270</v>
      </c>
      <c r="D219" s="87" t="s">
        <v>2612</v>
      </c>
      <c r="E219" s="75"/>
      <c r="F219" s="76"/>
      <c r="G219" s="74" t="s">
        <v>2576</v>
      </c>
    </row>
    <row r="220" spans="1:7" ht="45">
      <c r="A220" s="346" t="s">
        <v>2223</v>
      </c>
      <c r="B220" s="346" t="s">
        <v>2613</v>
      </c>
      <c r="C220" s="346" t="s">
        <v>1656</v>
      </c>
      <c r="D220" s="87" t="s">
        <v>2614</v>
      </c>
      <c r="E220" s="75">
        <v>1</v>
      </c>
      <c r="F220" s="76"/>
      <c r="G220" s="74" t="s">
        <v>2615</v>
      </c>
    </row>
    <row r="221" spans="1:7" ht="45">
      <c r="A221" s="346" t="s">
        <v>2223</v>
      </c>
      <c r="B221" s="346" t="s">
        <v>2616</v>
      </c>
      <c r="C221" s="346" t="s">
        <v>2617</v>
      </c>
      <c r="D221" s="87" t="s">
        <v>2618</v>
      </c>
      <c r="E221" s="75"/>
      <c r="F221" s="76"/>
      <c r="G221" s="74" t="s">
        <v>2615</v>
      </c>
    </row>
    <row r="222" spans="1:7" ht="45">
      <c r="A222" s="346" t="s">
        <v>2223</v>
      </c>
      <c r="B222" s="346" t="s">
        <v>2619</v>
      </c>
      <c r="C222" s="346" t="s">
        <v>2620</v>
      </c>
      <c r="D222" s="87" t="s">
        <v>2621</v>
      </c>
      <c r="E222" s="75"/>
      <c r="F222" s="76"/>
      <c r="G222" s="74" t="s">
        <v>2615</v>
      </c>
    </row>
    <row r="223" spans="1:7" ht="45">
      <c r="A223" s="346" t="s">
        <v>2223</v>
      </c>
      <c r="B223" s="346" t="s">
        <v>2622</v>
      </c>
      <c r="C223" s="346" t="s">
        <v>2623</v>
      </c>
      <c r="D223" s="87" t="s">
        <v>2624</v>
      </c>
      <c r="E223" s="75">
        <v>67</v>
      </c>
      <c r="F223" s="76"/>
      <c r="G223" s="74" t="s">
        <v>2615</v>
      </c>
    </row>
    <row r="224" spans="1:7" ht="45">
      <c r="A224" s="346" t="s">
        <v>2223</v>
      </c>
      <c r="B224" s="346" t="s">
        <v>2625</v>
      </c>
      <c r="C224" s="346" t="s">
        <v>2404</v>
      </c>
      <c r="D224" s="87" t="s">
        <v>2626</v>
      </c>
      <c r="E224" s="75"/>
      <c r="F224" s="76"/>
      <c r="G224" s="74" t="s">
        <v>2615</v>
      </c>
    </row>
    <row r="225" spans="1:7" ht="45">
      <c r="A225" s="346" t="s">
        <v>2223</v>
      </c>
      <c r="B225" s="346" t="s">
        <v>2627</v>
      </c>
      <c r="C225" s="346" t="s">
        <v>2628</v>
      </c>
      <c r="D225" s="87" t="s">
        <v>2629</v>
      </c>
      <c r="E225" s="75"/>
      <c r="F225" s="76"/>
      <c r="G225" s="74" t="s">
        <v>2615</v>
      </c>
    </row>
    <row r="226" spans="1:7" ht="45">
      <c r="A226" s="346" t="s">
        <v>2223</v>
      </c>
      <c r="B226" s="346" t="s">
        <v>2630</v>
      </c>
      <c r="C226" s="346" t="s">
        <v>2631</v>
      </c>
      <c r="D226" s="87" t="s">
        <v>2632</v>
      </c>
      <c r="E226" s="75">
        <v>1</v>
      </c>
      <c r="F226" s="76"/>
      <c r="G226" s="74" t="s">
        <v>2615</v>
      </c>
    </row>
    <row r="227" spans="1:7" ht="30">
      <c r="A227" s="346" t="s">
        <v>2223</v>
      </c>
      <c r="B227" s="346" t="s">
        <v>2633</v>
      </c>
      <c r="C227" s="346" t="s">
        <v>1656</v>
      </c>
      <c r="D227" s="87" t="s">
        <v>2634</v>
      </c>
      <c r="E227" s="75">
        <v>1</v>
      </c>
      <c r="F227" s="76"/>
      <c r="G227" s="74" t="s">
        <v>2615</v>
      </c>
    </row>
    <row r="228" spans="1:7" ht="45">
      <c r="A228" s="346" t="s">
        <v>2223</v>
      </c>
      <c r="B228" s="346" t="s">
        <v>2635</v>
      </c>
      <c r="C228" s="346" t="s">
        <v>2636</v>
      </c>
      <c r="D228" s="87" t="s">
        <v>2637</v>
      </c>
      <c r="E228" s="75"/>
      <c r="F228" s="76"/>
      <c r="G228" s="74" t="s">
        <v>2615</v>
      </c>
    </row>
    <row r="229" spans="1:7" ht="45">
      <c r="A229" s="346" t="s">
        <v>2223</v>
      </c>
      <c r="B229" s="346" t="s">
        <v>2638</v>
      </c>
      <c r="C229" s="346" t="s">
        <v>2448</v>
      </c>
      <c r="D229" s="87" t="s">
        <v>2639</v>
      </c>
      <c r="E229" s="75">
        <v>1</v>
      </c>
      <c r="F229" s="76"/>
      <c r="G229" s="74" t="s">
        <v>2615</v>
      </c>
    </row>
    <row r="230" spans="1:7" ht="45">
      <c r="A230" s="346" t="s">
        <v>2223</v>
      </c>
      <c r="B230" s="346" t="s">
        <v>2640</v>
      </c>
      <c r="C230" s="346" t="s">
        <v>2641</v>
      </c>
      <c r="D230" s="87" t="s">
        <v>2642</v>
      </c>
      <c r="E230" s="75"/>
      <c r="F230" s="76"/>
      <c r="G230" s="74" t="s">
        <v>2615</v>
      </c>
    </row>
    <row r="231" spans="1:7" ht="45">
      <c r="A231" s="346" t="s">
        <v>2223</v>
      </c>
      <c r="B231" s="346" t="s">
        <v>2643</v>
      </c>
      <c r="C231" s="346" t="s">
        <v>2545</v>
      </c>
      <c r="D231" s="87" t="s">
        <v>2644</v>
      </c>
      <c r="E231" s="75"/>
      <c r="F231" s="76"/>
      <c r="G231" s="74" t="s">
        <v>2615</v>
      </c>
    </row>
    <row r="232" spans="1:7" ht="30">
      <c r="A232" s="346" t="s">
        <v>2223</v>
      </c>
      <c r="B232" s="346" t="s">
        <v>2645</v>
      </c>
      <c r="C232" s="346" t="s">
        <v>2646</v>
      </c>
      <c r="D232" s="87" t="s">
        <v>2647</v>
      </c>
      <c r="E232" s="75"/>
      <c r="F232" s="76"/>
      <c r="G232" s="74" t="s">
        <v>2615</v>
      </c>
    </row>
    <row r="233" spans="1:7" ht="30">
      <c r="A233" s="346" t="s">
        <v>2223</v>
      </c>
      <c r="B233" s="346" t="s">
        <v>2648</v>
      </c>
      <c r="C233" s="346" t="s">
        <v>2649</v>
      </c>
      <c r="D233" s="87" t="s">
        <v>2650</v>
      </c>
      <c r="E233" s="75"/>
      <c r="F233" s="76"/>
      <c r="G233" s="74" t="s">
        <v>2615</v>
      </c>
    </row>
    <row r="234" spans="1:7" ht="45">
      <c r="A234" s="346" t="s">
        <v>2223</v>
      </c>
      <c r="B234" s="346" t="s">
        <v>2651</v>
      </c>
      <c r="C234" s="346" t="s">
        <v>2652</v>
      </c>
      <c r="D234" s="87" t="s">
        <v>2653</v>
      </c>
      <c r="E234" s="75"/>
      <c r="F234" s="76"/>
      <c r="G234" s="74" t="s">
        <v>2615</v>
      </c>
    </row>
    <row r="235" spans="1:7" ht="30">
      <c r="A235" s="346" t="s">
        <v>2223</v>
      </c>
      <c r="B235" s="346" t="s">
        <v>2654</v>
      </c>
      <c r="C235" s="346" t="s">
        <v>2655</v>
      </c>
      <c r="D235" s="87" t="s">
        <v>2656</v>
      </c>
      <c r="E235" s="75"/>
      <c r="F235" s="76"/>
      <c r="G235" s="74" t="s">
        <v>2657</v>
      </c>
    </row>
    <row r="236" spans="1:7" ht="45">
      <c r="A236" s="346" t="s">
        <v>2223</v>
      </c>
      <c r="B236" s="346" t="s">
        <v>2658</v>
      </c>
      <c r="C236" s="346" t="s">
        <v>2659</v>
      </c>
      <c r="D236" s="87" t="s">
        <v>2660</v>
      </c>
      <c r="E236" s="75"/>
      <c r="F236" s="76"/>
      <c r="G236" s="74" t="s">
        <v>2657</v>
      </c>
    </row>
    <row r="237" spans="1:7" ht="30">
      <c r="A237" s="346" t="s">
        <v>2223</v>
      </c>
      <c r="B237" s="346" t="s">
        <v>2661</v>
      </c>
      <c r="C237" s="346" t="s">
        <v>2662</v>
      </c>
      <c r="D237" s="87" t="s">
        <v>2663</v>
      </c>
      <c r="E237" s="75"/>
      <c r="F237" s="76"/>
      <c r="G237" s="74" t="s">
        <v>2657</v>
      </c>
    </row>
    <row r="238" spans="1:7" ht="45">
      <c r="A238" s="346" t="s">
        <v>2223</v>
      </c>
      <c r="B238" s="346" t="s">
        <v>2664</v>
      </c>
      <c r="C238" s="346" t="s">
        <v>2665</v>
      </c>
      <c r="D238" s="87" t="s">
        <v>2666</v>
      </c>
      <c r="E238" s="75"/>
      <c r="F238" s="76"/>
      <c r="G238" s="74" t="s">
        <v>2657</v>
      </c>
    </row>
    <row r="239" spans="1:7" ht="45">
      <c r="A239" s="346" t="s">
        <v>2223</v>
      </c>
      <c r="B239" s="346" t="s">
        <v>2667</v>
      </c>
      <c r="C239" s="346" t="s">
        <v>2668</v>
      </c>
      <c r="D239" s="87" t="s">
        <v>2669</v>
      </c>
      <c r="E239" s="75"/>
      <c r="F239" s="76"/>
      <c r="G239" s="74" t="s">
        <v>2657</v>
      </c>
    </row>
    <row r="240" spans="1:7" ht="45">
      <c r="A240" s="346" t="s">
        <v>2223</v>
      </c>
      <c r="B240" s="346" t="s">
        <v>2670</v>
      </c>
      <c r="C240" s="346" t="s">
        <v>1656</v>
      </c>
      <c r="D240" s="87" t="s">
        <v>2671</v>
      </c>
      <c r="E240" s="75">
        <v>1</v>
      </c>
      <c r="F240" s="76"/>
      <c r="G240" s="74" t="s">
        <v>2657</v>
      </c>
    </row>
    <row r="241" spans="1:7" ht="30">
      <c r="A241" s="346" t="s">
        <v>2223</v>
      </c>
      <c r="B241" s="346" t="s">
        <v>2672</v>
      </c>
      <c r="C241" s="346" t="s">
        <v>2673</v>
      </c>
      <c r="D241" s="87" t="s">
        <v>2674</v>
      </c>
      <c r="E241" s="75"/>
      <c r="F241" s="76"/>
      <c r="G241" s="74" t="s">
        <v>2657</v>
      </c>
    </row>
    <row r="242" spans="1:7" ht="45">
      <c r="A242" s="346" t="s">
        <v>2223</v>
      </c>
      <c r="B242" s="346" t="s">
        <v>2675</v>
      </c>
      <c r="C242" s="346" t="s">
        <v>2676</v>
      </c>
      <c r="D242" s="87" t="s">
        <v>2677</v>
      </c>
      <c r="E242" s="75">
        <v>25</v>
      </c>
      <c r="F242" s="76"/>
      <c r="G242" s="74" t="s">
        <v>2657</v>
      </c>
    </row>
    <row r="243" spans="1:7" ht="30">
      <c r="A243" s="346" t="s">
        <v>2223</v>
      </c>
      <c r="B243" s="346" t="s">
        <v>2678</v>
      </c>
      <c r="C243" s="346" t="s">
        <v>2679</v>
      </c>
      <c r="D243" s="87" t="s">
        <v>2680</v>
      </c>
      <c r="E243" s="75">
        <v>2</v>
      </c>
      <c r="F243" s="76"/>
      <c r="G243" s="74" t="s">
        <v>2657</v>
      </c>
    </row>
    <row r="244" spans="1:7" ht="30">
      <c r="A244" s="346" t="s">
        <v>2223</v>
      </c>
      <c r="B244" s="346" t="s">
        <v>2681</v>
      </c>
      <c r="C244" s="346" t="s">
        <v>2682</v>
      </c>
      <c r="D244" s="87" t="s">
        <v>2683</v>
      </c>
      <c r="E244" s="75"/>
      <c r="F244" s="76"/>
      <c r="G244" s="74" t="s">
        <v>2657</v>
      </c>
    </row>
    <row r="245" spans="1:7" ht="45">
      <c r="A245" s="346" t="s">
        <v>2223</v>
      </c>
      <c r="B245" s="346" t="s">
        <v>2684</v>
      </c>
      <c r="C245" s="346" t="s">
        <v>2685</v>
      </c>
      <c r="D245" s="87" t="s">
        <v>2686</v>
      </c>
      <c r="E245" s="75"/>
      <c r="F245" s="76"/>
      <c r="G245" s="74" t="s">
        <v>2657</v>
      </c>
    </row>
    <row r="246" spans="1:7" ht="45">
      <c r="A246" s="346" t="s">
        <v>2223</v>
      </c>
      <c r="B246" s="346" t="s">
        <v>2687</v>
      </c>
      <c r="C246" s="346" t="s">
        <v>2688</v>
      </c>
      <c r="D246" s="87" t="s">
        <v>2689</v>
      </c>
      <c r="E246" s="75"/>
      <c r="F246" s="76"/>
      <c r="G246" s="74" t="s">
        <v>2657</v>
      </c>
    </row>
    <row r="247" spans="1:7" ht="45">
      <c r="A247" s="346" t="s">
        <v>2223</v>
      </c>
      <c r="B247" s="346" t="s">
        <v>2690</v>
      </c>
      <c r="C247" s="346" t="s">
        <v>2628</v>
      </c>
      <c r="D247" s="87" t="s">
        <v>2691</v>
      </c>
      <c r="E247" s="75"/>
      <c r="F247" s="76"/>
      <c r="G247" s="74" t="s">
        <v>2657</v>
      </c>
    </row>
    <row r="248" spans="1:7" ht="30">
      <c r="A248" s="346" t="s">
        <v>2223</v>
      </c>
      <c r="B248" s="346" t="s">
        <v>2692</v>
      </c>
      <c r="C248" s="346" t="s">
        <v>2693</v>
      </c>
      <c r="D248" s="87" t="s">
        <v>2694</v>
      </c>
      <c r="E248" s="75"/>
      <c r="F248" s="76"/>
      <c r="G248" s="74" t="s">
        <v>2657</v>
      </c>
    </row>
    <row r="249" spans="1:7" ht="30">
      <c r="A249" s="346" t="s">
        <v>2223</v>
      </c>
      <c r="B249" s="346" t="s">
        <v>2695</v>
      </c>
      <c r="C249" s="346" t="s">
        <v>2696</v>
      </c>
      <c r="D249" s="87" t="s">
        <v>2697</v>
      </c>
      <c r="E249" s="75"/>
      <c r="F249" s="76"/>
      <c r="G249" s="74" t="s">
        <v>2657</v>
      </c>
    </row>
    <row r="250" spans="1:7" ht="45">
      <c r="A250" s="346" t="s">
        <v>2223</v>
      </c>
      <c r="B250" s="346" t="s">
        <v>2698</v>
      </c>
      <c r="C250" s="346" t="s">
        <v>2623</v>
      </c>
      <c r="D250" s="87" t="s">
        <v>2699</v>
      </c>
      <c r="E250" s="75"/>
      <c r="F250" s="76"/>
      <c r="G250" s="74" t="s">
        <v>2700</v>
      </c>
    </row>
    <row r="251" spans="1:7" ht="60">
      <c r="A251" s="346" t="s">
        <v>2223</v>
      </c>
      <c r="B251" s="346" t="s">
        <v>2701</v>
      </c>
      <c r="C251" s="346" t="s">
        <v>2702</v>
      </c>
      <c r="D251" s="87" t="s">
        <v>2703</v>
      </c>
      <c r="E251" s="75"/>
      <c r="F251" s="76"/>
      <c r="G251" s="74" t="s">
        <v>2700</v>
      </c>
    </row>
    <row r="252" spans="1:7" ht="60">
      <c r="A252" s="346" t="s">
        <v>2223</v>
      </c>
      <c r="B252" s="346" t="s">
        <v>2704</v>
      </c>
      <c r="C252" s="346" t="s">
        <v>2705</v>
      </c>
      <c r="D252" s="87" t="s">
        <v>2706</v>
      </c>
      <c r="E252" s="75"/>
      <c r="F252" s="76"/>
      <c r="G252" s="74" t="s">
        <v>2700</v>
      </c>
    </row>
    <row r="253" spans="1:7" ht="30">
      <c r="A253" s="346" t="s">
        <v>2223</v>
      </c>
      <c r="B253" s="346" t="s">
        <v>2707</v>
      </c>
      <c r="C253" s="346" t="s">
        <v>2708</v>
      </c>
      <c r="D253" s="87" t="s">
        <v>2709</v>
      </c>
      <c r="E253" s="75"/>
      <c r="F253" s="76"/>
      <c r="G253" s="74" t="s">
        <v>2700</v>
      </c>
    </row>
    <row r="254" spans="1:7" ht="60">
      <c r="A254" s="346" t="s">
        <v>2223</v>
      </c>
      <c r="B254" s="346" t="s">
        <v>2710</v>
      </c>
      <c r="C254" s="346" t="s">
        <v>2711</v>
      </c>
      <c r="D254" s="87" t="s">
        <v>2712</v>
      </c>
      <c r="E254" s="75"/>
      <c r="F254" s="76"/>
      <c r="G254" s="74" t="s">
        <v>2700</v>
      </c>
    </row>
    <row r="255" spans="1:7" ht="75" customHeight="1">
      <c r="A255" s="346" t="s">
        <v>2223</v>
      </c>
      <c r="B255" s="346" t="s">
        <v>2713</v>
      </c>
      <c r="C255" s="346" t="s">
        <v>2714</v>
      </c>
      <c r="D255" s="87" t="s">
        <v>2715</v>
      </c>
      <c r="E255" s="75">
        <v>1</v>
      </c>
      <c r="F255" s="76"/>
      <c r="G255" s="74" t="s">
        <v>2700</v>
      </c>
    </row>
    <row r="256" spans="1:7" ht="60">
      <c r="A256" s="346" t="s">
        <v>2223</v>
      </c>
      <c r="B256" s="346" t="s">
        <v>2716</v>
      </c>
      <c r="C256" s="346" t="s">
        <v>2717</v>
      </c>
      <c r="D256" s="87" t="s">
        <v>2718</v>
      </c>
      <c r="E256" s="75"/>
      <c r="F256" s="76"/>
      <c r="G256" s="74" t="s">
        <v>2700</v>
      </c>
    </row>
    <row r="257" spans="1:7" ht="60">
      <c r="A257" s="346" t="s">
        <v>2223</v>
      </c>
      <c r="B257" s="346" t="s">
        <v>2719</v>
      </c>
      <c r="C257" s="346" t="s">
        <v>2720</v>
      </c>
      <c r="D257" s="87" t="s">
        <v>2721</v>
      </c>
      <c r="E257" s="75"/>
      <c r="F257" s="76"/>
      <c r="G257" s="74" t="s">
        <v>2700</v>
      </c>
    </row>
    <row r="258" spans="1:7" ht="45">
      <c r="A258" s="346" t="s">
        <v>2223</v>
      </c>
      <c r="B258" s="346" t="s">
        <v>2722</v>
      </c>
      <c r="C258" s="346" t="s">
        <v>2723</v>
      </c>
      <c r="D258" s="87" t="s">
        <v>2724</v>
      </c>
      <c r="E258" s="75"/>
      <c r="F258" s="76"/>
      <c r="G258" s="74" t="s">
        <v>2700</v>
      </c>
    </row>
    <row r="259" spans="1:7" ht="60">
      <c r="A259" s="346" t="s">
        <v>2223</v>
      </c>
      <c r="B259" s="346" t="s">
        <v>2725</v>
      </c>
      <c r="C259" s="346" t="s">
        <v>2726</v>
      </c>
      <c r="D259" s="87" t="s">
        <v>2727</v>
      </c>
      <c r="E259" s="75"/>
      <c r="F259" s="76"/>
      <c r="G259" s="74" t="s">
        <v>2700</v>
      </c>
    </row>
    <row r="260" spans="1:7" ht="60">
      <c r="A260" s="346" t="s">
        <v>2223</v>
      </c>
      <c r="B260" s="346" t="s">
        <v>2728</v>
      </c>
      <c r="C260" s="346" t="s">
        <v>1656</v>
      </c>
      <c r="D260" s="87" t="s">
        <v>2729</v>
      </c>
      <c r="E260" s="75"/>
      <c r="F260" s="76"/>
      <c r="G260" s="74" t="s">
        <v>2700</v>
      </c>
    </row>
    <row r="261" spans="1:7" ht="60">
      <c r="A261" s="346" t="s">
        <v>2223</v>
      </c>
      <c r="B261" s="346" t="s">
        <v>2730</v>
      </c>
      <c r="C261" s="346" t="s">
        <v>2623</v>
      </c>
      <c r="D261" s="87" t="s">
        <v>2731</v>
      </c>
      <c r="E261" s="75"/>
      <c r="F261" s="76"/>
      <c r="G261" s="74" t="s">
        <v>2700</v>
      </c>
    </row>
    <row r="262" spans="1:7" ht="45">
      <c r="A262" s="346" t="s">
        <v>2732</v>
      </c>
      <c r="B262" s="346" t="s">
        <v>2733</v>
      </c>
      <c r="C262" s="346" t="s">
        <v>2734</v>
      </c>
      <c r="D262" s="88" t="s">
        <v>2735</v>
      </c>
      <c r="E262" s="75"/>
      <c r="F262" s="76"/>
      <c r="G262" s="74" t="s">
        <v>2736</v>
      </c>
    </row>
    <row r="263" spans="1:7" ht="30">
      <c r="A263" s="346" t="s">
        <v>2732</v>
      </c>
      <c r="B263" s="346" t="s">
        <v>2737</v>
      </c>
      <c r="C263" s="346" t="s">
        <v>2738</v>
      </c>
      <c r="D263" s="88" t="s">
        <v>2739</v>
      </c>
      <c r="E263" s="75"/>
      <c r="F263" s="76"/>
      <c r="G263" s="74" t="s">
        <v>2736</v>
      </c>
    </row>
    <row r="264" spans="1:7" ht="45">
      <c r="A264" s="346" t="s">
        <v>2732</v>
      </c>
      <c r="B264" s="346" t="s">
        <v>2740</v>
      </c>
      <c r="C264" s="346" t="s">
        <v>2741</v>
      </c>
      <c r="D264" s="88" t="s">
        <v>2742</v>
      </c>
      <c r="E264" s="75"/>
      <c r="F264" s="76"/>
      <c r="G264" s="74" t="s">
        <v>2736</v>
      </c>
    </row>
    <row r="265" spans="1:7" ht="45">
      <c r="A265" s="346" t="s">
        <v>2732</v>
      </c>
      <c r="B265" s="346" t="s">
        <v>2743</v>
      </c>
      <c r="C265" s="346" t="s">
        <v>2744</v>
      </c>
      <c r="D265" s="88" t="s">
        <v>2745</v>
      </c>
      <c r="E265" s="75"/>
      <c r="F265" s="76"/>
      <c r="G265" s="74" t="s">
        <v>2736</v>
      </c>
    </row>
    <row r="266" spans="1:7" ht="30">
      <c r="A266" s="346" t="s">
        <v>2732</v>
      </c>
      <c r="B266" s="346" t="s">
        <v>2746</v>
      </c>
      <c r="C266" s="346" t="s">
        <v>2747</v>
      </c>
      <c r="D266" s="88" t="s">
        <v>2748</v>
      </c>
      <c r="E266" s="75"/>
      <c r="F266" s="76"/>
      <c r="G266" s="74" t="s">
        <v>2736</v>
      </c>
    </row>
    <row r="267" spans="1:7" ht="45">
      <c r="A267" s="346" t="s">
        <v>2732</v>
      </c>
      <c r="B267" s="346" t="s">
        <v>2749</v>
      </c>
      <c r="C267" s="346" t="s">
        <v>2750</v>
      </c>
      <c r="D267" s="88" t="s">
        <v>2751</v>
      </c>
      <c r="E267" s="75"/>
      <c r="F267" s="76"/>
      <c r="G267" s="74" t="s">
        <v>2736</v>
      </c>
    </row>
    <row r="268" spans="1:7" ht="30">
      <c r="A268" s="346" t="s">
        <v>2732</v>
      </c>
      <c r="B268" s="346" t="s">
        <v>2752</v>
      </c>
      <c r="C268" s="346" t="s">
        <v>2753</v>
      </c>
      <c r="D268" s="88" t="s">
        <v>2754</v>
      </c>
      <c r="E268" s="75"/>
      <c r="F268" s="76"/>
      <c r="G268" s="74" t="s">
        <v>2736</v>
      </c>
    </row>
    <row r="269" spans="1:7" ht="60.75" customHeight="1">
      <c r="A269" s="346" t="s">
        <v>2732</v>
      </c>
      <c r="B269" s="346" t="s">
        <v>2755</v>
      </c>
      <c r="C269" s="346" t="s">
        <v>1656</v>
      </c>
      <c r="D269" s="88" t="s">
        <v>2756</v>
      </c>
      <c r="E269" s="75">
        <v>2</v>
      </c>
      <c r="F269" s="76"/>
      <c r="G269" s="74" t="s">
        <v>2736</v>
      </c>
    </row>
    <row r="270" spans="1:7" ht="30">
      <c r="A270" s="346" t="s">
        <v>2732</v>
      </c>
      <c r="B270" s="346" t="s">
        <v>2757</v>
      </c>
      <c r="C270" s="346" t="s">
        <v>2420</v>
      </c>
      <c r="D270" s="88" t="s">
        <v>2758</v>
      </c>
      <c r="E270" s="75"/>
      <c r="F270" s="76"/>
      <c r="G270" s="74" t="s">
        <v>2736</v>
      </c>
    </row>
    <row r="271" spans="1:7" ht="30">
      <c r="A271" s="346" t="s">
        <v>2732</v>
      </c>
      <c r="B271" s="346" t="s">
        <v>2759</v>
      </c>
      <c r="C271" s="346" t="s">
        <v>2760</v>
      </c>
      <c r="D271" s="88" t="s">
        <v>2761</v>
      </c>
      <c r="E271" s="75"/>
      <c r="F271" s="76"/>
      <c r="G271" s="74" t="s">
        <v>2736</v>
      </c>
    </row>
    <row r="272" spans="1:7" ht="30">
      <c r="A272" s="346" t="s">
        <v>2732</v>
      </c>
      <c r="B272" s="346" t="s">
        <v>2762</v>
      </c>
      <c r="C272" s="346" t="s">
        <v>2763</v>
      </c>
      <c r="D272" s="88" t="s">
        <v>2764</v>
      </c>
      <c r="E272" s="75"/>
      <c r="F272" s="76"/>
      <c r="G272" s="74" t="s">
        <v>2736</v>
      </c>
    </row>
    <row r="273" spans="1:7" ht="60">
      <c r="A273" s="346" t="s">
        <v>2732</v>
      </c>
      <c r="B273" s="346" t="s">
        <v>2765</v>
      </c>
      <c r="C273" s="346" t="s">
        <v>2766</v>
      </c>
      <c r="D273" s="88" t="s">
        <v>2767</v>
      </c>
      <c r="E273" s="75">
        <v>8</v>
      </c>
      <c r="F273" s="76"/>
      <c r="G273" s="74" t="s">
        <v>2736</v>
      </c>
    </row>
    <row r="274" spans="1:7" ht="30">
      <c r="A274" s="346" t="s">
        <v>2732</v>
      </c>
      <c r="B274" s="346" t="s">
        <v>2768</v>
      </c>
      <c r="C274" s="346" t="s">
        <v>2420</v>
      </c>
      <c r="D274" s="88" t="s">
        <v>2769</v>
      </c>
      <c r="E274" s="75"/>
      <c r="F274" s="76"/>
      <c r="G274" s="74" t="s">
        <v>2736</v>
      </c>
    </row>
    <row r="275" spans="1:7" ht="45">
      <c r="A275" s="346" t="s">
        <v>2732</v>
      </c>
      <c r="B275" s="346" t="s">
        <v>2770</v>
      </c>
      <c r="C275" s="346" t="s">
        <v>2771</v>
      </c>
      <c r="D275" s="88" t="s">
        <v>2772</v>
      </c>
      <c r="E275" s="75">
        <v>4</v>
      </c>
      <c r="F275" s="76"/>
      <c r="G275" s="74" t="s">
        <v>2736</v>
      </c>
    </row>
    <row r="276" spans="1:7" ht="45">
      <c r="A276" s="346" t="s">
        <v>2732</v>
      </c>
      <c r="B276" s="346" t="s">
        <v>2773</v>
      </c>
      <c r="C276" s="346" t="s">
        <v>2774</v>
      </c>
      <c r="D276" s="88" t="s">
        <v>2775</v>
      </c>
      <c r="E276" s="75"/>
      <c r="F276" s="76"/>
      <c r="G276" s="74" t="s">
        <v>2736</v>
      </c>
    </row>
    <row r="277" spans="1:7" ht="45">
      <c r="A277" s="346" t="s">
        <v>2732</v>
      </c>
      <c r="B277" s="346" t="s">
        <v>2776</v>
      </c>
      <c r="C277" s="346" t="s">
        <v>2777</v>
      </c>
      <c r="D277" s="88" t="s">
        <v>2778</v>
      </c>
      <c r="E277" s="75"/>
      <c r="F277" s="76"/>
      <c r="G277" s="74" t="s">
        <v>2736</v>
      </c>
    </row>
    <row r="278" spans="1:7" ht="45">
      <c r="A278" s="346" t="s">
        <v>2732</v>
      </c>
      <c r="B278" s="346" t="s">
        <v>2779</v>
      </c>
      <c r="C278" s="346" t="s">
        <v>2777</v>
      </c>
      <c r="D278" s="88" t="s">
        <v>2780</v>
      </c>
      <c r="E278" s="75"/>
      <c r="F278" s="76"/>
      <c r="G278" s="74" t="s">
        <v>2736</v>
      </c>
    </row>
    <row r="279" spans="1:7" ht="30">
      <c r="A279" s="346" t="s">
        <v>2732</v>
      </c>
      <c r="B279" s="346" t="s">
        <v>2781</v>
      </c>
      <c r="C279" s="346" t="s">
        <v>2777</v>
      </c>
      <c r="D279" s="88" t="s">
        <v>2782</v>
      </c>
      <c r="E279" s="75"/>
      <c r="F279" s="76"/>
      <c r="G279" s="74" t="s">
        <v>2783</v>
      </c>
    </row>
    <row r="280" spans="1:7" ht="45">
      <c r="A280" s="346" t="s">
        <v>2732</v>
      </c>
      <c r="B280" s="346" t="s">
        <v>2784</v>
      </c>
      <c r="C280" s="346" t="s">
        <v>2777</v>
      </c>
      <c r="D280" s="88" t="s">
        <v>2785</v>
      </c>
      <c r="E280" s="75"/>
      <c r="F280" s="76"/>
      <c r="G280" s="74" t="s">
        <v>2783</v>
      </c>
    </row>
    <row r="281" spans="1:7" ht="45">
      <c r="A281" s="346" t="s">
        <v>2732</v>
      </c>
      <c r="B281" s="346" t="s">
        <v>2786</v>
      </c>
      <c r="C281" s="346" t="s">
        <v>2777</v>
      </c>
      <c r="D281" s="88" t="s">
        <v>2787</v>
      </c>
      <c r="E281" s="75"/>
      <c r="F281" s="76"/>
      <c r="G281" s="74" t="s">
        <v>2783</v>
      </c>
    </row>
    <row r="282" spans="1:7" ht="30">
      <c r="A282" s="346" t="s">
        <v>2732</v>
      </c>
      <c r="B282" s="346" t="s">
        <v>2788</v>
      </c>
      <c r="C282" s="346" t="s">
        <v>2777</v>
      </c>
      <c r="D282" s="88" t="s">
        <v>2789</v>
      </c>
      <c r="E282" s="75"/>
      <c r="F282" s="76"/>
      <c r="G282" s="74" t="s">
        <v>2783</v>
      </c>
    </row>
    <row r="283" spans="1:7" ht="60">
      <c r="A283" s="346" t="s">
        <v>2732</v>
      </c>
      <c r="B283" s="346" t="s">
        <v>2790</v>
      </c>
      <c r="C283" s="346" t="s">
        <v>2777</v>
      </c>
      <c r="D283" s="88" t="s">
        <v>2791</v>
      </c>
      <c r="E283" s="75"/>
      <c r="F283" s="76"/>
      <c r="G283" s="74" t="s">
        <v>2783</v>
      </c>
    </row>
    <row r="284" spans="1:7" ht="45">
      <c r="A284" s="346" t="s">
        <v>2732</v>
      </c>
      <c r="B284" s="346" t="s">
        <v>2792</v>
      </c>
      <c r="C284" s="346" t="s">
        <v>2777</v>
      </c>
      <c r="D284" s="88" t="s">
        <v>2793</v>
      </c>
      <c r="E284" s="75"/>
      <c r="F284" s="76"/>
      <c r="G284" s="74" t="s">
        <v>2783</v>
      </c>
    </row>
    <row r="285" spans="1:7" ht="45">
      <c r="A285" s="346" t="s">
        <v>2732</v>
      </c>
      <c r="B285" s="346" t="s">
        <v>2794</v>
      </c>
      <c r="C285" s="346" t="s">
        <v>2777</v>
      </c>
      <c r="D285" s="88" t="s">
        <v>2795</v>
      </c>
      <c r="E285" s="75"/>
      <c r="F285" s="76"/>
      <c r="G285" s="74" t="s">
        <v>2783</v>
      </c>
    </row>
    <row r="286" spans="1:7" ht="45">
      <c r="A286" s="346" t="s">
        <v>2732</v>
      </c>
      <c r="B286" s="346" t="s">
        <v>2796</v>
      </c>
      <c r="C286" s="346" t="s">
        <v>2777</v>
      </c>
      <c r="D286" s="88" t="s">
        <v>2797</v>
      </c>
      <c r="E286" s="75">
        <v>1</v>
      </c>
      <c r="F286" s="76"/>
      <c r="G286" s="74" t="s">
        <v>2783</v>
      </c>
    </row>
    <row r="287" spans="1:7" ht="30">
      <c r="A287" s="346" t="s">
        <v>2732</v>
      </c>
      <c r="B287" s="346" t="s">
        <v>2798</v>
      </c>
      <c r="C287" s="346" t="s">
        <v>2098</v>
      </c>
      <c r="D287" s="88" t="s">
        <v>2799</v>
      </c>
      <c r="E287" s="75"/>
      <c r="F287" s="76"/>
      <c r="G287" s="74" t="s">
        <v>2783</v>
      </c>
    </row>
    <row r="288" spans="1:7" ht="45">
      <c r="A288" s="346" t="s">
        <v>2732</v>
      </c>
      <c r="B288" s="346" t="s">
        <v>2800</v>
      </c>
      <c r="C288" s="346" t="s">
        <v>2774</v>
      </c>
      <c r="D288" s="88" t="s">
        <v>2801</v>
      </c>
      <c r="E288" s="75"/>
      <c r="F288" s="76"/>
      <c r="G288" s="74" t="s">
        <v>2783</v>
      </c>
    </row>
    <row r="289" spans="1:7" ht="45">
      <c r="A289" s="346" t="s">
        <v>2732</v>
      </c>
      <c r="B289" s="346" t="s">
        <v>2802</v>
      </c>
      <c r="C289" s="346" t="s">
        <v>2453</v>
      </c>
      <c r="D289" s="88" t="s">
        <v>2803</v>
      </c>
      <c r="E289" s="75">
        <v>10</v>
      </c>
      <c r="F289" s="76"/>
      <c r="G289" s="74" t="s">
        <v>2783</v>
      </c>
    </row>
    <row r="290" spans="1:7" ht="30">
      <c r="A290" s="346" t="s">
        <v>2732</v>
      </c>
      <c r="B290" s="346" t="s">
        <v>2804</v>
      </c>
      <c r="C290" s="346" t="s">
        <v>2373</v>
      </c>
      <c r="D290" s="88" t="s">
        <v>2805</v>
      </c>
      <c r="E290" s="75">
        <v>1</v>
      </c>
      <c r="F290" s="76"/>
      <c r="G290" s="74" t="s">
        <v>2783</v>
      </c>
    </row>
    <row r="291" spans="1:7" ht="60">
      <c r="A291" s="346" t="s">
        <v>2732</v>
      </c>
      <c r="B291" s="346" t="s">
        <v>2806</v>
      </c>
      <c r="C291" s="346" t="s">
        <v>2440</v>
      </c>
      <c r="D291" s="88" t="s">
        <v>2807</v>
      </c>
      <c r="E291" s="75"/>
      <c r="F291" s="76"/>
      <c r="G291" s="74" t="s">
        <v>2783</v>
      </c>
    </row>
    <row r="292" spans="1:7" ht="30">
      <c r="A292" s="346" t="s">
        <v>2732</v>
      </c>
      <c r="B292" s="346" t="s">
        <v>2808</v>
      </c>
      <c r="C292" s="346" t="s">
        <v>2809</v>
      </c>
      <c r="D292" s="88" t="s">
        <v>2810</v>
      </c>
      <c r="E292" s="75"/>
      <c r="F292" s="76"/>
      <c r="G292" s="74" t="s">
        <v>2783</v>
      </c>
    </row>
    <row r="293" spans="1:7" ht="30">
      <c r="A293" s="346" t="s">
        <v>2732</v>
      </c>
      <c r="B293" s="346" t="s">
        <v>2811</v>
      </c>
      <c r="C293" s="346" t="s">
        <v>2243</v>
      </c>
      <c r="D293" s="88" t="s">
        <v>2812</v>
      </c>
      <c r="E293" s="75">
        <v>1</v>
      </c>
      <c r="F293" s="76"/>
      <c r="G293" s="74" t="s">
        <v>2783</v>
      </c>
    </row>
    <row r="294" spans="1:7" ht="45">
      <c r="A294" s="346" t="s">
        <v>2732</v>
      </c>
      <c r="B294" s="346" t="s">
        <v>2813</v>
      </c>
      <c r="C294" s="346" t="s">
        <v>2316</v>
      </c>
      <c r="D294" s="88" t="s">
        <v>2814</v>
      </c>
      <c r="E294" s="75">
        <v>0</v>
      </c>
      <c r="F294" s="76"/>
      <c r="G294" s="74" t="s">
        <v>2783</v>
      </c>
    </row>
    <row r="295" spans="1:7" ht="30">
      <c r="A295" s="346" t="s">
        <v>2732</v>
      </c>
      <c r="B295" s="346" t="s">
        <v>2815</v>
      </c>
      <c r="C295" s="346" t="s">
        <v>2235</v>
      </c>
      <c r="D295" s="88" t="s">
        <v>2816</v>
      </c>
      <c r="E295" s="75">
        <v>1</v>
      </c>
      <c r="F295" s="76"/>
      <c r="G295" s="74" t="s">
        <v>2783</v>
      </c>
    </row>
    <row r="296" spans="1:7" ht="30">
      <c r="A296" s="346" t="s">
        <v>2817</v>
      </c>
      <c r="B296" s="346" t="s">
        <v>2818</v>
      </c>
      <c r="C296" s="346" t="s">
        <v>2064</v>
      </c>
      <c r="D296" s="89" t="s">
        <v>2819</v>
      </c>
      <c r="E296" s="75"/>
      <c r="F296" s="76"/>
      <c r="G296" s="74" t="s">
        <v>2820</v>
      </c>
    </row>
    <row r="297" spans="1:7" ht="30">
      <c r="A297" s="346" t="s">
        <v>2817</v>
      </c>
      <c r="B297" s="346" t="s">
        <v>2821</v>
      </c>
      <c r="C297" s="346" t="s">
        <v>2822</v>
      </c>
      <c r="D297" s="89" t="s">
        <v>2823</v>
      </c>
      <c r="E297" s="75">
        <v>1</v>
      </c>
      <c r="F297" s="76"/>
      <c r="G297" s="74" t="s">
        <v>2820</v>
      </c>
    </row>
    <row r="298" spans="1:7" ht="45">
      <c r="A298" s="346" t="s">
        <v>2817</v>
      </c>
      <c r="B298" s="346" t="s">
        <v>2824</v>
      </c>
      <c r="C298" s="346" t="s">
        <v>2825</v>
      </c>
      <c r="D298" s="89" t="s">
        <v>2826</v>
      </c>
      <c r="E298" s="75"/>
      <c r="F298" s="76"/>
      <c r="G298" s="74" t="s">
        <v>2820</v>
      </c>
    </row>
    <row r="299" spans="1:7" ht="45">
      <c r="A299" s="346" t="s">
        <v>2817</v>
      </c>
      <c r="B299" s="346" t="s">
        <v>2827</v>
      </c>
      <c r="C299" s="346" t="s">
        <v>2828</v>
      </c>
      <c r="D299" s="89" t="s">
        <v>2829</v>
      </c>
      <c r="E299" s="75"/>
      <c r="F299" s="76"/>
      <c r="G299" s="74" t="s">
        <v>2820</v>
      </c>
    </row>
    <row r="300" spans="1:7" ht="45">
      <c r="A300" s="346" t="s">
        <v>2817</v>
      </c>
      <c r="B300" s="346" t="s">
        <v>2830</v>
      </c>
      <c r="C300" s="346" t="s">
        <v>2831</v>
      </c>
      <c r="D300" s="89" t="s">
        <v>2832</v>
      </c>
      <c r="E300" s="75"/>
      <c r="F300" s="76"/>
      <c r="G300" s="74" t="s">
        <v>2820</v>
      </c>
    </row>
    <row r="301" spans="1:7" ht="45">
      <c r="A301" s="346" t="s">
        <v>2817</v>
      </c>
      <c r="B301" s="346" t="s">
        <v>2833</v>
      </c>
      <c r="C301" s="346" t="s">
        <v>2834</v>
      </c>
      <c r="D301" s="89" t="s">
        <v>2835</v>
      </c>
      <c r="E301" s="75"/>
      <c r="F301" s="76"/>
      <c r="G301" s="74" t="s">
        <v>2820</v>
      </c>
    </row>
    <row r="302" spans="1:7" ht="30">
      <c r="A302" s="346" t="s">
        <v>2817</v>
      </c>
      <c r="B302" s="346" t="s">
        <v>2836</v>
      </c>
      <c r="C302" s="346" t="s">
        <v>2837</v>
      </c>
      <c r="D302" s="89" t="s">
        <v>2838</v>
      </c>
      <c r="E302" s="75">
        <v>2</v>
      </c>
      <c r="F302" s="76"/>
      <c r="G302" s="74" t="s">
        <v>2820</v>
      </c>
    </row>
    <row r="303" spans="1:7" ht="45">
      <c r="A303" s="346" t="s">
        <v>2817</v>
      </c>
      <c r="B303" s="346" t="s">
        <v>2839</v>
      </c>
      <c r="C303" s="346" t="s">
        <v>2840</v>
      </c>
      <c r="D303" s="89" t="s">
        <v>2841</v>
      </c>
      <c r="E303" s="75"/>
      <c r="F303" s="76"/>
      <c r="G303" s="74" t="s">
        <v>2820</v>
      </c>
    </row>
    <row r="304" spans="1:7" ht="45">
      <c r="A304" s="346" t="s">
        <v>2817</v>
      </c>
      <c r="B304" s="346" t="s">
        <v>2842</v>
      </c>
      <c r="C304" s="346" t="s">
        <v>2843</v>
      </c>
      <c r="D304" s="89" t="s">
        <v>2844</v>
      </c>
      <c r="E304" s="75"/>
      <c r="F304" s="76"/>
      <c r="G304" s="74" t="s">
        <v>2820</v>
      </c>
    </row>
    <row r="305" spans="1:7" ht="30">
      <c r="A305" s="346" t="s">
        <v>2817</v>
      </c>
      <c r="B305" s="346" t="s">
        <v>2845</v>
      </c>
      <c r="C305" s="346" t="s">
        <v>2846</v>
      </c>
      <c r="D305" s="89" t="s">
        <v>2847</v>
      </c>
      <c r="E305" s="75"/>
      <c r="F305" s="76"/>
      <c r="G305" s="74" t="s">
        <v>2820</v>
      </c>
    </row>
    <row r="306" spans="1:7" ht="45">
      <c r="A306" s="346" t="s">
        <v>2817</v>
      </c>
      <c r="B306" s="346" t="s">
        <v>2848</v>
      </c>
      <c r="C306" s="346" t="s">
        <v>2849</v>
      </c>
      <c r="D306" s="89" t="s">
        <v>2850</v>
      </c>
      <c r="E306" s="75"/>
      <c r="F306" s="76"/>
      <c r="G306" s="74" t="s">
        <v>2820</v>
      </c>
    </row>
    <row r="307" spans="1:7" ht="60">
      <c r="A307" s="346" t="s">
        <v>2817</v>
      </c>
      <c r="B307" s="346" t="s">
        <v>2851</v>
      </c>
      <c r="C307" s="346" t="s">
        <v>2852</v>
      </c>
      <c r="D307" s="89" t="s">
        <v>2853</v>
      </c>
      <c r="E307" s="75"/>
      <c r="F307" s="76"/>
      <c r="G307" s="74" t="s">
        <v>2820</v>
      </c>
    </row>
    <row r="308" spans="1:7" ht="45">
      <c r="A308" s="346" t="s">
        <v>2817</v>
      </c>
      <c r="B308" s="346" t="s">
        <v>2854</v>
      </c>
      <c r="C308" s="346" t="s">
        <v>2855</v>
      </c>
      <c r="D308" s="89" t="s">
        <v>2856</v>
      </c>
      <c r="E308" s="75">
        <v>2</v>
      </c>
      <c r="F308" s="76"/>
      <c r="G308" s="74" t="s">
        <v>2820</v>
      </c>
    </row>
    <row r="309" spans="1:7" ht="30">
      <c r="A309" s="346" t="s">
        <v>2817</v>
      </c>
      <c r="B309" s="346" t="s">
        <v>2857</v>
      </c>
      <c r="C309" s="346" t="s">
        <v>2858</v>
      </c>
      <c r="D309" s="89" t="s">
        <v>2859</v>
      </c>
      <c r="E309" s="75">
        <v>2</v>
      </c>
      <c r="F309" s="76"/>
      <c r="G309" s="74" t="s">
        <v>2820</v>
      </c>
    </row>
    <row r="310" spans="1:7" ht="30">
      <c r="A310" s="346" t="s">
        <v>2817</v>
      </c>
      <c r="B310" s="346" t="s">
        <v>2860</v>
      </c>
      <c r="C310" s="346" t="s">
        <v>2861</v>
      </c>
      <c r="D310" s="89" t="s">
        <v>2862</v>
      </c>
      <c r="E310" s="75"/>
      <c r="F310" s="76"/>
      <c r="G310" s="74" t="s">
        <v>2820</v>
      </c>
    </row>
    <row r="311" spans="1:7" ht="45">
      <c r="A311" s="346" t="s">
        <v>2817</v>
      </c>
      <c r="B311" s="346" t="s">
        <v>2863</v>
      </c>
      <c r="C311" s="346" t="s">
        <v>2864</v>
      </c>
      <c r="D311" s="89" t="s">
        <v>2865</v>
      </c>
      <c r="E311" s="75"/>
      <c r="F311" s="76"/>
      <c r="G311" s="74" t="s">
        <v>2820</v>
      </c>
    </row>
    <row r="312" spans="1:7" ht="30">
      <c r="A312" s="346" t="s">
        <v>2817</v>
      </c>
      <c r="B312" s="346" t="s">
        <v>2866</v>
      </c>
      <c r="C312" s="346" t="s">
        <v>2822</v>
      </c>
      <c r="D312" s="89" t="s">
        <v>2867</v>
      </c>
      <c r="E312" s="75"/>
      <c r="F312" s="76"/>
      <c r="G312" s="74" t="s">
        <v>2820</v>
      </c>
    </row>
    <row r="313" spans="1:7" ht="30">
      <c r="A313" s="346" t="s">
        <v>2817</v>
      </c>
      <c r="B313" s="346" t="s">
        <v>2868</v>
      </c>
      <c r="C313" s="346" t="s">
        <v>2869</v>
      </c>
      <c r="D313" s="89" t="s">
        <v>2870</v>
      </c>
      <c r="E313" s="75"/>
      <c r="F313" s="76"/>
      <c r="G313" s="74" t="s">
        <v>2871</v>
      </c>
    </row>
    <row r="314" spans="1:7" ht="45">
      <c r="A314" s="346" t="s">
        <v>2817</v>
      </c>
      <c r="B314" s="346" t="s">
        <v>2872</v>
      </c>
      <c r="C314" s="346" t="s">
        <v>2873</v>
      </c>
      <c r="D314" s="89" t="s">
        <v>2874</v>
      </c>
      <c r="E314" s="75"/>
      <c r="F314" s="76"/>
      <c r="G314" s="74" t="s">
        <v>2820</v>
      </c>
    </row>
    <row r="315" spans="1:7" ht="30">
      <c r="A315" s="346" t="s">
        <v>2817</v>
      </c>
      <c r="B315" s="346" t="s">
        <v>2875</v>
      </c>
      <c r="C315" s="346" t="s">
        <v>2876</v>
      </c>
      <c r="D315" s="89" t="s">
        <v>2877</v>
      </c>
      <c r="E315" s="75"/>
      <c r="F315" s="76"/>
      <c r="G315" s="74" t="s">
        <v>2878</v>
      </c>
    </row>
    <row r="316" spans="1:7" ht="45">
      <c r="A316" s="346" t="s">
        <v>2817</v>
      </c>
      <c r="B316" s="346" t="s">
        <v>2879</v>
      </c>
      <c r="C316" s="346" t="s">
        <v>2880</v>
      </c>
      <c r="D316" s="89" t="s">
        <v>2881</v>
      </c>
      <c r="E316" s="75"/>
      <c r="F316" s="76"/>
      <c r="G316" s="74" t="s">
        <v>2878</v>
      </c>
    </row>
    <row r="317" spans="1:7" ht="45">
      <c r="A317" s="346" t="s">
        <v>2817</v>
      </c>
      <c r="B317" s="346" t="s">
        <v>2882</v>
      </c>
      <c r="C317" s="346" t="s">
        <v>2883</v>
      </c>
      <c r="D317" s="89" t="s">
        <v>2884</v>
      </c>
      <c r="E317" s="75"/>
      <c r="F317" s="76"/>
      <c r="G317" s="74" t="s">
        <v>2878</v>
      </c>
    </row>
    <row r="318" spans="1:7" ht="30">
      <c r="A318" s="346" t="s">
        <v>2817</v>
      </c>
      <c r="B318" s="346" t="s">
        <v>2885</v>
      </c>
      <c r="C318" s="346" t="s">
        <v>2886</v>
      </c>
      <c r="D318" s="89" t="s">
        <v>2887</v>
      </c>
      <c r="E318" s="75"/>
      <c r="F318" s="76"/>
      <c r="G318" s="74" t="s">
        <v>2878</v>
      </c>
    </row>
    <row r="319" spans="1:7" ht="30">
      <c r="A319" s="346" t="s">
        <v>2817</v>
      </c>
      <c r="B319" s="346" t="s">
        <v>2888</v>
      </c>
      <c r="C319" s="346" t="s">
        <v>2889</v>
      </c>
      <c r="D319" s="89" t="s">
        <v>2890</v>
      </c>
      <c r="E319" s="75"/>
      <c r="F319" s="76"/>
      <c r="G319" s="74" t="s">
        <v>2878</v>
      </c>
    </row>
    <row r="320" spans="1:7" ht="30">
      <c r="A320" s="346" t="s">
        <v>2817</v>
      </c>
      <c r="B320" s="346" t="s">
        <v>2891</v>
      </c>
      <c r="C320" s="346" t="s">
        <v>2892</v>
      </c>
      <c r="D320" s="89" t="s">
        <v>2893</v>
      </c>
      <c r="E320" s="75"/>
      <c r="F320" s="76"/>
      <c r="G320" s="74" t="s">
        <v>2878</v>
      </c>
    </row>
    <row r="321" spans="1:7" ht="30">
      <c r="A321" s="346" t="s">
        <v>2817</v>
      </c>
      <c r="B321" s="346" t="s">
        <v>2894</v>
      </c>
      <c r="C321" s="346" t="s">
        <v>2895</v>
      </c>
      <c r="D321" s="89" t="s">
        <v>2896</v>
      </c>
      <c r="E321" s="75"/>
      <c r="F321" s="76"/>
      <c r="G321" s="74" t="s">
        <v>2878</v>
      </c>
    </row>
    <row r="322" spans="1:7" ht="30">
      <c r="A322" s="346" t="s">
        <v>2817</v>
      </c>
      <c r="B322" s="346" t="s">
        <v>2897</v>
      </c>
      <c r="C322" s="346" t="s">
        <v>2898</v>
      </c>
      <c r="D322" s="89" t="s">
        <v>2899</v>
      </c>
      <c r="E322" s="75"/>
      <c r="F322" s="76"/>
      <c r="G322" s="74" t="s">
        <v>2878</v>
      </c>
    </row>
    <row r="323" spans="1:7" ht="60">
      <c r="A323" s="346" t="s">
        <v>2817</v>
      </c>
      <c r="B323" s="346" t="s">
        <v>2900</v>
      </c>
      <c r="C323" s="346" t="s">
        <v>2901</v>
      </c>
      <c r="D323" s="89" t="s">
        <v>2902</v>
      </c>
      <c r="E323" s="75"/>
      <c r="F323" s="76"/>
      <c r="G323" s="74" t="s">
        <v>2878</v>
      </c>
    </row>
    <row r="324" spans="1:7" ht="45">
      <c r="A324" s="346" t="s">
        <v>2817</v>
      </c>
      <c r="B324" s="346" t="s">
        <v>2903</v>
      </c>
      <c r="C324" s="346" t="s">
        <v>2904</v>
      </c>
      <c r="D324" s="89" t="s">
        <v>2905</v>
      </c>
      <c r="E324" s="75"/>
      <c r="F324" s="76"/>
      <c r="G324" s="74" t="s">
        <v>2878</v>
      </c>
    </row>
    <row r="325" spans="1:7" ht="45">
      <c r="A325" s="346" t="s">
        <v>2817</v>
      </c>
      <c r="B325" s="346" t="s">
        <v>2906</v>
      </c>
      <c r="C325" s="346" t="s">
        <v>2907</v>
      </c>
      <c r="D325" s="89" t="s">
        <v>2908</v>
      </c>
      <c r="E325" s="75">
        <v>1</v>
      </c>
      <c r="F325" s="76"/>
      <c r="G325" s="74" t="s">
        <v>2878</v>
      </c>
    </row>
    <row r="326" spans="1:7" ht="75">
      <c r="A326" s="346" t="s">
        <v>2817</v>
      </c>
      <c r="B326" s="346" t="s">
        <v>2909</v>
      </c>
      <c r="C326" s="346" t="s">
        <v>2910</v>
      </c>
      <c r="D326" s="89" t="s">
        <v>2911</v>
      </c>
      <c r="E326" s="75"/>
      <c r="F326" s="76"/>
      <c r="G326" s="74" t="s">
        <v>2878</v>
      </c>
    </row>
    <row r="327" spans="1:7" ht="45">
      <c r="A327" s="346" t="s">
        <v>2817</v>
      </c>
      <c r="B327" s="346" t="s">
        <v>2912</v>
      </c>
      <c r="C327" s="346" t="s">
        <v>2913</v>
      </c>
      <c r="D327" s="89" t="s">
        <v>2914</v>
      </c>
      <c r="E327" s="75"/>
      <c r="F327" s="76"/>
      <c r="G327" s="74" t="s">
        <v>2878</v>
      </c>
    </row>
    <row r="328" spans="1:7" ht="45">
      <c r="A328" s="346" t="s">
        <v>2817</v>
      </c>
      <c r="B328" s="346" t="s">
        <v>2915</v>
      </c>
      <c r="C328" s="346" t="s">
        <v>2916</v>
      </c>
      <c r="D328" s="89" t="s">
        <v>2917</v>
      </c>
      <c r="E328" s="75"/>
      <c r="F328" s="76"/>
      <c r="G328" s="74" t="s">
        <v>2878</v>
      </c>
    </row>
    <row r="329" spans="1:7" ht="45">
      <c r="A329" s="346" t="s">
        <v>2817</v>
      </c>
      <c r="B329" s="346" t="s">
        <v>2918</v>
      </c>
      <c r="C329" s="346" t="s">
        <v>2916</v>
      </c>
      <c r="D329" s="89" t="s">
        <v>2919</v>
      </c>
      <c r="E329" s="75"/>
      <c r="F329" s="76"/>
      <c r="G329" s="74" t="s">
        <v>2878</v>
      </c>
    </row>
    <row r="330" spans="1:7" ht="45">
      <c r="A330" s="346" t="s">
        <v>2817</v>
      </c>
      <c r="B330" s="346" t="s">
        <v>2920</v>
      </c>
      <c r="C330" s="346" t="s">
        <v>2916</v>
      </c>
      <c r="D330" s="89" t="s">
        <v>2921</v>
      </c>
      <c r="E330" s="75"/>
      <c r="F330" s="76"/>
      <c r="G330" s="74" t="s">
        <v>2878</v>
      </c>
    </row>
    <row r="331" spans="1:7" ht="45">
      <c r="A331" s="346" t="s">
        <v>2817</v>
      </c>
      <c r="B331" s="346" t="s">
        <v>2922</v>
      </c>
      <c r="C331" s="346" t="s">
        <v>2916</v>
      </c>
      <c r="D331" s="89" t="s">
        <v>2923</v>
      </c>
      <c r="E331" s="75"/>
      <c r="F331" s="76"/>
      <c r="G331" s="74" t="s">
        <v>2878</v>
      </c>
    </row>
    <row r="332" spans="1:7" ht="45">
      <c r="A332" s="346" t="s">
        <v>2817</v>
      </c>
      <c r="B332" s="346" t="s">
        <v>2924</v>
      </c>
      <c r="C332" s="346" t="s">
        <v>2925</v>
      </c>
      <c r="D332" s="89" t="s">
        <v>2926</v>
      </c>
      <c r="E332" s="75"/>
      <c r="F332" s="76"/>
      <c r="G332" s="74" t="s">
        <v>2878</v>
      </c>
    </row>
    <row r="333" spans="1:7" ht="60">
      <c r="A333" s="346" t="s">
        <v>2817</v>
      </c>
      <c r="B333" s="346" t="s">
        <v>2927</v>
      </c>
      <c r="C333" s="346" t="s">
        <v>2928</v>
      </c>
      <c r="D333" s="89" t="s">
        <v>2929</v>
      </c>
      <c r="E333" s="75">
        <v>1</v>
      </c>
      <c r="F333" s="76"/>
      <c r="G333" s="74" t="s">
        <v>2930</v>
      </c>
    </row>
    <row r="334" spans="1:7" ht="45">
      <c r="A334" s="346" t="s">
        <v>2817</v>
      </c>
      <c r="B334" s="346" t="s">
        <v>2931</v>
      </c>
      <c r="C334" s="346" t="s">
        <v>2420</v>
      </c>
      <c r="D334" s="89" t="s">
        <v>2932</v>
      </c>
      <c r="E334" s="75">
        <v>1</v>
      </c>
      <c r="F334" s="76"/>
      <c r="G334" s="74" t="s">
        <v>2933</v>
      </c>
    </row>
    <row r="335" spans="1:7" ht="45">
      <c r="A335" s="346" t="s">
        <v>2817</v>
      </c>
      <c r="B335" s="346" t="s">
        <v>2934</v>
      </c>
      <c r="C335" s="346" t="s">
        <v>2935</v>
      </c>
      <c r="D335" s="89" t="s">
        <v>2936</v>
      </c>
      <c r="E335" s="75">
        <v>12</v>
      </c>
      <c r="F335" s="76"/>
      <c r="G335" s="74" t="s">
        <v>2933</v>
      </c>
    </row>
    <row r="336" spans="1:7" ht="45">
      <c r="A336" s="346" t="s">
        <v>2817</v>
      </c>
      <c r="B336" s="346" t="s">
        <v>2937</v>
      </c>
      <c r="C336" s="346" t="s">
        <v>2938</v>
      </c>
      <c r="D336" s="89" t="s">
        <v>2939</v>
      </c>
      <c r="E336" s="75">
        <v>4</v>
      </c>
      <c r="F336" s="76"/>
      <c r="G336" s="74" t="s">
        <v>2933</v>
      </c>
    </row>
    <row r="337" spans="1:7" ht="30">
      <c r="A337" s="346" t="s">
        <v>2817</v>
      </c>
      <c r="B337" s="346" t="s">
        <v>2940</v>
      </c>
      <c r="C337" s="346" t="s">
        <v>2873</v>
      </c>
      <c r="D337" s="89" t="s">
        <v>2941</v>
      </c>
      <c r="E337" s="75"/>
      <c r="F337" s="76"/>
      <c r="G337" s="74" t="s">
        <v>2933</v>
      </c>
    </row>
    <row r="338" spans="1:7" ht="45">
      <c r="A338" s="346" t="s">
        <v>2817</v>
      </c>
      <c r="B338" s="346" t="s">
        <v>2942</v>
      </c>
      <c r="C338" s="346" t="s">
        <v>2935</v>
      </c>
      <c r="D338" s="89" t="s">
        <v>2943</v>
      </c>
      <c r="E338" s="75">
        <v>12</v>
      </c>
      <c r="F338" s="76"/>
      <c r="G338" s="74" t="s">
        <v>2933</v>
      </c>
    </row>
    <row r="339" spans="1:7" ht="45">
      <c r="A339" s="346" t="s">
        <v>2817</v>
      </c>
      <c r="B339" s="346" t="s">
        <v>2944</v>
      </c>
      <c r="C339" s="346" t="s">
        <v>2904</v>
      </c>
      <c r="D339" s="89" t="s">
        <v>2945</v>
      </c>
      <c r="E339" s="75"/>
      <c r="F339" s="76"/>
      <c r="G339" s="74" t="s">
        <v>2933</v>
      </c>
    </row>
    <row r="340" spans="1:7" ht="45">
      <c r="A340" s="346" t="s">
        <v>2817</v>
      </c>
      <c r="B340" s="346" t="s">
        <v>2946</v>
      </c>
      <c r="C340" s="346" t="s">
        <v>2947</v>
      </c>
      <c r="D340" s="89" t="s">
        <v>2948</v>
      </c>
      <c r="E340" s="75"/>
      <c r="F340" s="76"/>
      <c r="G340" s="74" t="s">
        <v>2933</v>
      </c>
    </row>
    <row r="341" spans="1:7" ht="30">
      <c r="A341" s="346" t="s">
        <v>2817</v>
      </c>
      <c r="B341" s="346" t="s">
        <v>2949</v>
      </c>
      <c r="C341" s="346" t="s">
        <v>2950</v>
      </c>
      <c r="D341" s="89" t="s">
        <v>2951</v>
      </c>
      <c r="E341" s="75"/>
      <c r="F341" s="76"/>
      <c r="G341" s="74" t="s">
        <v>2933</v>
      </c>
    </row>
    <row r="342" spans="1:7" ht="45">
      <c r="A342" s="346" t="s">
        <v>2817</v>
      </c>
      <c r="B342" s="346" t="s">
        <v>2952</v>
      </c>
      <c r="C342" s="346" t="s">
        <v>2953</v>
      </c>
      <c r="D342" s="89" t="s">
        <v>2954</v>
      </c>
      <c r="E342" s="75"/>
      <c r="F342" s="76"/>
      <c r="G342" s="74" t="s">
        <v>2933</v>
      </c>
    </row>
    <row r="343" spans="1:7" ht="30">
      <c r="A343" s="346" t="s">
        <v>2817</v>
      </c>
      <c r="B343" s="346" t="s">
        <v>2955</v>
      </c>
      <c r="C343" s="346" t="s">
        <v>2935</v>
      </c>
      <c r="D343" s="89" t="s">
        <v>2956</v>
      </c>
      <c r="E343" s="75">
        <v>3</v>
      </c>
      <c r="F343" s="76"/>
      <c r="G343" s="74" t="s">
        <v>2933</v>
      </c>
    </row>
    <row r="344" spans="1:7" ht="45">
      <c r="A344" s="346" t="s">
        <v>2817</v>
      </c>
      <c r="B344" s="346" t="s">
        <v>2957</v>
      </c>
      <c r="C344" s="346" t="s">
        <v>2243</v>
      </c>
      <c r="D344" s="89" t="s">
        <v>2958</v>
      </c>
      <c r="E344" s="75">
        <v>4</v>
      </c>
      <c r="F344" s="76"/>
      <c r="G344" s="74" t="s">
        <v>2933</v>
      </c>
    </row>
    <row r="345" spans="1:7" ht="45">
      <c r="A345" s="346" t="s">
        <v>2817</v>
      </c>
      <c r="B345" s="346" t="s">
        <v>2906</v>
      </c>
      <c r="C345" s="346" t="s">
        <v>2907</v>
      </c>
      <c r="D345" s="89" t="s">
        <v>2959</v>
      </c>
      <c r="E345" s="75">
        <v>1</v>
      </c>
      <c r="F345" s="76"/>
      <c r="G345" s="74" t="s">
        <v>2933</v>
      </c>
    </row>
    <row r="346" spans="1:7" ht="30">
      <c r="A346" s="346" t="s">
        <v>2817</v>
      </c>
      <c r="B346" s="346" t="s">
        <v>2960</v>
      </c>
      <c r="C346" s="346" t="s">
        <v>2961</v>
      </c>
      <c r="D346" s="89" t="s">
        <v>2962</v>
      </c>
      <c r="E346" s="75"/>
      <c r="F346" s="76"/>
      <c r="G346" s="74" t="s">
        <v>2933</v>
      </c>
    </row>
    <row r="347" spans="1:7" ht="45">
      <c r="A347" s="346" t="s">
        <v>2817</v>
      </c>
      <c r="B347" s="346" t="s">
        <v>2963</v>
      </c>
      <c r="C347" s="346" t="s">
        <v>2243</v>
      </c>
      <c r="D347" s="89" t="s">
        <v>2964</v>
      </c>
      <c r="E347" s="75"/>
      <c r="F347" s="76"/>
      <c r="G347" s="74" t="s">
        <v>2933</v>
      </c>
    </row>
    <row r="348" spans="1:7" ht="45">
      <c r="A348" s="346" t="s">
        <v>2817</v>
      </c>
      <c r="B348" s="346" t="s">
        <v>2965</v>
      </c>
      <c r="C348" s="346" t="s">
        <v>2966</v>
      </c>
      <c r="D348" s="89" t="s">
        <v>2967</v>
      </c>
      <c r="E348" s="75">
        <v>7</v>
      </c>
      <c r="F348" s="76"/>
      <c r="G348" s="74" t="s">
        <v>2933</v>
      </c>
    </row>
    <row r="349" spans="1:7" ht="45">
      <c r="A349" s="346" t="s">
        <v>2817</v>
      </c>
      <c r="B349" s="346" t="s">
        <v>2968</v>
      </c>
      <c r="C349" s="346" t="s">
        <v>2969</v>
      </c>
      <c r="D349" s="89" t="s">
        <v>2970</v>
      </c>
      <c r="E349" s="75">
        <v>0</v>
      </c>
      <c r="F349" s="76"/>
      <c r="G349" s="74" t="s">
        <v>2933</v>
      </c>
    </row>
    <row r="350" spans="1:7" ht="30">
      <c r="A350" s="346" t="s">
        <v>2817</v>
      </c>
      <c r="B350" s="346" t="s">
        <v>2875</v>
      </c>
      <c r="C350" s="346" t="s">
        <v>2876</v>
      </c>
      <c r="D350" s="89" t="s">
        <v>2971</v>
      </c>
      <c r="E350" s="75">
        <v>4</v>
      </c>
      <c r="F350" s="76"/>
      <c r="G350" s="74" t="s">
        <v>2933</v>
      </c>
    </row>
    <row r="351" spans="1:7" ht="45">
      <c r="A351" s="346" t="s">
        <v>2817</v>
      </c>
      <c r="B351" s="346" t="s">
        <v>2972</v>
      </c>
      <c r="C351" s="346" t="s">
        <v>2243</v>
      </c>
      <c r="D351" s="89" t="s">
        <v>2973</v>
      </c>
      <c r="E351" s="75">
        <v>7</v>
      </c>
      <c r="F351" s="76"/>
      <c r="G351" s="74" t="s">
        <v>2933</v>
      </c>
    </row>
    <row r="352" spans="1:7" ht="30">
      <c r="A352" s="346" t="s">
        <v>2817</v>
      </c>
      <c r="B352" s="346" t="s">
        <v>2974</v>
      </c>
      <c r="C352" s="346" t="s">
        <v>2975</v>
      </c>
      <c r="D352" s="89" t="s">
        <v>2976</v>
      </c>
      <c r="E352" s="75">
        <v>6</v>
      </c>
      <c r="F352" s="76"/>
      <c r="G352" s="74" t="s">
        <v>2933</v>
      </c>
    </row>
    <row r="353" spans="1:7" ht="45">
      <c r="A353" s="346" t="s">
        <v>2977</v>
      </c>
      <c r="B353" s="346" t="s">
        <v>2978</v>
      </c>
      <c r="C353" s="346" t="s">
        <v>2979</v>
      </c>
      <c r="D353" s="90" t="s">
        <v>2980</v>
      </c>
      <c r="E353" s="75">
        <v>1</v>
      </c>
      <c r="F353" s="76"/>
      <c r="G353" s="74" t="s">
        <v>2981</v>
      </c>
    </row>
    <row r="354" spans="1:7" ht="45">
      <c r="A354" s="346" t="s">
        <v>2977</v>
      </c>
      <c r="B354" s="346" t="s">
        <v>2982</v>
      </c>
      <c r="C354" s="346" t="s">
        <v>2983</v>
      </c>
      <c r="D354" s="90" t="s">
        <v>2984</v>
      </c>
      <c r="E354" s="75">
        <v>2</v>
      </c>
      <c r="F354" s="76"/>
      <c r="G354" s="74" t="s">
        <v>2981</v>
      </c>
    </row>
    <row r="355" spans="1:7" ht="45">
      <c r="A355" s="346" t="s">
        <v>2977</v>
      </c>
      <c r="B355" s="346" t="s">
        <v>2985</v>
      </c>
      <c r="C355" s="346" t="s">
        <v>2423</v>
      </c>
      <c r="D355" s="90" t="s">
        <v>2986</v>
      </c>
      <c r="E355" s="75"/>
      <c r="F355" s="76"/>
      <c r="G355" s="74" t="s">
        <v>2981</v>
      </c>
    </row>
    <row r="356" spans="1:7" ht="30">
      <c r="A356" s="346" t="s">
        <v>2977</v>
      </c>
      <c r="B356" s="346" t="s">
        <v>2987</v>
      </c>
      <c r="C356" s="346" t="s">
        <v>2774</v>
      </c>
      <c r="D356" s="90" t="s">
        <v>2988</v>
      </c>
      <c r="E356" s="75">
        <v>1</v>
      </c>
      <c r="F356" s="76"/>
      <c r="G356" s="74" t="s">
        <v>2981</v>
      </c>
    </row>
    <row r="357" spans="1:7" ht="45">
      <c r="A357" s="346" t="s">
        <v>2977</v>
      </c>
      <c r="B357" s="346" t="s">
        <v>2989</v>
      </c>
      <c r="C357" s="346" t="s">
        <v>2382</v>
      </c>
      <c r="D357" s="90" t="s">
        <v>2990</v>
      </c>
      <c r="E357" s="75"/>
      <c r="F357" s="76"/>
      <c r="G357" s="74" t="s">
        <v>2981</v>
      </c>
    </row>
    <row r="358" spans="1:7" ht="45">
      <c r="A358" s="346" t="s">
        <v>2977</v>
      </c>
      <c r="B358" s="346" t="s">
        <v>2309</v>
      </c>
      <c r="C358" s="346" t="s">
        <v>2243</v>
      </c>
      <c r="D358" s="90" t="s">
        <v>2991</v>
      </c>
      <c r="E358" s="75">
        <v>0</v>
      </c>
      <c r="F358" s="76"/>
      <c r="G358" s="74" t="s">
        <v>2981</v>
      </c>
    </row>
    <row r="359" spans="1:7" ht="18.75">
      <c r="A359" s="347"/>
      <c r="B359" s="347"/>
      <c r="C359" s="347"/>
      <c r="D359" s="347"/>
    </row>
    <row r="360" spans="1:7" ht="18.75">
      <c r="A360" s="347"/>
      <c r="B360" s="347"/>
      <c r="C360" s="347"/>
      <c r="D360" s="347"/>
    </row>
    <row r="361" spans="1:7" ht="18.75">
      <c r="A361" s="347"/>
      <c r="B361" s="347"/>
      <c r="C361" s="347"/>
      <c r="D361" s="347"/>
    </row>
    <row r="362" spans="1:7" ht="18.75">
      <c r="A362" s="347"/>
      <c r="B362" s="347"/>
      <c r="C362" s="347"/>
      <c r="D362" s="347"/>
    </row>
    <row r="363" spans="1:7" ht="18.75">
      <c r="A363" s="347"/>
      <c r="B363" s="347"/>
      <c r="C363" s="347"/>
      <c r="D363" s="347"/>
    </row>
    <row r="364" spans="1:7" ht="18.75">
      <c r="A364" s="347"/>
      <c r="B364" s="347"/>
      <c r="C364" s="347"/>
      <c r="D364" s="347"/>
    </row>
    <row r="365" spans="1:7" ht="18.75">
      <c r="A365" s="347"/>
      <c r="B365" s="347"/>
      <c r="C365" s="347"/>
      <c r="D365" s="347"/>
    </row>
    <row r="366" spans="1:7" ht="18.75">
      <c r="A366" s="347"/>
      <c r="B366" s="347"/>
      <c r="C366" s="347"/>
      <c r="D366" s="347"/>
    </row>
    <row r="367" spans="1:7" ht="18.75">
      <c r="A367" s="347"/>
      <c r="B367" s="347"/>
      <c r="C367" s="347"/>
      <c r="D367" s="347"/>
    </row>
    <row r="368" spans="1:7" ht="18.75">
      <c r="A368" s="347"/>
      <c r="B368" s="347"/>
      <c r="C368" s="347"/>
      <c r="D368" s="347"/>
    </row>
    <row r="369" spans="1:4" ht="18.75">
      <c r="A369" s="347"/>
      <c r="B369" s="347"/>
      <c r="C369" s="347"/>
      <c r="D369" s="347"/>
    </row>
    <row r="370" spans="1:4" ht="18.75">
      <c r="A370" s="347"/>
      <c r="B370" s="347"/>
      <c r="C370" s="347"/>
      <c r="D370" s="347"/>
    </row>
    <row r="371" spans="1:4" ht="18.75">
      <c r="A371" s="347"/>
      <c r="B371" s="347"/>
      <c r="C371" s="347"/>
      <c r="D371" s="347"/>
    </row>
    <row r="372" spans="1:4" ht="18.75">
      <c r="A372" s="347"/>
      <c r="B372" s="347"/>
      <c r="C372" s="347"/>
      <c r="D372" s="347"/>
    </row>
    <row r="373" spans="1:4" ht="18.75">
      <c r="A373" s="347"/>
      <c r="B373" s="347"/>
      <c r="C373" s="347"/>
      <c r="D373" s="347"/>
    </row>
    <row r="374" spans="1:4" ht="18.75">
      <c r="A374" s="347"/>
      <c r="B374" s="347"/>
      <c r="C374" s="347"/>
      <c r="D374" s="347"/>
    </row>
    <row r="375" spans="1:4" ht="18.75">
      <c r="A375" s="347"/>
      <c r="B375" s="347"/>
      <c r="C375" s="347"/>
      <c r="D375" s="347"/>
    </row>
    <row r="376" spans="1:4" ht="18.75">
      <c r="A376" s="347"/>
      <c r="B376" s="347"/>
      <c r="C376" s="347"/>
      <c r="D376" s="347"/>
    </row>
    <row r="377" spans="1:4" ht="18.75">
      <c r="A377" s="347"/>
      <c r="B377" s="347"/>
      <c r="C377" s="347"/>
      <c r="D377" s="347"/>
    </row>
    <row r="378" spans="1:4" ht="18.75">
      <c r="A378" s="347"/>
      <c r="B378" s="347"/>
      <c r="C378" s="347"/>
      <c r="D378" s="347"/>
    </row>
  </sheetData>
  <autoFilter ref="A1:F358" xr:uid="{00000000-0009-0000-0000-000009000000}"/>
  <hyperlinks>
    <hyperlink ref="D74" r:id="rId1" xr:uid="{00000000-0004-0000-0900-000000000000}"/>
    <hyperlink ref="D89" r:id="rId2" xr:uid="{00000000-0004-0000-0900-000001000000}"/>
    <hyperlink ref="D109" r:id="rId3" xr:uid="{00000000-0004-0000-0900-000002000000}"/>
    <hyperlink ref="D129" r:id="rId4" xr:uid="{00000000-0004-0000-0900-000003000000}"/>
    <hyperlink ref="D149" r:id="rId5" xr:uid="{00000000-0004-0000-0900-000004000000}"/>
    <hyperlink ref="D169" r:id="rId6" xr:uid="{00000000-0004-0000-0900-000005000000}"/>
    <hyperlink ref="D189" r:id="rId7" xr:uid="{00000000-0004-0000-0900-000006000000}"/>
    <hyperlink ref="D197" r:id="rId8" xr:uid="{00000000-0004-0000-0900-000007000000}"/>
    <hyperlink ref="D201" r:id="rId9" xr:uid="{00000000-0004-0000-0900-000008000000}"/>
    <hyperlink ref="D209" r:id="rId10" xr:uid="{00000000-0004-0000-0900-000009000000}"/>
    <hyperlink ref="D229" r:id="rId11" xr:uid="{00000000-0004-0000-0900-00000A000000}"/>
    <hyperlink ref="D249" r:id="rId12" xr:uid="{00000000-0004-0000-0900-00000B000000}"/>
    <hyperlink ref="D262" r:id="rId13" xr:uid="{00000000-0004-0000-0900-00000C000000}"/>
    <hyperlink ref="D263" r:id="rId14" xr:uid="{00000000-0004-0000-0900-00000D000000}"/>
    <hyperlink ref="D264" r:id="rId15" xr:uid="{00000000-0004-0000-0900-00000E000000}"/>
    <hyperlink ref="D265" r:id="rId16" xr:uid="{00000000-0004-0000-0900-00000F000000}"/>
    <hyperlink ref="D266" r:id="rId17" xr:uid="{00000000-0004-0000-0900-000010000000}"/>
    <hyperlink ref="D267" r:id="rId18" xr:uid="{00000000-0004-0000-0900-000011000000}"/>
    <hyperlink ref="D268" r:id="rId19" xr:uid="{00000000-0004-0000-0900-000012000000}"/>
    <hyperlink ref="D269" r:id="rId20" xr:uid="{00000000-0004-0000-0900-000013000000}"/>
    <hyperlink ref="D270" r:id="rId21" xr:uid="{00000000-0004-0000-0900-000014000000}"/>
    <hyperlink ref="D271" r:id="rId22" xr:uid="{00000000-0004-0000-0900-000015000000}"/>
    <hyperlink ref="D272" r:id="rId23" xr:uid="{00000000-0004-0000-0900-000016000000}"/>
    <hyperlink ref="D273" r:id="rId24" xr:uid="{00000000-0004-0000-0900-000017000000}"/>
    <hyperlink ref="D274" r:id="rId25" xr:uid="{00000000-0004-0000-0900-000018000000}"/>
    <hyperlink ref="D275" r:id="rId26" xr:uid="{00000000-0004-0000-0900-000019000000}"/>
    <hyperlink ref="D276" r:id="rId27" xr:uid="{00000000-0004-0000-0900-00001A000000}"/>
    <hyperlink ref="D277" r:id="rId28" xr:uid="{00000000-0004-0000-0900-00001B000000}"/>
    <hyperlink ref="D278" r:id="rId29" xr:uid="{00000000-0004-0000-0900-00001C000000}"/>
    <hyperlink ref="D279" r:id="rId30" xr:uid="{00000000-0004-0000-0900-00001D000000}"/>
    <hyperlink ref="D280" r:id="rId31" xr:uid="{00000000-0004-0000-0900-00001E000000}"/>
    <hyperlink ref="D281" r:id="rId32" xr:uid="{00000000-0004-0000-0900-00001F000000}"/>
    <hyperlink ref="D282" r:id="rId33" xr:uid="{00000000-0004-0000-0900-000020000000}"/>
    <hyperlink ref="D283" r:id="rId34" xr:uid="{00000000-0004-0000-0900-000021000000}"/>
    <hyperlink ref="D284" r:id="rId35" xr:uid="{00000000-0004-0000-0900-000022000000}"/>
    <hyperlink ref="D285" r:id="rId36" xr:uid="{00000000-0004-0000-0900-000023000000}"/>
    <hyperlink ref="D286" r:id="rId37" xr:uid="{00000000-0004-0000-0900-000024000000}"/>
    <hyperlink ref="D287" r:id="rId38" xr:uid="{00000000-0004-0000-0900-000025000000}"/>
    <hyperlink ref="D288" r:id="rId39" xr:uid="{00000000-0004-0000-0900-000026000000}"/>
    <hyperlink ref="D289" r:id="rId40" xr:uid="{00000000-0004-0000-0900-000027000000}"/>
    <hyperlink ref="D290" r:id="rId41" xr:uid="{00000000-0004-0000-0900-000028000000}"/>
    <hyperlink ref="D291" r:id="rId42" xr:uid="{00000000-0004-0000-0900-000029000000}"/>
    <hyperlink ref="D292" r:id="rId43" xr:uid="{00000000-0004-0000-0900-00002A000000}"/>
    <hyperlink ref="D293" r:id="rId44" xr:uid="{00000000-0004-0000-0900-00002B000000}"/>
    <hyperlink ref="D296" r:id="rId45" xr:uid="{00000000-0004-0000-0900-00002C000000}"/>
    <hyperlink ref="D297" r:id="rId46" xr:uid="{00000000-0004-0000-0900-00002D000000}"/>
    <hyperlink ref="D298" r:id="rId47" xr:uid="{00000000-0004-0000-0900-00002E000000}"/>
    <hyperlink ref="D299" r:id="rId48" xr:uid="{00000000-0004-0000-0900-00002F000000}"/>
    <hyperlink ref="D300" r:id="rId49" xr:uid="{00000000-0004-0000-0900-000030000000}"/>
    <hyperlink ref="D301" r:id="rId50" xr:uid="{00000000-0004-0000-0900-000031000000}"/>
    <hyperlink ref="D302" r:id="rId51" xr:uid="{00000000-0004-0000-0900-000032000000}"/>
    <hyperlink ref="D303" r:id="rId52" xr:uid="{00000000-0004-0000-0900-000033000000}"/>
    <hyperlink ref="D304" r:id="rId53" xr:uid="{00000000-0004-0000-0900-000034000000}"/>
    <hyperlink ref="D305" r:id="rId54" xr:uid="{00000000-0004-0000-0900-000035000000}"/>
    <hyperlink ref="D306" r:id="rId55" xr:uid="{00000000-0004-0000-0900-000036000000}"/>
    <hyperlink ref="D307" r:id="rId56" xr:uid="{00000000-0004-0000-0900-000037000000}"/>
    <hyperlink ref="D308" r:id="rId57" xr:uid="{00000000-0004-0000-0900-000038000000}"/>
    <hyperlink ref="D309" r:id="rId58" xr:uid="{00000000-0004-0000-0900-000039000000}"/>
    <hyperlink ref="D310" r:id="rId59" xr:uid="{00000000-0004-0000-0900-00003A000000}"/>
    <hyperlink ref="D311" r:id="rId60" xr:uid="{00000000-0004-0000-0900-00003B000000}"/>
    <hyperlink ref="D312" r:id="rId61" xr:uid="{00000000-0004-0000-0900-00003C000000}"/>
    <hyperlink ref="D313" r:id="rId62" xr:uid="{00000000-0004-0000-0900-00003D000000}"/>
    <hyperlink ref="D314" r:id="rId63" xr:uid="{00000000-0004-0000-0900-00003E000000}"/>
    <hyperlink ref="D315" r:id="rId64" xr:uid="{00000000-0004-0000-0900-00003F000000}"/>
    <hyperlink ref="D316" r:id="rId65" xr:uid="{00000000-0004-0000-0900-000040000000}"/>
    <hyperlink ref="D317" r:id="rId66" xr:uid="{00000000-0004-0000-0900-000041000000}"/>
    <hyperlink ref="D318" r:id="rId67" xr:uid="{00000000-0004-0000-0900-000042000000}"/>
    <hyperlink ref="D319" r:id="rId68" xr:uid="{00000000-0004-0000-0900-000043000000}"/>
    <hyperlink ref="D320" r:id="rId69" xr:uid="{00000000-0004-0000-0900-000044000000}"/>
    <hyperlink ref="D321" r:id="rId70" xr:uid="{00000000-0004-0000-0900-000045000000}"/>
    <hyperlink ref="D322" r:id="rId71" xr:uid="{00000000-0004-0000-0900-000046000000}"/>
    <hyperlink ref="D323" r:id="rId72" xr:uid="{00000000-0004-0000-0900-000047000000}"/>
    <hyperlink ref="D324" r:id="rId73" xr:uid="{00000000-0004-0000-0900-000048000000}"/>
    <hyperlink ref="D325" r:id="rId74" xr:uid="{00000000-0004-0000-0900-000049000000}"/>
    <hyperlink ref="D326" r:id="rId75" xr:uid="{00000000-0004-0000-0900-00004A000000}"/>
    <hyperlink ref="D327" r:id="rId76" xr:uid="{00000000-0004-0000-0900-00004B000000}"/>
    <hyperlink ref="D328" r:id="rId77" xr:uid="{00000000-0004-0000-0900-00004C000000}"/>
    <hyperlink ref="D329" r:id="rId78" xr:uid="{00000000-0004-0000-0900-00004D000000}"/>
    <hyperlink ref="D330" r:id="rId79" xr:uid="{00000000-0004-0000-0900-00004E000000}"/>
    <hyperlink ref="D331" r:id="rId80" xr:uid="{00000000-0004-0000-0900-00004F000000}"/>
    <hyperlink ref="D332" r:id="rId81" xr:uid="{00000000-0004-0000-0900-000050000000}"/>
    <hyperlink ref="D333" r:id="rId82" xr:uid="{00000000-0004-0000-0900-000051000000}"/>
    <hyperlink ref="D334" r:id="rId83" xr:uid="{00000000-0004-0000-0900-000052000000}"/>
    <hyperlink ref="D335" r:id="rId84" xr:uid="{00000000-0004-0000-0900-000053000000}"/>
    <hyperlink ref="D336" r:id="rId85" xr:uid="{00000000-0004-0000-0900-000054000000}"/>
    <hyperlink ref="D337" r:id="rId86" xr:uid="{00000000-0004-0000-0900-000055000000}"/>
    <hyperlink ref="D338" r:id="rId87" xr:uid="{00000000-0004-0000-0900-000056000000}"/>
    <hyperlink ref="D339" r:id="rId88" xr:uid="{00000000-0004-0000-0900-000057000000}"/>
    <hyperlink ref="D340" r:id="rId89" xr:uid="{00000000-0004-0000-0900-000058000000}"/>
    <hyperlink ref="D341" r:id="rId90" xr:uid="{00000000-0004-0000-0900-000059000000}"/>
    <hyperlink ref="D342" r:id="rId91" xr:uid="{00000000-0004-0000-0900-00005A000000}"/>
    <hyperlink ref="D343" r:id="rId92" xr:uid="{00000000-0004-0000-0900-00005B000000}"/>
    <hyperlink ref="D344" r:id="rId93" xr:uid="{00000000-0004-0000-0900-00005C000000}"/>
    <hyperlink ref="D345" r:id="rId94" xr:uid="{00000000-0004-0000-0900-00005D000000}"/>
    <hyperlink ref="D346" r:id="rId95" xr:uid="{00000000-0004-0000-0900-00005E000000}"/>
    <hyperlink ref="D347" r:id="rId96" xr:uid="{00000000-0004-0000-0900-00005F000000}"/>
    <hyperlink ref="D348" r:id="rId97" xr:uid="{00000000-0004-0000-0900-000060000000}"/>
    <hyperlink ref="D349" r:id="rId98" xr:uid="{00000000-0004-0000-0900-000061000000}"/>
    <hyperlink ref="D350" r:id="rId99" xr:uid="{00000000-0004-0000-0900-000062000000}"/>
    <hyperlink ref="D351" r:id="rId100" xr:uid="{00000000-0004-0000-0900-000063000000}"/>
    <hyperlink ref="D352" r:id="rId101" xr:uid="{00000000-0004-0000-0900-000064000000}"/>
    <hyperlink ref="D353" r:id="rId102" xr:uid="{00000000-0004-0000-0900-000065000000}"/>
    <hyperlink ref="D354" r:id="rId103" xr:uid="{00000000-0004-0000-0900-000066000000}"/>
    <hyperlink ref="D355" r:id="rId104" xr:uid="{00000000-0004-0000-0900-000067000000}"/>
    <hyperlink ref="D356" r:id="rId105" xr:uid="{00000000-0004-0000-0900-000068000000}"/>
    <hyperlink ref="D357" r:id="rId106" xr:uid="{00000000-0004-0000-0900-000069000000}"/>
    <hyperlink ref="D358" r:id="rId107" xr:uid="{00000000-0004-0000-0900-00006A000000}"/>
    <hyperlink ref="D2" r:id="rId108" xr:uid="{00000000-0004-0000-0900-00006B000000}"/>
    <hyperlink ref="D3" r:id="rId109" xr:uid="{00000000-0004-0000-0900-00006C000000}"/>
    <hyperlink ref="D4" r:id="rId110" xr:uid="{00000000-0004-0000-0900-00006D000000}"/>
    <hyperlink ref="D5" r:id="rId111" xr:uid="{00000000-0004-0000-0900-00006E000000}"/>
    <hyperlink ref="D6" r:id="rId112" xr:uid="{00000000-0004-0000-0900-00006F000000}"/>
    <hyperlink ref="D7" r:id="rId113" xr:uid="{00000000-0004-0000-0900-000070000000}"/>
    <hyperlink ref="D8" r:id="rId114" xr:uid="{00000000-0004-0000-0900-000071000000}"/>
    <hyperlink ref="D9" r:id="rId115" xr:uid="{00000000-0004-0000-0900-000072000000}"/>
    <hyperlink ref="D10" r:id="rId116" xr:uid="{00000000-0004-0000-0900-000073000000}"/>
    <hyperlink ref="D11" r:id="rId117" xr:uid="{00000000-0004-0000-0900-000074000000}"/>
    <hyperlink ref="D12" r:id="rId118" xr:uid="{00000000-0004-0000-0900-000075000000}"/>
    <hyperlink ref="D13" r:id="rId119" xr:uid="{00000000-0004-0000-0900-000076000000}"/>
    <hyperlink ref="D14" r:id="rId120" xr:uid="{00000000-0004-0000-0900-000077000000}"/>
    <hyperlink ref="D15" r:id="rId121" xr:uid="{00000000-0004-0000-0900-000078000000}"/>
    <hyperlink ref="D16" r:id="rId122" xr:uid="{00000000-0004-0000-0900-000079000000}"/>
    <hyperlink ref="D17" r:id="rId123" xr:uid="{00000000-0004-0000-0900-00007A000000}"/>
    <hyperlink ref="D18" r:id="rId124" xr:uid="{00000000-0004-0000-0900-00007B000000}"/>
    <hyperlink ref="D19" r:id="rId125" xr:uid="{00000000-0004-0000-0900-00007C000000}"/>
    <hyperlink ref="D20" r:id="rId126" xr:uid="{00000000-0004-0000-0900-00007D000000}"/>
    <hyperlink ref="D21" r:id="rId127" xr:uid="{00000000-0004-0000-0900-00007E000000}"/>
    <hyperlink ref="D22" r:id="rId128" xr:uid="{00000000-0004-0000-0900-00007F000000}"/>
    <hyperlink ref="D23" r:id="rId129" xr:uid="{00000000-0004-0000-0900-000080000000}"/>
    <hyperlink ref="D24" r:id="rId130" xr:uid="{00000000-0004-0000-0900-000081000000}"/>
    <hyperlink ref="D25" r:id="rId131" xr:uid="{00000000-0004-0000-0900-000082000000}"/>
    <hyperlink ref="D26" r:id="rId132" xr:uid="{00000000-0004-0000-0900-000083000000}"/>
    <hyperlink ref="D27" r:id="rId133" xr:uid="{00000000-0004-0000-0900-000084000000}"/>
    <hyperlink ref="D28" r:id="rId134" xr:uid="{00000000-0004-0000-0900-000085000000}"/>
    <hyperlink ref="D29" r:id="rId135" xr:uid="{00000000-0004-0000-0900-000086000000}"/>
    <hyperlink ref="D30" r:id="rId136" xr:uid="{00000000-0004-0000-0900-000087000000}"/>
    <hyperlink ref="D31" r:id="rId137" xr:uid="{00000000-0004-0000-0900-000088000000}"/>
    <hyperlink ref="D32" r:id="rId138" xr:uid="{00000000-0004-0000-0900-000089000000}"/>
    <hyperlink ref="D33" r:id="rId139" xr:uid="{00000000-0004-0000-0900-00008A000000}"/>
    <hyperlink ref="D34" r:id="rId140" xr:uid="{00000000-0004-0000-0900-00008B000000}"/>
    <hyperlink ref="D35" r:id="rId141" xr:uid="{00000000-0004-0000-0900-00008C000000}"/>
    <hyperlink ref="D36" r:id="rId142" xr:uid="{00000000-0004-0000-0900-00008D000000}"/>
    <hyperlink ref="D37" r:id="rId143" xr:uid="{00000000-0004-0000-0900-00008E000000}"/>
    <hyperlink ref="D38" r:id="rId144" xr:uid="{00000000-0004-0000-0900-00008F000000}"/>
    <hyperlink ref="D39" r:id="rId145" xr:uid="{00000000-0004-0000-0900-000090000000}"/>
    <hyperlink ref="D40" r:id="rId146" xr:uid="{00000000-0004-0000-0900-000091000000}"/>
    <hyperlink ref="D41" r:id="rId147" xr:uid="{00000000-0004-0000-0900-000092000000}"/>
    <hyperlink ref="D42" r:id="rId148" xr:uid="{00000000-0004-0000-0900-000093000000}"/>
    <hyperlink ref="D43" r:id="rId149" xr:uid="{00000000-0004-0000-0900-000094000000}"/>
    <hyperlink ref="D44" r:id="rId150" xr:uid="{00000000-0004-0000-0900-000095000000}"/>
    <hyperlink ref="D45" r:id="rId151" xr:uid="{00000000-0004-0000-0900-000096000000}"/>
    <hyperlink ref="D46" r:id="rId152" xr:uid="{00000000-0004-0000-0900-000097000000}"/>
    <hyperlink ref="D47" r:id="rId153" xr:uid="{00000000-0004-0000-0900-000098000000}"/>
    <hyperlink ref="D48" r:id="rId154" xr:uid="{00000000-0004-0000-0900-000099000000}"/>
    <hyperlink ref="D49" r:id="rId155" xr:uid="{00000000-0004-0000-0900-00009A000000}"/>
    <hyperlink ref="D50" r:id="rId156" xr:uid="{00000000-0004-0000-0900-00009B000000}"/>
    <hyperlink ref="D51" r:id="rId157" xr:uid="{00000000-0004-0000-0900-00009C000000}"/>
    <hyperlink ref="D52" r:id="rId158" xr:uid="{00000000-0004-0000-0900-00009D000000}"/>
    <hyperlink ref="D53" r:id="rId159" xr:uid="{00000000-0004-0000-0900-00009E000000}"/>
    <hyperlink ref="D54" r:id="rId160" xr:uid="{00000000-0004-0000-0900-00009F000000}"/>
    <hyperlink ref="D55" r:id="rId161" xr:uid="{00000000-0004-0000-0900-0000A0000000}"/>
    <hyperlink ref="D56" r:id="rId162" xr:uid="{00000000-0004-0000-0900-0000A1000000}"/>
    <hyperlink ref="D57" r:id="rId163" xr:uid="{00000000-0004-0000-0900-0000A2000000}"/>
    <hyperlink ref="D58" r:id="rId164" xr:uid="{00000000-0004-0000-0900-0000A3000000}"/>
    <hyperlink ref="D59" r:id="rId165" xr:uid="{00000000-0004-0000-0900-0000A4000000}"/>
    <hyperlink ref="D60" r:id="rId166" xr:uid="{00000000-0004-0000-0900-0000A5000000}"/>
    <hyperlink ref="D61" r:id="rId167" xr:uid="{00000000-0004-0000-0900-0000A6000000}"/>
    <hyperlink ref="D62" r:id="rId168" xr:uid="{00000000-0004-0000-0900-0000A7000000}"/>
    <hyperlink ref="D63" r:id="rId169" xr:uid="{00000000-0004-0000-0900-0000A8000000}"/>
    <hyperlink ref="D64" r:id="rId170" xr:uid="{00000000-0004-0000-0900-0000A9000000}"/>
    <hyperlink ref="D65" r:id="rId171" xr:uid="{00000000-0004-0000-0900-0000AA000000}"/>
    <hyperlink ref="D66" r:id="rId172" xr:uid="{00000000-0004-0000-0900-0000AB000000}"/>
    <hyperlink ref="D67" r:id="rId173" xr:uid="{00000000-0004-0000-0900-0000AC000000}"/>
    <hyperlink ref="D68" r:id="rId174" xr:uid="{00000000-0004-0000-0900-0000AD000000}"/>
    <hyperlink ref="D69" r:id="rId175" xr:uid="{00000000-0004-0000-0900-0000AE000000}"/>
    <hyperlink ref="D70" r:id="rId176" xr:uid="{00000000-0004-0000-0900-0000AF000000}"/>
    <hyperlink ref="D71" r:id="rId177" xr:uid="{00000000-0004-0000-0900-0000B0000000}"/>
    <hyperlink ref="D72" r:id="rId178" xr:uid="{00000000-0004-0000-0900-0000B1000000}"/>
    <hyperlink ref="D73" r:id="rId179" xr:uid="{00000000-0004-0000-0900-0000B2000000}"/>
    <hyperlink ref="D75" r:id="rId180" xr:uid="{00000000-0004-0000-0900-0000B3000000}"/>
    <hyperlink ref="D76" r:id="rId181" xr:uid="{00000000-0004-0000-0900-0000B4000000}"/>
    <hyperlink ref="D77" r:id="rId182" xr:uid="{00000000-0004-0000-0900-0000B5000000}"/>
    <hyperlink ref="D78" r:id="rId183" xr:uid="{00000000-0004-0000-0900-0000B6000000}"/>
    <hyperlink ref="D79" r:id="rId184" xr:uid="{00000000-0004-0000-0900-0000B7000000}"/>
    <hyperlink ref="D80" r:id="rId185" xr:uid="{00000000-0004-0000-0900-0000B8000000}"/>
    <hyperlink ref="D81" r:id="rId186" xr:uid="{00000000-0004-0000-0900-0000B9000000}"/>
    <hyperlink ref="D82" r:id="rId187" xr:uid="{00000000-0004-0000-0900-0000BA000000}"/>
    <hyperlink ref="D83" r:id="rId188" xr:uid="{00000000-0004-0000-0900-0000BB000000}"/>
    <hyperlink ref="D84" r:id="rId189" xr:uid="{00000000-0004-0000-0900-0000BC000000}"/>
    <hyperlink ref="D85" r:id="rId190" xr:uid="{00000000-0004-0000-0900-0000BD000000}"/>
    <hyperlink ref="D86" r:id="rId191" xr:uid="{00000000-0004-0000-0900-0000BE000000}"/>
    <hyperlink ref="D87" r:id="rId192" xr:uid="{00000000-0004-0000-0900-0000BF000000}"/>
    <hyperlink ref="D88" r:id="rId193" xr:uid="{00000000-0004-0000-0900-0000C0000000}"/>
    <hyperlink ref="D90" r:id="rId194" xr:uid="{00000000-0004-0000-0900-0000C1000000}"/>
    <hyperlink ref="D91" r:id="rId195" xr:uid="{00000000-0004-0000-0900-0000C2000000}"/>
    <hyperlink ref="D92" r:id="rId196" xr:uid="{00000000-0004-0000-0900-0000C3000000}"/>
    <hyperlink ref="D93" r:id="rId197" xr:uid="{00000000-0004-0000-0900-0000C4000000}"/>
    <hyperlink ref="D94" r:id="rId198" xr:uid="{00000000-0004-0000-0900-0000C5000000}"/>
    <hyperlink ref="D95" r:id="rId199" xr:uid="{00000000-0004-0000-0900-0000C6000000}"/>
    <hyperlink ref="D96" r:id="rId200" xr:uid="{00000000-0004-0000-0900-0000C7000000}"/>
    <hyperlink ref="D97" r:id="rId201" xr:uid="{00000000-0004-0000-0900-0000C8000000}"/>
    <hyperlink ref="D98" r:id="rId202" xr:uid="{00000000-0004-0000-0900-0000C9000000}"/>
    <hyperlink ref="D99" r:id="rId203" xr:uid="{00000000-0004-0000-0900-0000CA000000}"/>
    <hyperlink ref="D100" r:id="rId204" xr:uid="{00000000-0004-0000-0900-0000CB000000}"/>
    <hyperlink ref="D101" r:id="rId205" xr:uid="{00000000-0004-0000-0900-0000CC000000}"/>
    <hyperlink ref="D102" r:id="rId206" xr:uid="{00000000-0004-0000-0900-0000CD000000}"/>
    <hyperlink ref="D103" r:id="rId207" xr:uid="{00000000-0004-0000-0900-0000CE000000}"/>
    <hyperlink ref="D104" r:id="rId208" xr:uid="{00000000-0004-0000-0900-0000CF000000}"/>
    <hyperlink ref="D105" r:id="rId209" xr:uid="{00000000-0004-0000-0900-0000D0000000}"/>
    <hyperlink ref="D106" r:id="rId210" xr:uid="{00000000-0004-0000-0900-0000D1000000}"/>
    <hyperlink ref="D107" r:id="rId211" xr:uid="{00000000-0004-0000-0900-0000D2000000}"/>
    <hyperlink ref="D108" r:id="rId212" xr:uid="{00000000-0004-0000-0900-0000D3000000}"/>
    <hyperlink ref="D110" r:id="rId213" xr:uid="{00000000-0004-0000-0900-0000D4000000}"/>
    <hyperlink ref="D111" r:id="rId214" xr:uid="{00000000-0004-0000-0900-0000D5000000}"/>
    <hyperlink ref="D112" r:id="rId215" xr:uid="{00000000-0004-0000-0900-0000D6000000}"/>
    <hyperlink ref="D113" r:id="rId216" xr:uid="{00000000-0004-0000-0900-0000D7000000}"/>
    <hyperlink ref="D114" r:id="rId217" xr:uid="{00000000-0004-0000-0900-0000D8000000}"/>
    <hyperlink ref="D115" r:id="rId218" xr:uid="{00000000-0004-0000-0900-0000D9000000}"/>
    <hyperlink ref="D116" r:id="rId219" xr:uid="{00000000-0004-0000-0900-0000DA000000}"/>
    <hyperlink ref="D117" r:id="rId220" xr:uid="{00000000-0004-0000-0900-0000DB000000}"/>
    <hyperlink ref="D118" r:id="rId221" xr:uid="{00000000-0004-0000-0900-0000DC000000}"/>
    <hyperlink ref="D119" r:id="rId222" xr:uid="{00000000-0004-0000-0900-0000DD000000}"/>
    <hyperlink ref="D120" r:id="rId223" xr:uid="{00000000-0004-0000-0900-0000DE000000}"/>
    <hyperlink ref="D121" r:id="rId224" xr:uid="{00000000-0004-0000-0900-0000DF000000}"/>
    <hyperlink ref="D122" r:id="rId225" xr:uid="{00000000-0004-0000-0900-0000E0000000}"/>
    <hyperlink ref="D123" r:id="rId226" xr:uid="{00000000-0004-0000-0900-0000E1000000}"/>
    <hyperlink ref="D124" r:id="rId227" xr:uid="{00000000-0004-0000-0900-0000E2000000}"/>
    <hyperlink ref="D125" r:id="rId228" xr:uid="{00000000-0004-0000-0900-0000E3000000}"/>
    <hyperlink ref="D126" r:id="rId229" xr:uid="{00000000-0004-0000-0900-0000E4000000}"/>
    <hyperlink ref="D127" r:id="rId230" xr:uid="{00000000-0004-0000-0900-0000E5000000}"/>
    <hyperlink ref="D128" r:id="rId231" xr:uid="{00000000-0004-0000-0900-0000E6000000}"/>
    <hyperlink ref="D130" r:id="rId232" xr:uid="{00000000-0004-0000-0900-0000E7000000}"/>
    <hyperlink ref="D131" r:id="rId233" xr:uid="{00000000-0004-0000-0900-0000E8000000}"/>
    <hyperlink ref="D132" r:id="rId234" xr:uid="{00000000-0004-0000-0900-0000E9000000}"/>
    <hyperlink ref="D133" r:id="rId235" xr:uid="{00000000-0004-0000-0900-0000EA000000}"/>
    <hyperlink ref="D134" r:id="rId236" xr:uid="{00000000-0004-0000-0900-0000EB000000}"/>
    <hyperlink ref="D135" r:id="rId237" xr:uid="{00000000-0004-0000-0900-0000EC000000}"/>
    <hyperlink ref="D136" r:id="rId238" xr:uid="{00000000-0004-0000-0900-0000ED000000}"/>
    <hyperlink ref="D137" r:id="rId239" xr:uid="{00000000-0004-0000-0900-0000EE000000}"/>
    <hyperlink ref="D138" r:id="rId240" xr:uid="{00000000-0004-0000-0900-0000EF000000}"/>
    <hyperlink ref="D139" r:id="rId241" xr:uid="{00000000-0004-0000-0900-0000F0000000}"/>
    <hyperlink ref="D140" r:id="rId242" xr:uid="{00000000-0004-0000-0900-0000F1000000}"/>
    <hyperlink ref="D141" r:id="rId243" xr:uid="{00000000-0004-0000-0900-0000F2000000}"/>
    <hyperlink ref="D142" r:id="rId244" xr:uid="{00000000-0004-0000-0900-0000F3000000}"/>
    <hyperlink ref="D143" r:id="rId245" xr:uid="{00000000-0004-0000-0900-0000F4000000}"/>
    <hyperlink ref="D144" r:id="rId246" xr:uid="{00000000-0004-0000-0900-0000F5000000}"/>
    <hyperlink ref="D145" r:id="rId247" xr:uid="{00000000-0004-0000-0900-0000F6000000}"/>
    <hyperlink ref="D146" r:id="rId248" xr:uid="{00000000-0004-0000-0900-0000F7000000}"/>
    <hyperlink ref="D147" r:id="rId249" xr:uid="{00000000-0004-0000-0900-0000F8000000}"/>
    <hyperlink ref="D148" r:id="rId250" xr:uid="{00000000-0004-0000-0900-0000F9000000}"/>
    <hyperlink ref="D150" r:id="rId251" xr:uid="{00000000-0004-0000-0900-0000FA000000}"/>
    <hyperlink ref="D151" r:id="rId252" xr:uid="{00000000-0004-0000-0900-0000FB000000}"/>
    <hyperlink ref="D152" r:id="rId253" xr:uid="{00000000-0004-0000-0900-0000FC000000}"/>
    <hyperlink ref="D153" r:id="rId254" xr:uid="{00000000-0004-0000-0900-0000FD000000}"/>
    <hyperlink ref="D154" r:id="rId255" xr:uid="{00000000-0004-0000-0900-0000FE000000}"/>
    <hyperlink ref="D155" r:id="rId256" xr:uid="{00000000-0004-0000-0900-0000FF000000}"/>
    <hyperlink ref="D156" r:id="rId257" xr:uid="{00000000-0004-0000-0900-000000010000}"/>
    <hyperlink ref="D157" r:id="rId258" xr:uid="{00000000-0004-0000-0900-000001010000}"/>
    <hyperlink ref="D158" r:id="rId259" xr:uid="{00000000-0004-0000-0900-000002010000}"/>
    <hyperlink ref="D159" r:id="rId260" xr:uid="{00000000-0004-0000-0900-000003010000}"/>
    <hyperlink ref="D160" r:id="rId261" xr:uid="{00000000-0004-0000-0900-000004010000}"/>
    <hyperlink ref="D161" r:id="rId262" xr:uid="{00000000-0004-0000-0900-000005010000}"/>
    <hyperlink ref="D162" r:id="rId263" xr:uid="{00000000-0004-0000-0900-000006010000}"/>
    <hyperlink ref="D163" r:id="rId264" xr:uid="{00000000-0004-0000-0900-000007010000}"/>
    <hyperlink ref="D164" r:id="rId265" xr:uid="{00000000-0004-0000-0900-000008010000}"/>
    <hyperlink ref="D165" r:id="rId266" xr:uid="{00000000-0004-0000-0900-000009010000}"/>
    <hyperlink ref="D166" r:id="rId267" xr:uid="{00000000-0004-0000-0900-00000A010000}"/>
    <hyperlink ref="D167" r:id="rId268" xr:uid="{00000000-0004-0000-0900-00000B010000}"/>
    <hyperlink ref="D168" r:id="rId269" xr:uid="{00000000-0004-0000-0900-00000C010000}"/>
    <hyperlink ref="D170" r:id="rId270" xr:uid="{00000000-0004-0000-0900-00000D010000}"/>
    <hyperlink ref="D171" r:id="rId271" xr:uid="{00000000-0004-0000-0900-00000E010000}"/>
    <hyperlink ref="D172" r:id="rId272" xr:uid="{00000000-0004-0000-0900-00000F010000}"/>
    <hyperlink ref="D173" r:id="rId273" xr:uid="{00000000-0004-0000-0900-000010010000}"/>
    <hyperlink ref="D174" r:id="rId274" xr:uid="{00000000-0004-0000-0900-000011010000}"/>
    <hyperlink ref="D175" r:id="rId275" xr:uid="{00000000-0004-0000-0900-000012010000}"/>
    <hyperlink ref="D176" r:id="rId276" xr:uid="{00000000-0004-0000-0900-000013010000}"/>
    <hyperlink ref="D177" r:id="rId277" xr:uid="{00000000-0004-0000-0900-000014010000}"/>
    <hyperlink ref="D178" r:id="rId278" xr:uid="{00000000-0004-0000-0900-000015010000}"/>
    <hyperlink ref="D179" r:id="rId279" xr:uid="{00000000-0004-0000-0900-000016010000}"/>
    <hyperlink ref="D180" r:id="rId280" xr:uid="{00000000-0004-0000-0900-000017010000}"/>
    <hyperlink ref="D181" r:id="rId281" xr:uid="{00000000-0004-0000-0900-000018010000}"/>
    <hyperlink ref="D182" r:id="rId282" xr:uid="{00000000-0004-0000-0900-000019010000}"/>
    <hyperlink ref="D183" r:id="rId283" xr:uid="{00000000-0004-0000-0900-00001A010000}"/>
    <hyperlink ref="D184" r:id="rId284" xr:uid="{00000000-0004-0000-0900-00001B010000}"/>
    <hyperlink ref="D185" r:id="rId285" xr:uid="{00000000-0004-0000-0900-00001C010000}"/>
    <hyperlink ref="D186" r:id="rId286" xr:uid="{00000000-0004-0000-0900-00001D010000}"/>
    <hyperlink ref="D187" r:id="rId287" xr:uid="{00000000-0004-0000-0900-00001E010000}"/>
    <hyperlink ref="D188" r:id="rId288" xr:uid="{00000000-0004-0000-0900-00001F010000}"/>
    <hyperlink ref="D190" r:id="rId289" xr:uid="{00000000-0004-0000-0900-000020010000}"/>
    <hyperlink ref="D191" r:id="rId290" xr:uid="{00000000-0004-0000-0900-000021010000}"/>
    <hyperlink ref="D192" r:id="rId291" xr:uid="{00000000-0004-0000-0900-000022010000}"/>
    <hyperlink ref="D193" r:id="rId292" xr:uid="{00000000-0004-0000-0900-000023010000}"/>
    <hyperlink ref="D194" r:id="rId293" xr:uid="{00000000-0004-0000-0900-000024010000}"/>
    <hyperlink ref="D195" r:id="rId294" xr:uid="{00000000-0004-0000-0900-000025010000}"/>
    <hyperlink ref="D196" r:id="rId295" xr:uid="{00000000-0004-0000-0900-000026010000}"/>
    <hyperlink ref="D198" r:id="rId296" xr:uid="{00000000-0004-0000-0900-000027010000}"/>
    <hyperlink ref="D199" r:id="rId297" xr:uid="{00000000-0004-0000-0900-000028010000}"/>
    <hyperlink ref="D200" r:id="rId298" xr:uid="{00000000-0004-0000-0900-000029010000}"/>
    <hyperlink ref="D202" r:id="rId299" xr:uid="{00000000-0004-0000-0900-00002A010000}"/>
    <hyperlink ref="D203" r:id="rId300" xr:uid="{00000000-0004-0000-0900-00002B010000}"/>
    <hyperlink ref="D204" r:id="rId301" xr:uid="{00000000-0004-0000-0900-00002C010000}"/>
    <hyperlink ref="D205" r:id="rId302" xr:uid="{00000000-0004-0000-0900-00002D010000}"/>
    <hyperlink ref="D206" r:id="rId303" xr:uid="{00000000-0004-0000-0900-00002E010000}"/>
    <hyperlink ref="D207" r:id="rId304" xr:uid="{00000000-0004-0000-0900-00002F010000}"/>
    <hyperlink ref="D208" r:id="rId305" xr:uid="{00000000-0004-0000-0900-000030010000}"/>
    <hyperlink ref="D210" r:id="rId306" xr:uid="{00000000-0004-0000-0900-000031010000}"/>
    <hyperlink ref="D211" r:id="rId307" xr:uid="{00000000-0004-0000-0900-000032010000}"/>
    <hyperlink ref="D212" r:id="rId308" xr:uid="{00000000-0004-0000-0900-000033010000}"/>
    <hyperlink ref="D213" r:id="rId309" xr:uid="{00000000-0004-0000-0900-000034010000}"/>
    <hyperlink ref="D214" r:id="rId310" xr:uid="{00000000-0004-0000-0900-000035010000}"/>
    <hyperlink ref="D215" r:id="rId311" xr:uid="{00000000-0004-0000-0900-000036010000}"/>
    <hyperlink ref="D216" r:id="rId312" xr:uid="{00000000-0004-0000-0900-000037010000}"/>
    <hyperlink ref="D217" r:id="rId313" xr:uid="{00000000-0004-0000-0900-000038010000}"/>
    <hyperlink ref="D218" r:id="rId314" xr:uid="{00000000-0004-0000-0900-000039010000}"/>
    <hyperlink ref="D219" r:id="rId315" xr:uid="{00000000-0004-0000-0900-00003A010000}"/>
    <hyperlink ref="D220" r:id="rId316" xr:uid="{00000000-0004-0000-0900-00003B010000}"/>
    <hyperlink ref="D221" r:id="rId317" xr:uid="{00000000-0004-0000-0900-00003C010000}"/>
    <hyperlink ref="D222" r:id="rId318" xr:uid="{00000000-0004-0000-0900-00003D010000}"/>
    <hyperlink ref="D223" r:id="rId319" xr:uid="{00000000-0004-0000-0900-00003E010000}"/>
    <hyperlink ref="D224" r:id="rId320" xr:uid="{00000000-0004-0000-0900-00003F010000}"/>
    <hyperlink ref="D225" r:id="rId321" xr:uid="{00000000-0004-0000-0900-000040010000}"/>
    <hyperlink ref="D226" r:id="rId322" xr:uid="{00000000-0004-0000-0900-000041010000}"/>
    <hyperlink ref="D227" r:id="rId323" xr:uid="{00000000-0004-0000-0900-000042010000}"/>
    <hyperlink ref="D228" r:id="rId324" xr:uid="{00000000-0004-0000-0900-000043010000}"/>
    <hyperlink ref="D230" r:id="rId325" xr:uid="{00000000-0004-0000-0900-000044010000}"/>
    <hyperlink ref="D231" r:id="rId326" xr:uid="{00000000-0004-0000-0900-000045010000}"/>
    <hyperlink ref="D232" r:id="rId327" xr:uid="{00000000-0004-0000-0900-000046010000}"/>
    <hyperlink ref="D233" r:id="rId328" xr:uid="{00000000-0004-0000-0900-000047010000}"/>
    <hyperlink ref="D234" r:id="rId329" xr:uid="{00000000-0004-0000-0900-000048010000}"/>
    <hyperlink ref="D235" r:id="rId330" xr:uid="{00000000-0004-0000-0900-000049010000}"/>
    <hyperlink ref="D236" r:id="rId331" xr:uid="{00000000-0004-0000-0900-00004A010000}"/>
    <hyperlink ref="D237" r:id="rId332" xr:uid="{00000000-0004-0000-0900-00004B010000}"/>
    <hyperlink ref="D238" r:id="rId333" xr:uid="{00000000-0004-0000-0900-00004C010000}"/>
    <hyperlink ref="D239" r:id="rId334" xr:uid="{00000000-0004-0000-0900-00004D010000}"/>
    <hyperlink ref="D240" r:id="rId335" xr:uid="{00000000-0004-0000-0900-00004E010000}"/>
    <hyperlink ref="D241" r:id="rId336" xr:uid="{00000000-0004-0000-0900-00004F010000}"/>
    <hyperlink ref="D242" r:id="rId337" xr:uid="{00000000-0004-0000-0900-000050010000}"/>
    <hyperlink ref="D243" r:id="rId338" xr:uid="{00000000-0004-0000-0900-000051010000}"/>
    <hyperlink ref="D244" r:id="rId339" xr:uid="{00000000-0004-0000-0900-000052010000}"/>
    <hyperlink ref="D245" r:id="rId340" xr:uid="{00000000-0004-0000-0900-000053010000}"/>
    <hyperlink ref="D246" r:id="rId341" xr:uid="{00000000-0004-0000-0900-000054010000}"/>
    <hyperlink ref="D247" r:id="rId342" xr:uid="{00000000-0004-0000-0900-000055010000}"/>
    <hyperlink ref="D248" r:id="rId343" xr:uid="{00000000-0004-0000-0900-000056010000}"/>
    <hyperlink ref="D250" r:id="rId344" xr:uid="{00000000-0004-0000-0900-000057010000}"/>
    <hyperlink ref="D251" r:id="rId345" xr:uid="{00000000-0004-0000-0900-000058010000}"/>
    <hyperlink ref="D252" r:id="rId346" xr:uid="{00000000-0004-0000-0900-000059010000}"/>
    <hyperlink ref="D253" r:id="rId347" xr:uid="{00000000-0004-0000-0900-00005A010000}"/>
    <hyperlink ref="D254" r:id="rId348" xr:uid="{00000000-0004-0000-0900-00005B010000}"/>
    <hyperlink ref="D255" r:id="rId349" xr:uid="{00000000-0004-0000-0900-00005C010000}"/>
    <hyperlink ref="D256" r:id="rId350" xr:uid="{00000000-0004-0000-0900-00005D010000}"/>
    <hyperlink ref="D257" r:id="rId351" xr:uid="{00000000-0004-0000-0900-00005E010000}"/>
    <hyperlink ref="D258" r:id="rId352" xr:uid="{00000000-0004-0000-0900-00005F010000}"/>
    <hyperlink ref="D259" r:id="rId353" xr:uid="{00000000-0004-0000-0900-000060010000}"/>
    <hyperlink ref="D260" r:id="rId354" xr:uid="{00000000-0004-0000-0900-000061010000}"/>
    <hyperlink ref="D261" r:id="rId355" xr:uid="{00000000-0004-0000-0900-000062010000}"/>
    <hyperlink ref="D294" r:id="rId356" xr:uid="{00000000-0004-0000-0900-000063010000}"/>
    <hyperlink ref="D295" r:id="rId357" xr:uid="{00000000-0004-0000-0900-00006401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7"/>
  <sheetViews>
    <sheetView workbookViewId="0">
      <pane xSplit="1" ySplit="1" topLeftCell="D40" activePane="bottomRight" state="frozen"/>
      <selection pane="bottomRight" activeCell="D15" sqref="D15"/>
      <selection pane="bottomLeft"/>
      <selection pane="topRight"/>
    </sheetView>
  </sheetViews>
  <sheetFormatPr defaultColWidth="9.140625" defaultRowHeight="12.75"/>
  <cols>
    <col min="1" max="1" width="29.7109375" style="265" customWidth="1"/>
    <col min="2" max="2" width="79.140625" style="265" customWidth="1"/>
    <col min="3" max="3" width="23.85546875" style="265" customWidth="1"/>
    <col min="4" max="5" width="18.7109375" style="265" customWidth="1"/>
    <col min="6" max="6" width="22.5703125" style="265" customWidth="1"/>
    <col min="7" max="10" width="18.7109375" style="265" customWidth="1"/>
    <col min="11" max="11" width="25.140625" style="265" customWidth="1"/>
    <col min="12" max="12" width="18.7109375" style="265" customWidth="1"/>
    <col min="13" max="13" width="215.28515625" style="265" bestFit="1" customWidth="1"/>
    <col min="14" max="16384" width="9.140625" style="265"/>
  </cols>
  <sheetData>
    <row r="1" spans="1:13" ht="38.25">
      <c r="A1" s="263" t="s">
        <v>2992</v>
      </c>
      <c r="B1" s="263" t="s">
        <v>1</v>
      </c>
      <c r="C1" s="263" t="s">
        <v>4</v>
      </c>
      <c r="D1" s="263" t="s">
        <v>2993</v>
      </c>
      <c r="E1" s="263" t="s">
        <v>2994</v>
      </c>
      <c r="F1" s="263" t="s">
        <v>7</v>
      </c>
      <c r="G1" s="264" t="s">
        <v>9</v>
      </c>
      <c r="H1" s="263" t="s">
        <v>10</v>
      </c>
      <c r="I1" s="263" t="s">
        <v>17</v>
      </c>
      <c r="J1" s="263" t="s">
        <v>21</v>
      </c>
      <c r="K1" s="263" t="s">
        <v>22</v>
      </c>
      <c r="L1" s="263" t="s">
        <v>2995</v>
      </c>
      <c r="M1" s="263" t="s">
        <v>2996</v>
      </c>
    </row>
    <row r="2" spans="1:13" ht="29.25" customHeight="1">
      <c r="A2" s="266" t="s">
        <v>2997</v>
      </c>
      <c r="B2" s="266" t="s">
        <v>2998</v>
      </c>
      <c r="C2" s="267" t="s">
        <v>775</v>
      </c>
      <c r="D2" s="267" t="s">
        <v>63</v>
      </c>
      <c r="E2" s="363" t="s">
        <v>2999</v>
      </c>
      <c r="F2" s="268" t="s">
        <v>168</v>
      </c>
      <c r="G2" s="269">
        <v>44676</v>
      </c>
      <c r="H2" s="267" t="s">
        <v>38</v>
      </c>
      <c r="I2" s="269">
        <v>44759</v>
      </c>
      <c r="J2" s="303" t="s">
        <v>3000</v>
      </c>
      <c r="K2" s="304" t="s">
        <v>3001</v>
      </c>
      <c r="L2" s="305" t="s">
        <v>3002</v>
      </c>
      <c r="M2" s="306" t="s">
        <v>3003</v>
      </c>
    </row>
    <row r="3" spans="1:13" ht="29.25" customHeight="1">
      <c r="A3" s="266" t="s">
        <v>2997</v>
      </c>
      <c r="B3" s="266" t="s">
        <v>3004</v>
      </c>
      <c r="C3" s="267" t="s">
        <v>1897</v>
      </c>
      <c r="D3" s="267" t="s">
        <v>63</v>
      </c>
      <c r="E3" s="363" t="s">
        <v>2999</v>
      </c>
      <c r="F3" s="267" t="s">
        <v>3005</v>
      </c>
      <c r="G3" s="269">
        <v>44676</v>
      </c>
      <c r="H3" s="267" t="s">
        <v>38</v>
      </c>
      <c r="I3" s="269">
        <v>44774</v>
      </c>
      <c r="J3" s="303" t="s">
        <v>3000</v>
      </c>
      <c r="K3" s="304" t="s">
        <v>3001</v>
      </c>
      <c r="L3" s="305" t="s">
        <v>3002</v>
      </c>
      <c r="M3" s="311"/>
    </row>
    <row r="4" spans="1:13" ht="29.25" customHeight="1">
      <c r="A4" s="266" t="s">
        <v>2997</v>
      </c>
      <c r="B4" s="266" t="s">
        <v>3006</v>
      </c>
      <c r="C4" s="267" t="s">
        <v>775</v>
      </c>
      <c r="D4" s="267" t="s">
        <v>63</v>
      </c>
      <c r="E4" s="363" t="s">
        <v>2999</v>
      </c>
      <c r="F4" s="268" t="s">
        <v>3007</v>
      </c>
      <c r="G4" s="269">
        <v>44676</v>
      </c>
      <c r="H4" s="267" t="s">
        <v>38</v>
      </c>
      <c r="I4" s="269">
        <v>44759</v>
      </c>
      <c r="J4" s="303" t="s">
        <v>3000</v>
      </c>
      <c r="K4" s="304" t="s">
        <v>3001</v>
      </c>
      <c r="L4" s="305" t="s">
        <v>3002</v>
      </c>
      <c r="M4" s="311"/>
    </row>
    <row r="5" spans="1:13" ht="29.25" customHeight="1">
      <c r="A5" s="266" t="s">
        <v>2997</v>
      </c>
      <c r="B5" s="266" t="s">
        <v>3008</v>
      </c>
      <c r="C5" s="267" t="s">
        <v>775</v>
      </c>
      <c r="D5" s="267" t="s">
        <v>63</v>
      </c>
      <c r="E5" s="363" t="s">
        <v>2999</v>
      </c>
      <c r="F5" s="268" t="s">
        <v>3009</v>
      </c>
      <c r="G5" s="269">
        <v>44676</v>
      </c>
      <c r="H5" s="267" t="s">
        <v>38</v>
      </c>
      <c r="I5" s="269">
        <v>44759</v>
      </c>
      <c r="J5" s="303" t="s">
        <v>3000</v>
      </c>
      <c r="K5" s="304" t="s">
        <v>3001</v>
      </c>
      <c r="L5" s="305" t="s">
        <v>3002</v>
      </c>
      <c r="M5" s="311"/>
    </row>
    <row r="6" spans="1:13" ht="29.25" customHeight="1">
      <c r="A6" s="266" t="s">
        <v>2997</v>
      </c>
      <c r="B6" s="266" t="s">
        <v>3010</v>
      </c>
      <c r="C6" s="267" t="s">
        <v>775</v>
      </c>
      <c r="D6" s="267" t="s">
        <v>63</v>
      </c>
      <c r="E6" s="363" t="s">
        <v>2999</v>
      </c>
      <c r="F6" s="268" t="s">
        <v>3011</v>
      </c>
      <c r="G6" s="269">
        <v>44676</v>
      </c>
      <c r="H6" s="267" t="s">
        <v>3012</v>
      </c>
      <c r="I6" s="269">
        <v>44774</v>
      </c>
      <c r="J6" s="303" t="s">
        <v>3000</v>
      </c>
      <c r="K6" s="304" t="s">
        <v>3001</v>
      </c>
      <c r="L6" s="305" t="s">
        <v>3002</v>
      </c>
      <c r="M6" s="311"/>
    </row>
    <row r="7" spans="1:13" ht="29.25" customHeight="1">
      <c r="A7" s="266" t="s">
        <v>3013</v>
      </c>
      <c r="B7" s="266" t="s">
        <v>3014</v>
      </c>
      <c r="C7" s="267" t="s">
        <v>1897</v>
      </c>
      <c r="D7" s="267" t="s">
        <v>63</v>
      </c>
      <c r="E7" s="363" t="s">
        <v>2999</v>
      </c>
      <c r="F7" s="268" t="s">
        <v>3015</v>
      </c>
      <c r="G7" s="269">
        <v>44198</v>
      </c>
      <c r="H7" s="267" t="s">
        <v>3016</v>
      </c>
      <c r="I7" s="269">
        <v>44774</v>
      </c>
      <c r="J7" s="267" t="s">
        <v>3017</v>
      </c>
      <c r="K7" s="279" t="s">
        <v>1572</v>
      </c>
      <c r="L7" s="267" t="s">
        <v>3018</v>
      </c>
      <c r="M7" s="360" t="s">
        <v>3019</v>
      </c>
    </row>
    <row r="8" spans="1:13" ht="29.25" customHeight="1">
      <c r="A8" s="266" t="s">
        <v>3013</v>
      </c>
      <c r="B8" s="266" t="s">
        <v>3020</v>
      </c>
      <c r="C8" s="267" t="s">
        <v>1897</v>
      </c>
      <c r="D8" s="267" t="s">
        <v>63</v>
      </c>
      <c r="E8" s="363" t="s">
        <v>2999</v>
      </c>
      <c r="F8" s="268" t="s">
        <v>168</v>
      </c>
      <c r="G8" s="269">
        <v>44684</v>
      </c>
      <c r="H8" s="267" t="s">
        <v>3016</v>
      </c>
      <c r="I8" s="269">
        <v>44773</v>
      </c>
      <c r="J8" s="267" t="s">
        <v>3017</v>
      </c>
      <c r="K8" s="279" t="s">
        <v>1572</v>
      </c>
      <c r="L8" s="267" t="s">
        <v>3018</v>
      </c>
      <c r="M8" s="360" t="s">
        <v>3021</v>
      </c>
    </row>
    <row r="9" spans="1:13" ht="29.25" customHeight="1">
      <c r="A9" s="266" t="s">
        <v>3013</v>
      </c>
      <c r="B9" s="271" t="s">
        <v>3022</v>
      </c>
      <c r="C9" s="267" t="s">
        <v>1897</v>
      </c>
      <c r="D9" s="267" t="s">
        <v>63</v>
      </c>
      <c r="E9" s="363" t="s">
        <v>2999</v>
      </c>
      <c r="F9" s="268" t="s">
        <v>3023</v>
      </c>
      <c r="G9" s="269">
        <v>44684</v>
      </c>
      <c r="H9" s="267" t="s">
        <v>38</v>
      </c>
      <c r="I9" s="269">
        <v>44749</v>
      </c>
      <c r="J9" s="267" t="s">
        <v>637</v>
      </c>
      <c r="K9" s="279" t="s">
        <v>638</v>
      </c>
      <c r="L9" s="267" t="s">
        <v>3018</v>
      </c>
      <c r="M9" s="279" t="s">
        <v>3024</v>
      </c>
    </row>
    <row r="10" spans="1:13" ht="29.25" customHeight="1">
      <c r="A10" s="266" t="s">
        <v>3013</v>
      </c>
      <c r="B10" s="271" t="s">
        <v>3025</v>
      </c>
      <c r="C10" s="267"/>
      <c r="D10" s="267"/>
      <c r="E10" s="267"/>
      <c r="F10" s="268" t="s">
        <v>3026</v>
      </c>
      <c r="G10" s="269">
        <v>44788</v>
      </c>
      <c r="H10" s="267" t="s">
        <v>107</v>
      </c>
      <c r="I10" s="269">
        <v>44778</v>
      </c>
      <c r="J10" s="267" t="s">
        <v>3027</v>
      </c>
      <c r="K10" s="330" t="s">
        <v>3028</v>
      </c>
      <c r="L10" s="267"/>
      <c r="M10" s="329" t="s">
        <v>3029</v>
      </c>
    </row>
    <row r="11" spans="1:13" ht="29.25" customHeight="1">
      <c r="A11" s="267" t="s">
        <v>3030</v>
      </c>
      <c r="B11" s="273" t="s">
        <v>3031</v>
      </c>
      <c r="C11" s="267" t="s">
        <v>1897</v>
      </c>
      <c r="D11" s="267" t="s">
        <v>85</v>
      </c>
      <c r="E11" s="267" t="s">
        <v>1846</v>
      </c>
      <c r="F11" s="267" t="s">
        <v>3032</v>
      </c>
      <c r="G11" s="269">
        <v>44678</v>
      </c>
      <c r="H11" s="267" t="s">
        <v>38</v>
      </c>
      <c r="I11" s="269">
        <v>44791</v>
      </c>
      <c r="J11" s="267" t="s">
        <v>3033</v>
      </c>
      <c r="K11" s="274" t="s">
        <v>3034</v>
      </c>
      <c r="L11" s="267" t="s">
        <v>3018</v>
      </c>
      <c r="M11" s="365" t="s">
        <v>3035</v>
      </c>
    </row>
    <row r="12" spans="1:13" ht="29.25" customHeight="1">
      <c r="A12" s="267" t="s">
        <v>3030</v>
      </c>
      <c r="B12" s="273" t="s">
        <v>3036</v>
      </c>
      <c r="C12" s="267" t="s">
        <v>1897</v>
      </c>
      <c r="D12" s="267" t="s">
        <v>85</v>
      </c>
      <c r="E12" s="267" t="s">
        <v>1846</v>
      </c>
      <c r="F12" s="267" t="s">
        <v>3032</v>
      </c>
      <c r="G12" s="269">
        <v>44678</v>
      </c>
      <c r="H12" s="267" t="s">
        <v>38</v>
      </c>
      <c r="I12" s="269">
        <v>44791</v>
      </c>
      <c r="J12" s="267" t="s">
        <v>3033</v>
      </c>
      <c r="K12" s="274" t="s">
        <v>3034</v>
      </c>
      <c r="L12" s="267" t="s">
        <v>3018</v>
      </c>
      <c r="M12" s="310"/>
    </row>
    <row r="13" spans="1:13" ht="29.25" customHeight="1">
      <c r="A13" s="267" t="s">
        <v>3030</v>
      </c>
      <c r="B13" s="273" t="s">
        <v>3037</v>
      </c>
      <c r="C13" s="267" t="s">
        <v>1897</v>
      </c>
      <c r="D13" s="267" t="s">
        <v>85</v>
      </c>
      <c r="E13" s="267" t="s">
        <v>1846</v>
      </c>
      <c r="F13" s="267" t="s">
        <v>3032</v>
      </c>
      <c r="G13" s="269">
        <v>44678</v>
      </c>
      <c r="H13" s="267" t="s">
        <v>38</v>
      </c>
      <c r="I13" s="269">
        <v>44791</v>
      </c>
      <c r="J13" s="267" t="s">
        <v>3033</v>
      </c>
      <c r="K13" s="274" t="s">
        <v>3034</v>
      </c>
      <c r="L13" s="267" t="s">
        <v>3018</v>
      </c>
      <c r="M13" s="310"/>
    </row>
    <row r="14" spans="1:13" ht="29.25" customHeight="1">
      <c r="A14" s="267" t="s">
        <v>3030</v>
      </c>
      <c r="B14" s="273" t="s">
        <v>3038</v>
      </c>
      <c r="C14" s="267" t="s">
        <v>1897</v>
      </c>
      <c r="D14" s="267" t="s">
        <v>85</v>
      </c>
      <c r="E14" s="267" t="s">
        <v>1846</v>
      </c>
      <c r="F14" s="267" t="s">
        <v>3032</v>
      </c>
      <c r="G14" s="269">
        <v>44678</v>
      </c>
      <c r="H14" s="267" t="s">
        <v>38</v>
      </c>
      <c r="I14" s="269">
        <v>44791</v>
      </c>
      <c r="J14" s="267" t="s">
        <v>3033</v>
      </c>
      <c r="K14" s="274" t="s">
        <v>3034</v>
      </c>
      <c r="L14" s="267" t="s">
        <v>3018</v>
      </c>
      <c r="M14" s="310"/>
    </row>
    <row r="15" spans="1:13" ht="29.25" customHeight="1">
      <c r="A15" s="272" t="s">
        <v>3030</v>
      </c>
      <c r="B15" s="275" t="s">
        <v>3039</v>
      </c>
      <c r="C15" s="272" t="s">
        <v>1897</v>
      </c>
      <c r="D15" s="267" t="s">
        <v>85</v>
      </c>
      <c r="E15" s="272" t="s">
        <v>1846</v>
      </c>
      <c r="F15" s="272" t="s">
        <v>3032</v>
      </c>
      <c r="G15" s="276">
        <v>44678</v>
      </c>
      <c r="H15" s="272" t="s">
        <v>38</v>
      </c>
      <c r="I15" s="269">
        <v>44791</v>
      </c>
      <c r="J15" s="272" t="s">
        <v>3033</v>
      </c>
      <c r="K15" s="277" t="s">
        <v>3034</v>
      </c>
      <c r="L15" s="272" t="s">
        <v>3018</v>
      </c>
      <c r="M15" s="310"/>
    </row>
    <row r="16" spans="1:13" ht="28.5" customHeight="1">
      <c r="A16" s="278" t="s">
        <v>3040</v>
      </c>
      <c r="B16" s="268" t="s">
        <v>3041</v>
      </c>
      <c r="C16" s="267" t="s">
        <v>1897</v>
      </c>
      <c r="D16" s="267" t="s">
        <v>85</v>
      </c>
      <c r="E16" s="267" t="s">
        <v>1846</v>
      </c>
      <c r="F16" s="268" t="s">
        <v>3042</v>
      </c>
      <c r="G16" s="269">
        <v>44714</v>
      </c>
      <c r="H16" s="267" t="s">
        <v>38</v>
      </c>
      <c r="I16" s="269">
        <v>44791</v>
      </c>
      <c r="J16" s="267" t="s">
        <v>3043</v>
      </c>
      <c r="K16" s="274" t="s">
        <v>3034</v>
      </c>
      <c r="L16" s="267" t="s">
        <v>3018</v>
      </c>
      <c r="M16" s="279" t="s">
        <v>3044</v>
      </c>
    </row>
    <row r="17" spans="1:13" ht="29.25" customHeight="1">
      <c r="A17" s="267" t="s">
        <v>3045</v>
      </c>
      <c r="B17" s="266" t="s">
        <v>3046</v>
      </c>
      <c r="C17" s="267" t="s">
        <v>1897</v>
      </c>
      <c r="D17" s="267" t="s">
        <v>35</v>
      </c>
      <c r="E17" s="267" t="s">
        <v>3047</v>
      </c>
      <c r="F17" s="267" t="s">
        <v>3048</v>
      </c>
      <c r="G17" s="269">
        <v>44678</v>
      </c>
      <c r="H17" s="267" t="s">
        <v>300</v>
      </c>
      <c r="I17" s="269">
        <v>44761</v>
      </c>
      <c r="J17" s="267" t="s">
        <v>3049</v>
      </c>
      <c r="K17" s="279" t="s">
        <v>3050</v>
      </c>
      <c r="L17" s="267" t="s">
        <v>3018</v>
      </c>
      <c r="M17" s="364"/>
    </row>
    <row r="18" spans="1:13" ht="29.25" customHeight="1">
      <c r="A18" s="267" t="s">
        <v>3045</v>
      </c>
      <c r="B18" s="266" t="s">
        <v>3051</v>
      </c>
      <c r="C18" s="267" t="s">
        <v>1897</v>
      </c>
      <c r="D18" s="267" t="s">
        <v>35</v>
      </c>
      <c r="E18" s="267" t="s">
        <v>3047</v>
      </c>
      <c r="F18" s="267" t="s">
        <v>3052</v>
      </c>
      <c r="G18" s="269">
        <v>44678</v>
      </c>
      <c r="H18" s="267" t="s">
        <v>300</v>
      </c>
      <c r="I18" s="269">
        <v>44761</v>
      </c>
      <c r="J18" s="267" t="s">
        <v>3049</v>
      </c>
      <c r="K18" s="279" t="s">
        <v>3050</v>
      </c>
      <c r="L18" s="267" t="s">
        <v>3018</v>
      </c>
      <c r="M18" s="312"/>
    </row>
    <row r="19" spans="1:13" ht="29.25" customHeight="1">
      <c r="A19" s="267" t="s">
        <v>3045</v>
      </c>
      <c r="B19" s="266" t="s">
        <v>3053</v>
      </c>
      <c r="C19" s="267" t="s">
        <v>1897</v>
      </c>
      <c r="D19" s="267" t="s">
        <v>35</v>
      </c>
      <c r="E19" s="267" t="s">
        <v>3047</v>
      </c>
      <c r="F19" s="267" t="s">
        <v>3052</v>
      </c>
      <c r="G19" s="269">
        <v>44678</v>
      </c>
      <c r="H19" s="267" t="s">
        <v>300</v>
      </c>
      <c r="I19" s="269">
        <v>44761</v>
      </c>
      <c r="J19" s="267" t="s">
        <v>3049</v>
      </c>
      <c r="K19" s="279" t="s">
        <v>3050</v>
      </c>
      <c r="L19" s="267" t="s">
        <v>3018</v>
      </c>
      <c r="M19" s="312"/>
    </row>
    <row r="20" spans="1:13" ht="29.25" customHeight="1">
      <c r="A20" s="267" t="s">
        <v>3045</v>
      </c>
      <c r="B20" s="266" t="s">
        <v>3054</v>
      </c>
      <c r="C20" s="267" t="s">
        <v>1897</v>
      </c>
      <c r="D20" s="267" t="s">
        <v>35</v>
      </c>
      <c r="E20" s="267" t="s">
        <v>3047</v>
      </c>
      <c r="F20" s="267" t="s">
        <v>3052</v>
      </c>
      <c r="G20" s="269">
        <v>44678</v>
      </c>
      <c r="H20" s="267" t="s">
        <v>300</v>
      </c>
      <c r="I20" s="269">
        <v>44761</v>
      </c>
      <c r="J20" s="267" t="s">
        <v>3049</v>
      </c>
      <c r="K20" s="279" t="s">
        <v>3050</v>
      </c>
      <c r="L20" s="267" t="s">
        <v>3018</v>
      </c>
      <c r="M20" s="312"/>
    </row>
    <row r="21" spans="1:13" ht="29.25" customHeight="1">
      <c r="A21" s="267" t="s">
        <v>3045</v>
      </c>
      <c r="B21" s="266" t="s">
        <v>3055</v>
      </c>
      <c r="C21" s="267" t="s">
        <v>1897</v>
      </c>
      <c r="D21" s="267" t="s">
        <v>35</v>
      </c>
      <c r="E21" s="267" t="s">
        <v>3047</v>
      </c>
      <c r="F21" s="267" t="s">
        <v>3052</v>
      </c>
      <c r="G21" s="269">
        <v>44678</v>
      </c>
      <c r="H21" s="267" t="s">
        <v>300</v>
      </c>
      <c r="I21" s="269">
        <v>44761</v>
      </c>
      <c r="J21" s="267" t="s">
        <v>3049</v>
      </c>
      <c r="K21" s="279" t="s">
        <v>3050</v>
      </c>
      <c r="L21" s="267" t="s">
        <v>3018</v>
      </c>
      <c r="M21" s="312"/>
    </row>
    <row r="22" spans="1:13" ht="29.25" customHeight="1">
      <c r="A22" s="267" t="s">
        <v>3056</v>
      </c>
      <c r="B22" s="266" t="s">
        <v>3057</v>
      </c>
      <c r="C22" s="267" t="s">
        <v>3058</v>
      </c>
      <c r="D22" s="267" t="s">
        <v>35</v>
      </c>
      <c r="E22" s="267" t="s">
        <v>3059</v>
      </c>
      <c r="F22" s="267" t="s">
        <v>3048</v>
      </c>
      <c r="G22" s="269">
        <v>44678</v>
      </c>
      <c r="H22" s="267" t="s">
        <v>3060</v>
      </c>
      <c r="I22" s="269">
        <v>44751</v>
      </c>
      <c r="J22" s="267" t="s">
        <v>3061</v>
      </c>
      <c r="K22" s="279" t="s">
        <v>3062</v>
      </c>
      <c r="L22" s="267" t="s">
        <v>3018</v>
      </c>
      <c r="M22" s="307" t="s">
        <v>3063</v>
      </c>
    </row>
    <row r="23" spans="1:13" ht="29.25" customHeight="1">
      <c r="A23" s="267" t="s">
        <v>3056</v>
      </c>
      <c r="B23" s="266" t="s">
        <v>3064</v>
      </c>
      <c r="C23" s="267" t="s">
        <v>3058</v>
      </c>
      <c r="D23" s="267" t="s">
        <v>35</v>
      </c>
      <c r="E23" s="267" t="s">
        <v>3059</v>
      </c>
      <c r="F23" s="267"/>
      <c r="G23" s="269">
        <v>44980</v>
      </c>
      <c r="H23" s="267" t="s">
        <v>38</v>
      </c>
      <c r="I23" s="269">
        <v>44980</v>
      </c>
      <c r="J23" s="267" t="s">
        <v>3065</v>
      </c>
      <c r="K23" s="279"/>
      <c r="L23" s="267" t="s">
        <v>3018</v>
      </c>
      <c r="M23" s="307" t="s">
        <v>3066</v>
      </c>
    </row>
    <row r="24" spans="1:13" ht="29.25" customHeight="1">
      <c r="A24" s="267" t="s">
        <v>3056</v>
      </c>
      <c r="B24" s="266" t="s">
        <v>3067</v>
      </c>
      <c r="C24" s="267" t="s">
        <v>1897</v>
      </c>
      <c r="D24" s="267" t="s">
        <v>35</v>
      </c>
      <c r="E24" s="267" t="s">
        <v>3047</v>
      </c>
      <c r="F24" s="267" t="s">
        <v>3052</v>
      </c>
      <c r="G24" s="269">
        <v>44678</v>
      </c>
      <c r="H24" s="267" t="s">
        <v>300</v>
      </c>
      <c r="I24" s="269">
        <v>44751</v>
      </c>
      <c r="J24" s="267" t="s">
        <v>3061</v>
      </c>
      <c r="K24" s="279" t="s">
        <v>3062</v>
      </c>
      <c r="L24" s="267" t="s">
        <v>3018</v>
      </c>
      <c r="M24" s="308"/>
    </row>
    <row r="25" spans="1:13" ht="29.25" customHeight="1">
      <c r="A25" s="272" t="s">
        <v>3056</v>
      </c>
      <c r="B25" s="270" t="s">
        <v>3068</v>
      </c>
      <c r="C25" s="272" t="s">
        <v>1897</v>
      </c>
      <c r="D25" s="267" t="s">
        <v>35</v>
      </c>
      <c r="E25" s="267" t="s">
        <v>3047</v>
      </c>
      <c r="F25" s="272" t="s">
        <v>3069</v>
      </c>
      <c r="G25" s="276">
        <v>44678</v>
      </c>
      <c r="H25" s="272" t="s">
        <v>300</v>
      </c>
      <c r="I25" s="269">
        <v>44751</v>
      </c>
      <c r="J25" s="267" t="s">
        <v>3061</v>
      </c>
      <c r="K25" s="279" t="s">
        <v>3062</v>
      </c>
      <c r="L25" s="272" t="s">
        <v>3018</v>
      </c>
      <c r="M25" s="308"/>
    </row>
    <row r="26" spans="1:13" ht="29.25" customHeight="1">
      <c r="A26" s="272" t="s">
        <v>3056</v>
      </c>
      <c r="B26" s="270" t="s">
        <v>3070</v>
      </c>
      <c r="C26" s="272" t="s">
        <v>1897</v>
      </c>
      <c r="D26" s="267" t="s">
        <v>35</v>
      </c>
      <c r="E26" s="267" t="s">
        <v>3047</v>
      </c>
      <c r="F26" s="272" t="s">
        <v>3048</v>
      </c>
      <c r="G26" s="276">
        <v>44678</v>
      </c>
      <c r="H26" s="272" t="s">
        <v>300</v>
      </c>
      <c r="I26" s="269">
        <v>44751</v>
      </c>
      <c r="J26" s="267" t="s">
        <v>3061</v>
      </c>
      <c r="K26" s="279" t="s">
        <v>3062</v>
      </c>
      <c r="L26" s="272" t="s">
        <v>3018</v>
      </c>
      <c r="M26" s="308"/>
    </row>
    <row r="27" spans="1:13" ht="29.25" customHeight="1">
      <c r="A27" s="267" t="s">
        <v>3056</v>
      </c>
      <c r="B27" s="266" t="s">
        <v>3071</v>
      </c>
      <c r="C27" s="267" t="s">
        <v>1897</v>
      </c>
      <c r="D27" s="267" t="s">
        <v>35</v>
      </c>
      <c r="E27" s="267" t="s">
        <v>3047</v>
      </c>
      <c r="F27" s="267" t="s">
        <v>3048</v>
      </c>
      <c r="G27" s="269">
        <v>44678</v>
      </c>
      <c r="H27" s="267" t="s">
        <v>300</v>
      </c>
      <c r="I27" s="269">
        <v>44751</v>
      </c>
      <c r="J27" s="267" t="s">
        <v>3061</v>
      </c>
      <c r="K27" s="279" t="s">
        <v>3062</v>
      </c>
      <c r="L27" s="267" t="s">
        <v>3018</v>
      </c>
      <c r="M27" s="308"/>
    </row>
    <row r="28" spans="1:13" ht="29.25" customHeight="1">
      <c r="A28" s="267" t="s">
        <v>3056</v>
      </c>
      <c r="B28" s="266" t="s">
        <v>3054</v>
      </c>
      <c r="C28" s="267" t="s">
        <v>1897</v>
      </c>
      <c r="D28" s="267" t="s">
        <v>35</v>
      </c>
      <c r="E28" s="267" t="s">
        <v>3047</v>
      </c>
      <c r="F28" s="267" t="s">
        <v>3052</v>
      </c>
      <c r="G28" s="269">
        <v>44678</v>
      </c>
      <c r="H28" s="267" t="s">
        <v>300</v>
      </c>
      <c r="I28" s="269">
        <v>44751</v>
      </c>
      <c r="J28" s="267" t="s">
        <v>3061</v>
      </c>
      <c r="K28" s="279" t="s">
        <v>3062</v>
      </c>
      <c r="L28" s="267" t="s">
        <v>3018</v>
      </c>
      <c r="M28" s="308"/>
    </row>
    <row r="29" spans="1:13" ht="29.25" customHeight="1">
      <c r="A29" s="267" t="s">
        <v>3056</v>
      </c>
      <c r="B29" s="266" t="s">
        <v>3055</v>
      </c>
      <c r="C29" s="267" t="s">
        <v>1897</v>
      </c>
      <c r="D29" s="267" t="s">
        <v>35</v>
      </c>
      <c r="E29" s="267" t="s">
        <v>3047</v>
      </c>
      <c r="F29" s="267" t="s">
        <v>3052</v>
      </c>
      <c r="G29" s="269">
        <v>44678</v>
      </c>
      <c r="H29" s="267" t="s">
        <v>300</v>
      </c>
      <c r="I29" s="269">
        <v>44751</v>
      </c>
      <c r="J29" s="267" t="s">
        <v>3061</v>
      </c>
      <c r="K29" s="279" t="s">
        <v>3062</v>
      </c>
      <c r="L29" s="267" t="s">
        <v>3018</v>
      </c>
      <c r="M29" s="308"/>
    </row>
    <row r="30" spans="1:13" ht="29.25" customHeight="1">
      <c r="A30" s="267" t="s">
        <v>3056</v>
      </c>
      <c r="B30" s="266" t="s">
        <v>3072</v>
      </c>
      <c r="C30" s="267" t="s">
        <v>1897</v>
      </c>
      <c r="D30" s="267" t="s">
        <v>35</v>
      </c>
      <c r="E30" s="267" t="s">
        <v>3047</v>
      </c>
      <c r="F30" s="267" t="s">
        <v>3052</v>
      </c>
      <c r="G30" s="269">
        <v>44678</v>
      </c>
      <c r="H30" s="267" t="s">
        <v>300</v>
      </c>
      <c r="I30" s="269">
        <v>44751</v>
      </c>
      <c r="J30" s="267" t="s">
        <v>3061</v>
      </c>
      <c r="K30" s="279" t="s">
        <v>3062</v>
      </c>
      <c r="L30" s="267" t="s">
        <v>3018</v>
      </c>
      <c r="M30" s="308"/>
    </row>
    <row r="31" spans="1:13" ht="29.25" customHeight="1">
      <c r="A31" s="272" t="s">
        <v>3056</v>
      </c>
      <c r="B31" s="270" t="s">
        <v>3073</v>
      </c>
      <c r="C31" s="272" t="s">
        <v>1897</v>
      </c>
      <c r="D31" s="267" t="s">
        <v>35</v>
      </c>
      <c r="E31" s="267" t="s">
        <v>3047</v>
      </c>
      <c r="F31" s="272" t="s">
        <v>3048</v>
      </c>
      <c r="G31" s="276">
        <v>44678</v>
      </c>
      <c r="H31" s="272" t="s">
        <v>300</v>
      </c>
      <c r="I31" s="269">
        <v>44751</v>
      </c>
      <c r="J31" s="267" t="s">
        <v>3061</v>
      </c>
      <c r="K31" s="279" t="s">
        <v>3062</v>
      </c>
      <c r="L31" s="272" t="s">
        <v>3018</v>
      </c>
      <c r="M31" s="308"/>
    </row>
    <row r="32" spans="1:13" ht="29.25" customHeight="1">
      <c r="A32" s="272" t="s">
        <v>3074</v>
      </c>
      <c r="B32" s="270" t="s">
        <v>3075</v>
      </c>
      <c r="C32" s="272" t="s">
        <v>1897</v>
      </c>
      <c r="D32" s="267" t="s">
        <v>35</v>
      </c>
      <c r="E32" s="267" t="s">
        <v>3047</v>
      </c>
      <c r="F32" s="267" t="s">
        <v>3076</v>
      </c>
      <c r="G32" s="269">
        <v>44678</v>
      </c>
      <c r="H32" s="267" t="s">
        <v>300</v>
      </c>
      <c r="I32" s="269">
        <v>44772</v>
      </c>
      <c r="J32" s="267" t="s">
        <v>3049</v>
      </c>
      <c r="K32" s="279" t="s">
        <v>3077</v>
      </c>
      <c r="L32" s="272" t="s">
        <v>3018</v>
      </c>
      <c r="M32" s="366" t="s">
        <v>3078</v>
      </c>
    </row>
    <row r="33" spans="1:13" ht="29.25" customHeight="1">
      <c r="A33" s="272" t="s">
        <v>3074</v>
      </c>
      <c r="B33" s="270" t="s">
        <v>3079</v>
      </c>
      <c r="C33" s="272" t="s">
        <v>1897</v>
      </c>
      <c r="D33" s="267" t="s">
        <v>35</v>
      </c>
      <c r="E33" s="267" t="s">
        <v>3047</v>
      </c>
      <c r="F33" s="242" t="s">
        <v>3076</v>
      </c>
      <c r="G33" s="269">
        <v>44678</v>
      </c>
      <c r="H33" s="267" t="s">
        <v>300</v>
      </c>
      <c r="I33" s="269">
        <v>44772</v>
      </c>
      <c r="J33" s="267" t="s">
        <v>3049</v>
      </c>
      <c r="K33" s="279" t="s">
        <v>3050</v>
      </c>
      <c r="L33" s="272" t="s">
        <v>3018</v>
      </c>
      <c r="M33" s="308"/>
    </row>
    <row r="34" spans="1:13" ht="29.25" customHeight="1">
      <c r="A34" s="272" t="s">
        <v>3074</v>
      </c>
      <c r="B34" s="270" t="s">
        <v>3080</v>
      </c>
      <c r="C34" s="272" t="s">
        <v>1897</v>
      </c>
      <c r="D34" s="267" t="s">
        <v>35</v>
      </c>
      <c r="E34" s="267" t="s">
        <v>3047</v>
      </c>
      <c r="F34" s="267" t="s">
        <v>3052</v>
      </c>
      <c r="G34" s="269">
        <v>44678</v>
      </c>
      <c r="H34" s="267" t="s">
        <v>300</v>
      </c>
      <c r="I34" s="269">
        <v>44772</v>
      </c>
      <c r="J34" s="267" t="s">
        <v>3049</v>
      </c>
      <c r="K34" s="279" t="s">
        <v>3050</v>
      </c>
      <c r="L34" s="272" t="s">
        <v>3018</v>
      </c>
      <c r="M34" s="308"/>
    </row>
    <row r="35" spans="1:13" ht="29.25" customHeight="1">
      <c r="A35" s="272" t="s">
        <v>3074</v>
      </c>
      <c r="B35" s="270" t="s">
        <v>3081</v>
      </c>
      <c r="C35" s="272" t="s">
        <v>1897</v>
      </c>
      <c r="D35" s="267" t="s">
        <v>35</v>
      </c>
      <c r="E35" s="267" t="s">
        <v>3047</v>
      </c>
      <c r="F35" s="267" t="s">
        <v>3052</v>
      </c>
      <c r="G35" s="269">
        <v>44678</v>
      </c>
      <c r="H35" s="267" t="s">
        <v>300</v>
      </c>
      <c r="I35" s="269">
        <v>44772</v>
      </c>
      <c r="J35" s="267" t="s">
        <v>3049</v>
      </c>
      <c r="K35" s="279" t="s">
        <v>3050</v>
      </c>
      <c r="L35" s="272" t="s">
        <v>3018</v>
      </c>
      <c r="M35" s="308"/>
    </row>
    <row r="36" spans="1:13" s="281" customFormat="1" ht="25.5">
      <c r="A36" s="280" t="s">
        <v>3082</v>
      </c>
      <c r="B36" s="280" t="s">
        <v>3083</v>
      </c>
      <c r="C36" s="280" t="s">
        <v>3084</v>
      </c>
      <c r="D36" s="280" t="s">
        <v>85</v>
      </c>
      <c r="E36" s="280" t="s">
        <v>1846</v>
      </c>
      <c r="F36" s="280" t="s">
        <v>3085</v>
      </c>
      <c r="G36" s="282">
        <v>44678</v>
      </c>
      <c r="H36" s="280"/>
      <c r="I36" s="282">
        <v>44797</v>
      </c>
      <c r="J36" s="280"/>
      <c r="K36" s="280"/>
      <c r="L36" s="280" t="s">
        <v>3018</v>
      </c>
      <c r="M36" s="328" t="s">
        <v>3086</v>
      </c>
    </row>
    <row r="37" spans="1:13" s="281" customFormat="1" ht="25.5">
      <c r="A37" s="280" t="s">
        <v>3082</v>
      </c>
      <c r="B37" s="280" t="s">
        <v>3087</v>
      </c>
      <c r="C37" s="280" t="s">
        <v>3088</v>
      </c>
      <c r="D37" s="280" t="s">
        <v>85</v>
      </c>
      <c r="E37" s="361" t="s">
        <v>1862</v>
      </c>
      <c r="F37" s="280" t="s">
        <v>3089</v>
      </c>
      <c r="G37" s="282">
        <v>44678</v>
      </c>
      <c r="H37" s="280"/>
      <c r="I37" s="282">
        <v>44757</v>
      </c>
      <c r="J37" s="280"/>
      <c r="K37" s="280"/>
      <c r="L37" s="280" t="s">
        <v>3018</v>
      </c>
      <c r="M37" s="309"/>
    </row>
    <row r="38" spans="1:13" s="281" customFormat="1" ht="32.25" customHeight="1">
      <c r="A38" s="280" t="s">
        <v>3082</v>
      </c>
      <c r="B38" s="280" t="s">
        <v>3090</v>
      </c>
      <c r="C38" s="280" t="s">
        <v>3091</v>
      </c>
      <c r="D38" s="280" t="s">
        <v>85</v>
      </c>
      <c r="E38" s="361" t="s">
        <v>1862</v>
      </c>
      <c r="F38" s="280" t="s">
        <v>3092</v>
      </c>
      <c r="G38" s="282">
        <v>44678</v>
      </c>
      <c r="H38" s="280"/>
      <c r="I38" s="282">
        <v>44757</v>
      </c>
      <c r="J38" s="280"/>
      <c r="K38" s="280"/>
      <c r="L38" s="280" t="s">
        <v>3018</v>
      </c>
      <c r="M38" s="309"/>
    </row>
    <row r="39" spans="1:13" s="281" customFormat="1" ht="38.25">
      <c r="A39" s="280" t="s">
        <v>3082</v>
      </c>
      <c r="B39" s="280" t="s">
        <v>3093</v>
      </c>
      <c r="C39" s="280" t="s">
        <v>3091</v>
      </c>
      <c r="D39" s="280" t="s">
        <v>85</v>
      </c>
      <c r="E39" s="361" t="s">
        <v>1862</v>
      </c>
      <c r="F39" s="280" t="s">
        <v>3094</v>
      </c>
      <c r="G39" s="282">
        <v>44678</v>
      </c>
      <c r="H39" s="280"/>
      <c r="I39" s="282">
        <v>44757</v>
      </c>
      <c r="J39" s="280"/>
      <c r="K39" s="280"/>
      <c r="L39" s="280" t="s">
        <v>3018</v>
      </c>
      <c r="M39" s="309"/>
    </row>
    <row r="40" spans="1:13" s="281" customFormat="1" ht="25.5">
      <c r="A40" s="280" t="s">
        <v>3082</v>
      </c>
      <c r="B40" s="280" t="s">
        <v>3095</v>
      </c>
      <c r="C40" s="280" t="s">
        <v>3096</v>
      </c>
      <c r="D40" s="280" t="s">
        <v>85</v>
      </c>
      <c r="E40" s="361" t="s">
        <v>1862</v>
      </c>
      <c r="F40" s="280" t="s">
        <v>3097</v>
      </c>
      <c r="G40" s="282">
        <v>44678</v>
      </c>
      <c r="H40" s="280"/>
      <c r="I40" s="282">
        <v>44757</v>
      </c>
      <c r="J40" s="280"/>
      <c r="K40" s="280"/>
      <c r="L40" s="280" t="s">
        <v>3018</v>
      </c>
      <c r="M40" s="309"/>
    </row>
    <row r="41" spans="1:13" ht="26.25">
      <c r="A41" s="272" t="s">
        <v>3098</v>
      </c>
      <c r="B41" s="285" t="s">
        <v>3099</v>
      </c>
      <c r="C41" s="272" t="s">
        <v>3100</v>
      </c>
      <c r="D41" s="283" t="s">
        <v>85</v>
      </c>
      <c r="E41" s="362" t="s">
        <v>1862</v>
      </c>
      <c r="F41" s="285" t="s">
        <v>3101</v>
      </c>
      <c r="G41" s="284">
        <v>44678</v>
      </c>
      <c r="H41" s="272"/>
      <c r="I41" s="284">
        <v>44698</v>
      </c>
      <c r="J41" s="272"/>
      <c r="K41" s="272"/>
      <c r="L41" s="283" t="s">
        <v>3018</v>
      </c>
      <c r="M41" s="286" t="s">
        <v>3102</v>
      </c>
    </row>
    <row r="42" spans="1:13" ht="25.5">
      <c r="A42" s="288" t="s">
        <v>3098</v>
      </c>
      <c r="B42" s="285" t="s">
        <v>3103</v>
      </c>
      <c r="C42" s="272" t="s">
        <v>3104</v>
      </c>
      <c r="D42" s="283" t="s">
        <v>85</v>
      </c>
      <c r="E42" s="362" t="s">
        <v>1862</v>
      </c>
      <c r="F42" s="285" t="s">
        <v>3101</v>
      </c>
      <c r="G42" s="284">
        <v>44678</v>
      </c>
      <c r="H42" s="272"/>
      <c r="I42" s="284">
        <v>44698</v>
      </c>
      <c r="J42" s="272"/>
      <c r="K42" s="272"/>
      <c r="L42" s="283" t="s">
        <v>3018</v>
      </c>
      <c r="M42" s="309"/>
    </row>
    <row r="43" spans="1:13" ht="15">
      <c r="A43" s="267" t="s">
        <v>3105</v>
      </c>
      <c r="B43" s="267" t="s">
        <v>3106</v>
      </c>
      <c r="C43" s="267" t="s">
        <v>1902</v>
      </c>
      <c r="D43" s="267" t="s">
        <v>3107</v>
      </c>
      <c r="E43" s="267" t="s">
        <v>3047</v>
      </c>
      <c r="F43" s="267" t="s">
        <v>3108</v>
      </c>
      <c r="G43" s="269">
        <v>44594</v>
      </c>
      <c r="H43" s="267"/>
      <c r="I43" s="269">
        <v>44594</v>
      </c>
      <c r="J43" s="267" t="s">
        <v>3109</v>
      </c>
      <c r="K43" s="267"/>
      <c r="L43" s="267" t="s">
        <v>3002</v>
      </c>
      <c r="M43" s="279" t="s">
        <v>3110</v>
      </c>
    </row>
    <row r="44" spans="1:13" ht="15">
      <c r="A44" s="267" t="s">
        <v>3105</v>
      </c>
      <c r="B44" s="267" t="s">
        <v>3106</v>
      </c>
      <c r="C44" s="267" t="s">
        <v>1902</v>
      </c>
      <c r="D44" s="280" t="s">
        <v>3107</v>
      </c>
      <c r="E44" s="267" t="s">
        <v>3047</v>
      </c>
      <c r="F44" s="267" t="s">
        <v>3108</v>
      </c>
      <c r="G44" s="269">
        <v>44594</v>
      </c>
      <c r="H44" s="267"/>
      <c r="I44" s="269">
        <v>44594</v>
      </c>
      <c r="J44" s="267" t="s">
        <v>3109</v>
      </c>
      <c r="K44" s="267"/>
      <c r="L44" s="267" t="s">
        <v>3002</v>
      </c>
      <c r="M44" s="287" t="s">
        <v>3111</v>
      </c>
    </row>
    <row r="45" spans="1:13" ht="15">
      <c r="A45" s="267" t="s">
        <v>3105</v>
      </c>
      <c r="B45" s="267" t="s">
        <v>3106</v>
      </c>
      <c r="C45" s="267" t="s">
        <v>1902</v>
      </c>
      <c r="D45" s="267" t="s">
        <v>3107</v>
      </c>
      <c r="E45" s="267" t="s">
        <v>3047</v>
      </c>
      <c r="F45" s="267" t="s">
        <v>3108</v>
      </c>
      <c r="G45" s="269">
        <v>44594</v>
      </c>
      <c r="H45" s="267"/>
      <c r="I45" s="269">
        <v>44594</v>
      </c>
      <c r="J45" s="267" t="s">
        <v>3109</v>
      </c>
      <c r="K45" s="267"/>
      <c r="L45" s="267" t="s">
        <v>3002</v>
      </c>
      <c r="M45" s="287" t="s">
        <v>3112</v>
      </c>
    </row>
    <row r="46" spans="1:13" ht="15">
      <c r="A46" s="267" t="s">
        <v>3105</v>
      </c>
      <c r="B46" s="267" t="s">
        <v>3106</v>
      </c>
      <c r="C46" s="267" t="s">
        <v>1902</v>
      </c>
      <c r="D46" s="280" t="s">
        <v>3107</v>
      </c>
      <c r="E46" s="267" t="s">
        <v>3047</v>
      </c>
      <c r="F46" s="267" t="s">
        <v>3108</v>
      </c>
      <c r="G46" s="269">
        <v>44594</v>
      </c>
      <c r="H46" s="267"/>
      <c r="I46" s="269">
        <v>44594</v>
      </c>
      <c r="J46" s="267" t="s">
        <v>3109</v>
      </c>
      <c r="K46" s="267"/>
      <c r="L46" s="267" t="s">
        <v>3002</v>
      </c>
      <c r="M46" s="287" t="s">
        <v>3113</v>
      </c>
    </row>
    <row r="47" spans="1:13" ht="15">
      <c r="A47" s="267" t="s">
        <v>3105</v>
      </c>
      <c r="B47" s="267" t="s">
        <v>3106</v>
      </c>
      <c r="C47" s="267" t="s">
        <v>1902</v>
      </c>
      <c r="D47" s="267" t="s">
        <v>3107</v>
      </c>
      <c r="E47" s="267" t="s">
        <v>3047</v>
      </c>
      <c r="F47" s="267" t="s">
        <v>3108</v>
      </c>
      <c r="G47" s="269">
        <v>44594</v>
      </c>
      <c r="H47" s="267"/>
      <c r="I47" s="269">
        <v>44594</v>
      </c>
      <c r="J47" s="267" t="s">
        <v>3109</v>
      </c>
      <c r="K47" s="267"/>
      <c r="L47" s="267" t="s">
        <v>3002</v>
      </c>
      <c r="M47" s="287" t="s">
        <v>3114</v>
      </c>
    </row>
    <row r="48" spans="1:13" ht="15">
      <c r="A48" s="267" t="s">
        <v>3105</v>
      </c>
      <c r="B48" s="267" t="s">
        <v>3106</v>
      </c>
      <c r="C48" s="267" t="s">
        <v>1902</v>
      </c>
      <c r="D48" s="280" t="s">
        <v>3107</v>
      </c>
      <c r="E48" s="267" t="s">
        <v>3047</v>
      </c>
      <c r="F48" s="267" t="s">
        <v>3108</v>
      </c>
      <c r="G48" s="269">
        <v>44594</v>
      </c>
      <c r="H48" s="267"/>
      <c r="I48" s="269">
        <v>44594</v>
      </c>
      <c r="J48" s="267" t="s">
        <v>3109</v>
      </c>
      <c r="K48" s="267"/>
      <c r="L48" s="267" t="s">
        <v>3002</v>
      </c>
      <c r="M48" s="287" t="s">
        <v>3115</v>
      </c>
    </row>
    <row r="49" spans="1:13" ht="15">
      <c r="A49" s="267" t="s">
        <v>3105</v>
      </c>
      <c r="B49" s="267" t="s">
        <v>3106</v>
      </c>
      <c r="C49" s="267" t="s">
        <v>1902</v>
      </c>
      <c r="D49" s="267" t="s">
        <v>3107</v>
      </c>
      <c r="E49" s="267" t="s">
        <v>3047</v>
      </c>
      <c r="F49" s="267" t="s">
        <v>3108</v>
      </c>
      <c r="G49" s="269">
        <v>44594</v>
      </c>
      <c r="H49" s="267"/>
      <c r="I49" s="269">
        <v>44594</v>
      </c>
      <c r="J49" s="267" t="s">
        <v>3109</v>
      </c>
      <c r="K49" s="267"/>
      <c r="L49" s="267" t="s">
        <v>3002</v>
      </c>
      <c r="M49" s="287" t="s">
        <v>3116</v>
      </c>
    </row>
    <row r="50" spans="1:13" ht="15">
      <c r="A50" s="267" t="s">
        <v>3105</v>
      </c>
      <c r="B50" s="267" t="s">
        <v>3106</v>
      </c>
      <c r="C50" s="267" t="s">
        <v>1902</v>
      </c>
      <c r="D50" s="280" t="s">
        <v>3107</v>
      </c>
      <c r="E50" s="267" t="s">
        <v>3047</v>
      </c>
      <c r="F50" s="267" t="s">
        <v>3108</v>
      </c>
      <c r="G50" s="269">
        <v>44594</v>
      </c>
      <c r="H50" s="267"/>
      <c r="I50" s="269">
        <v>44594</v>
      </c>
      <c r="J50" s="267" t="s">
        <v>3109</v>
      </c>
      <c r="K50" s="267"/>
      <c r="L50" s="267" t="s">
        <v>3002</v>
      </c>
      <c r="M50" s="287" t="s">
        <v>3117</v>
      </c>
    </row>
    <row r="51" spans="1:13" ht="15">
      <c r="A51" s="267" t="s">
        <v>3105</v>
      </c>
      <c r="B51" s="267" t="s">
        <v>3106</v>
      </c>
      <c r="C51" s="267" t="s">
        <v>1902</v>
      </c>
      <c r="D51" s="267" t="s">
        <v>3107</v>
      </c>
      <c r="E51" s="267" t="s">
        <v>3047</v>
      </c>
      <c r="F51" s="267" t="s">
        <v>3108</v>
      </c>
      <c r="G51" s="269">
        <v>44594</v>
      </c>
      <c r="H51" s="267"/>
      <c r="I51" s="269">
        <v>44594</v>
      </c>
      <c r="J51" s="267" t="s">
        <v>3109</v>
      </c>
      <c r="K51" s="267"/>
      <c r="L51" s="267" t="s">
        <v>3002</v>
      </c>
      <c r="M51" s="287" t="s">
        <v>3118</v>
      </c>
    </row>
    <row r="52" spans="1:13" ht="15">
      <c r="A52" s="267" t="s">
        <v>3105</v>
      </c>
      <c r="B52" s="267" t="s">
        <v>3106</v>
      </c>
      <c r="C52" s="267" t="s">
        <v>1902</v>
      </c>
      <c r="D52" s="280" t="s">
        <v>3107</v>
      </c>
      <c r="E52" s="267" t="s">
        <v>3047</v>
      </c>
      <c r="F52" s="267" t="s">
        <v>3108</v>
      </c>
      <c r="G52" s="269">
        <v>44594</v>
      </c>
      <c r="H52" s="267"/>
      <c r="I52" s="269">
        <v>44594</v>
      </c>
      <c r="J52" s="267" t="s">
        <v>3109</v>
      </c>
      <c r="K52" s="267"/>
      <c r="L52" s="267" t="s">
        <v>3002</v>
      </c>
      <c r="M52" s="287" t="s">
        <v>3119</v>
      </c>
    </row>
    <row r="53" spans="1:13" ht="15">
      <c r="A53" s="267" t="s">
        <v>3105</v>
      </c>
      <c r="B53" s="267" t="s">
        <v>3106</v>
      </c>
      <c r="C53" s="267" t="s">
        <v>1902</v>
      </c>
      <c r="D53" s="267" t="s">
        <v>3107</v>
      </c>
      <c r="E53" s="267" t="s">
        <v>3047</v>
      </c>
      <c r="F53" s="267" t="s">
        <v>3108</v>
      </c>
      <c r="G53" s="269">
        <v>44594</v>
      </c>
      <c r="H53" s="267"/>
      <c r="I53" s="269">
        <v>44594</v>
      </c>
      <c r="J53" s="267" t="s">
        <v>3109</v>
      </c>
      <c r="K53" s="267"/>
      <c r="L53" s="267" t="s">
        <v>3002</v>
      </c>
      <c r="M53" s="287" t="s">
        <v>3120</v>
      </c>
    </row>
    <row r="54" spans="1:13" ht="15">
      <c r="A54" s="267" t="s">
        <v>3105</v>
      </c>
      <c r="B54" s="267" t="s">
        <v>3106</v>
      </c>
      <c r="C54" s="267" t="s">
        <v>1902</v>
      </c>
      <c r="D54" s="280" t="s">
        <v>3107</v>
      </c>
      <c r="E54" s="267" t="s">
        <v>3047</v>
      </c>
      <c r="F54" s="267" t="s">
        <v>3108</v>
      </c>
      <c r="G54" s="269">
        <v>44594</v>
      </c>
      <c r="H54" s="267"/>
      <c r="I54" s="269">
        <v>44594</v>
      </c>
      <c r="J54" s="267" t="s">
        <v>3109</v>
      </c>
      <c r="K54" s="267"/>
      <c r="L54" s="267" t="s">
        <v>3002</v>
      </c>
      <c r="M54" s="287" t="s">
        <v>3121</v>
      </c>
    </row>
    <row r="55" spans="1:13" ht="15">
      <c r="A55" s="267" t="s">
        <v>3105</v>
      </c>
      <c r="B55" s="267" t="s">
        <v>3106</v>
      </c>
      <c r="C55" s="267" t="s">
        <v>1902</v>
      </c>
      <c r="D55" s="267" t="s">
        <v>3107</v>
      </c>
      <c r="E55" s="267" t="s">
        <v>3047</v>
      </c>
      <c r="F55" s="267" t="s">
        <v>3108</v>
      </c>
      <c r="G55" s="269">
        <v>44594</v>
      </c>
      <c r="H55" s="267"/>
      <c r="I55" s="269">
        <v>44594</v>
      </c>
      <c r="J55" s="267" t="s">
        <v>3109</v>
      </c>
      <c r="K55" s="267"/>
      <c r="L55" s="267" t="s">
        <v>3002</v>
      </c>
      <c r="M55" s="287" t="s">
        <v>3122</v>
      </c>
    </row>
    <row r="56" spans="1:13" ht="15">
      <c r="A56" s="267" t="s">
        <v>3105</v>
      </c>
      <c r="B56" s="267" t="s">
        <v>3106</v>
      </c>
      <c r="C56" s="267" t="s">
        <v>1902</v>
      </c>
      <c r="D56" s="280" t="s">
        <v>3107</v>
      </c>
      <c r="E56" s="267" t="s">
        <v>3047</v>
      </c>
      <c r="F56" s="267" t="s">
        <v>3108</v>
      </c>
      <c r="G56" s="269">
        <v>44594</v>
      </c>
      <c r="H56" s="267"/>
      <c r="I56" s="269">
        <v>44594</v>
      </c>
      <c r="J56" s="267" t="s">
        <v>3109</v>
      </c>
      <c r="K56" s="267"/>
      <c r="L56" s="267" t="s">
        <v>3002</v>
      </c>
      <c r="M56" s="287" t="s">
        <v>3123</v>
      </c>
    </row>
    <row r="57" spans="1:13" ht="15">
      <c r="A57" s="267" t="s">
        <v>3105</v>
      </c>
      <c r="B57" s="267" t="s">
        <v>3106</v>
      </c>
      <c r="C57" s="267" t="s">
        <v>1902</v>
      </c>
      <c r="D57" s="267" t="s">
        <v>3107</v>
      </c>
      <c r="E57" s="267" t="s">
        <v>3047</v>
      </c>
      <c r="F57" s="267" t="s">
        <v>3108</v>
      </c>
      <c r="G57" s="269">
        <v>44594</v>
      </c>
      <c r="H57" s="267"/>
      <c r="I57" s="269">
        <v>44594</v>
      </c>
      <c r="J57" s="267" t="s">
        <v>3109</v>
      </c>
      <c r="K57" s="267"/>
      <c r="L57" s="267" t="s">
        <v>3002</v>
      </c>
      <c r="M57" s="287" t="s">
        <v>3124</v>
      </c>
    </row>
    <row r="58" spans="1:13" ht="15">
      <c r="A58" s="267" t="s">
        <v>3105</v>
      </c>
      <c r="B58" s="267" t="s">
        <v>3106</v>
      </c>
      <c r="C58" s="267" t="s">
        <v>1902</v>
      </c>
      <c r="D58" s="280" t="s">
        <v>3107</v>
      </c>
      <c r="E58" s="267" t="s">
        <v>3047</v>
      </c>
      <c r="F58" s="267" t="s">
        <v>3108</v>
      </c>
      <c r="G58" s="269">
        <v>44594</v>
      </c>
      <c r="H58" s="267"/>
      <c r="I58" s="269">
        <v>44594</v>
      </c>
      <c r="J58" s="267" t="s">
        <v>3109</v>
      </c>
      <c r="K58" s="267"/>
      <c r="L58" s="267" t="s">
        <v>3002</v>
      </c>
      <c r="M58" s="287" t="s">
        <v>3125</v>
      </c>
    </row>
    <row r="59" spans="1:13" ht="15">
      <c r="A59" s="267" t="s">
        <v>3105</v>
      </c>
      <c r="B59" s="267" t="s">
        <v>3106</v>
      </c>
      <c r="C59" s="267" t="s">
        <v>1902</v>
      </c>
      <c r="D59" s="267" t="s">
        <v>3107</v>
      </c>
      <c r="E59" s="267" t="s">
        <v>3047</v>
      </c>
      <c r="F59" s="267" t="s">
        <v>3108</v>
      </c>
      <c r="G59" s="269">
        <v>44594</v>
      </c>
      <c r="H59" s="267"/>
      <c r="I59" s="269">
        <v>44594</v>
      </c>
      <c r="J59" s="267" t="s">
        <v>3109</v>
      </c>
      <c r="K59" s="267"/>
      <c r="L59" s="267" t="s">
        <v>3002</v>
      </c>
      <c r="M59" s="287" t="s">
        <v>3126</v>
      </c>
    </row>
    <row r="60" spans="1:13" ht="15">
      <c r="A60" s="267" t="s">
        <v>3105</v>
      </c>
      <c r="B60" s="267" t="s">
        <v>3106</v>
      </c>
      <c r="C60" s="267" t="s">
        <v>1902</v>
      </c>
      <c r="D60" s="280" t="s">
        <v>3107</v>
      </c>
      <c r="E60" s="267" t="s">
        <v>3047</v>
      </c>
      <c r="F60" s="267" t="s">
        <v>3108</v>
      </c>
      <c r="G60" s="269">
        <v>44594</v>
      </c>
      <c r="H60" s="267"/>
      <c r="I60" s="269">
        <v>44594</v>
      </c>
      <c r="J60" s="267" t="s">
        <v>3109</v>
      </c>
      <c r="K60" s="267"/>
      <c r="L60" s="267" t="s">
        <v>3002</v>
      </c>
      <c r="M60" s="287" t="s">
        <v>3127</v>
      </c>
    </row>
    <row r="61" spans="1:13" ht="15">
      <c r="A61" s="267" t="s">
        <v>3105</v>
      </c>
      <c r="B61" s="267" t="s">
        <v>3106</v>
      </c>
      <c r="C61" s="267" t="s">
        <v>1902</v>
      </c>
      <c r="D61" s="267" t="s">
        <v>3107</v>
      </c>
      <c r="E61" s="267" t="s">
        <v>3047</v>
      </c>
      <c r="F61" s="267" t="s">
        <v>3108</v>
      </c>
      <c r="G61" s="269">
        <v>44594</v>
      </c>
      <c r="H61" s="267"/>
      <c r="I61" s="269">
        <v>44594</v>
      </c>
      <c r="J61" s="267" t="s">
        <v>3109</v>
      </c>
      <c r="K61" s="267"/>
      <c r="L61" s="267" t="s">
        <v>3002</v>
      </c>
      <c r="M61" s="287" t="s">
        <v>3128</v>
      </c>
    </row>
    <row r="62" spans="1:13" ht="15">
      <c r="A62" s="267" t="s">
        <v>3105</v>
      </c>
      <c r="B62" s="267" t="s">
        <v>3106</v>
      </c>
      <c r="C62" s="267" t="s">
        <v>1902</v>
      </c>
      <c r="D62" s="280" t="s">
        <v>3107</v>
      </c>
      <c r="E62" s="267" t="s">
        <v>3047</v>
      </c>
      <c r="F62" s="267" t="s">
        <v>3108</v>
      </c>
      <c r="G62" s="269">
        <v>44594</v>
      </c>
      <c r="H62" s="267"/>
      <c r="I62" s="269">
        <v>44594</v>
      </c>
      <c r="J62" s="267" t="s">
        <v>3109</v>
      </c>
      <c r="K62" s="267"/>
      <c r="L62" s="267" t="s">
        <v>3002</v>
      </c>
      <c r="M62" s="287" t="s">
        <v>3129</v>
      </c>
    </row>
    <row r="63" spans="1:13" ht="15">
      <c r="A63" s="265" t="s">
        <v>3130</v>
      </c>
      <c r="B63" s="265" t="s">
        <v>3130</v>
      </c>
      <c r="C63" s="265">
        <v>2020</v>
      </c>
      <c r="D63" s="265" t="s">
        <v>63</v>
      </c>
      <c r="E63" s="265" t="s">
        <v>3131</v>
      </c>
      <c r="F63" s="265" t="s">
        <v>802</v>
      </c>
      <c r="G63" s="367">
        <v>44769</v>
      </c>
      <c r="I63" s="367">
        <v>44739</v>
      </c>
      <c r="J63" s="265" t="s">
        <v>3131</v>
      </c>
      <c r="L63" s="265" t="s">
        <v>3002</v>
      </c>
      <c r="M63" s="489" t="s">
        <v>3132</v>
      </c>
    </row>
    <row r="64" spans="1:13" ht="15">
      <c r="B64" s="265" t="s">
        <v>3133</v>
      </c>
      <c r="C64" s="265">
        <v>2022</v>
      </c>
      <c r="E64" s="265" t="s">
        <v>3047</v>
      </c>
      <c r="M64" s="360" t="s">
        <v>3134</v>
      </c>
    </row>
    <row r="65" spans="1:14" ht="15">
      <c r="A65" s="265" t="s">
        <v>3135</v>
      </c>
      <c r="B65" s="265" t="s">
        <v>3135</v>
      </c>
      <c r="C65" s="265">
        <v>2022</v>
      </c>
      <c r="D65" s="265" t="s">
        <v>63</v>
      </c>
      <c r="F65" s="265" t="s">
        <v>3136</v>
      </c>
      <c r="G65" s="367">
        <v>44910</v>
      </c>
      <c r="I65" s="367">
        <v>44910</v>
      </c>
      <c r="J65" s="265" t="s">
        <v>63</v>
      </c>
      <c r="L65" s="265" t="s">
        <v>3002</v>
      </c>
      <c r="M65" s="360" t="s">
        <v>3137</v>
      </c>
    </row>
    <row r="66" spans="1:14" ht="15">
      <c r="A66" s="265" t="s">
        <v>3138</v>
      </c>
      <c r="B66" s="265" t="s">
        <v>3138</v>
      </c>
      <c r="C66" s="265">
        <v>2023</v>
      </c>
      <c r="D66" s="265" t="s">
        <v>63</v>
      </c>
      <c r="F66" s="265" t="s">
        <v>3139</v>
      </c>
      <c r="G66" s="367">
        <v>44917</v>
      </c>
      <c r="I66" s="367">
        <v>44917</v>
      </c>
      <c r="J66" s="265" t="s">
        <v>3140</v>
      </c>
      <c r="L66" s="265" t="s">
        <v>3002</v>
      </c>
      <c r="M66" s="368" t="s">
        <v>3141</v>
      </c>
    </row>
    <row r="67" spans="1:14" ht="15">
      <c r="A67" s="265" t="s">
        <v>3142</v>
      </c>
      <c r="B67" s="265" t="s">
        <v>3142</v>
      </c>
      <c r="C67" s="265">
        <v>2022</v>
      </c>
      <c r="D67" s="265" t="s">
        <v>63</v>
      </c>
      <c r="G67" s="367">
        <v>44581</v>
      </c>
      <c r="I67" s="367">
        <v>44978</v>
      </c>
      <c r="J67" s="265" t="s">
        <v>63</v>
      </c>
      <c r="L67" s="265" t="s">
        <v>3018</v>
      </c>
      <c r="M67" s="368" t="s">
        <v>3143</v>
      </c>
      <c r="N67" s="265" t="s">
        <v>3144</v>
      </c>
    </row>
  </sheetData>
  <autoFilter ref="A1:N67" xr:uid="{00000000-0009-0000-0000-00000A000000}"/>
  <hyperlinks>
    <hyperlink ref="K11" r:id="rId1" xr:uid="{00000000-0004-0000-0A00-000000000000}"/>
    <hyperlink ref="K12:K15" r:id="rId2" display="nmavendano@saludcapital.gov.co" xr:uid="{00000000-0004-0000-0A00-000001000000}"/>
    <hyperlink ref="K16" r:id="rId3" xr:uid="{00000000-0004-0000-0A00-000002000000}"/>
    <hyperlink ref="K17" r:id="rId4" xr:uid="{00000000-0004-0000-0A00-000003000000}"/>
    <hyperlink ref="K18" r:id="rId5" xr:uid="{00000000-0004-0000-0A00-000004000000}"/>
    <hyperlink ref="K19" r:id="rId6" xr:uid="{00000000-0004-0000-0A00-000005000000}"/>
    <hyperlink ref="K20" r:id="rId7" xr:uid="{00000000-0004-0000-0A00-000006000000}"/>
    <hyperlink ref="K21" r:id="rId8" xr:uid="{00000000-0004-0000-0A00-000007000000}"/>
    <hyperlink ref="K22" r:id="rId9" xr:uid="{00000000-0004-0000-0A00-000008000000}"/>
    <hyperlink ref="K31" r:id="rId10" xr:uid="{00000000-0004-0000-0A00-000009000000}"/>
    <hyperlink ref="K33" r:id="rId11" xr:uid="{00000000-0004-0000-0A00-00000A000000}"/>
    <hyperlink ref="K34" r:id="rId12" xr:uid="{00000000-0004-0000-0A00-00000B000000}"/>
    <hyperlink ref="K35" r:id="rId13" xr:uid="{00000000-0004-0000-0A00-00000C000000}"/>
    <hyperlink ref="M7" r:id="rId14" xr:uid="{00000000-0004-0000-0A00-00000D000000}"/>
    <hyperlink ref="K7" r:id="rId15" xr:uid="{00000000-0004-0000-0A00-00000E000000}"/>
    <hyperlink ref="K8" r:id="rId16" xr:uid="{00000000-0004-0000-0A00-00000F000000}"/>
    <hyperlink ref="M8" r:id="rId17" xr:uid="{00000000-0004-0000-0A00-000010000000}"/>
    <hyperlink ref="M9" r:id="rId18" xr:uid="{00000000-0004-0000-0A00-000011000000}"/>
    <hyperlink ref="K9" r:id="rId19" xr:uid="{00000000-0004-0000-0A00-000012000000}"/>
    <hyperlink ref="M43" r:id="rId20" xr:uid="{00000000-0004-0000-0A00-000013000000}"/>
    <hyperlink ref="M44" r:id="rId21" xr:uid="{00000000-0004-0000-0A00-000014000000}"/>
    <hyperlink ref="M45" r:id="rId22" xr:uid="{00000000-0004-0000-0A00-000015000000}"/>
    <hyperlink ref="M46" r:id="rId23" xr:uid="{00000000-0004-0000-0A00-000016000000}"/>
    <hyperlink ref="M47" r:id="rId24" xr:uid="{00000000-0004-0000-0A00-000017000000}"/>
    <hyperlink ref="M48" r:id="rId25" xr:uid="{00000000-0004-0000-0A00-000018000000}"/>
    <hyperlink ref="M49" r:id="rId26" xr:uid="{00000000-0004-0000-0A00-000019000000}"/>
    <hyperlink ref="M50" r:id="rId27" xr:uid="{00000000-0004-0000-0A00-00001A000000}"/>
    <hyperlink ref="M51" r:id="rId28" xr:uid="{00000000-0004-0000-0A00-00001B000000}"/>
    <hyperlink ref="M52" r:id="rId29" xr:uid="{00000000-0004-0000-0A00-00001C000000}"/>
    <hyperlink ref="M53" r:id="rId30" xr:uid="{00000000-0004-0000-0A00-00001D000000}"/>
    <hyperlink ref="M54" r:id="rId31" xr:uid="{00000000-0004-0000-0A00-00001E000000}"/>
    <hyperlink ref="M55" r:id="rId32" xr:uid="{00000000-0004-0000-0A00-00001F000000}"/>
    <hyperlink ref="M56" r:id="rId33" xr:uid="{00000000-0004-0000-0A00-000020000000}"/>
    <hyperlink ref="M57" r:id="rId34" xr:uid="{00000000-0004-0000-0A00-000021000000}"/>
    <hyperlink ref="M58" r:id="rId35" xr:uid="{00000000-0004-0000-0A00-000022000000}"/>
    <hyperlink ref="M59" r:id="rId36" xr:uid="{00000000-0004-0000-0A00-000023000000}"/>
    <hyperlink ref="M60" r:id="rId37" xr:uid="{00000000-0004-0000-0A00-000024000000}"/>
    <hyperlink ref="M61" r:id="rId38" xr:uid="{00000000-0004-0000-0A00-000025000000}"/>
    <hyperlink ref="M32" r:id="rId39" xr:uid="{00000000-0004-0000-0A00-000026000000}"/>
    <hyperlink ref="K32" r:id="rId40" xr:uid="{00000000-0004-0000-0A00-000027000000}"/>
    <hyperlink ref="M62" r:id="rId41" xr:uid="{00000000-0004-0000-0A00-000028000000}"/>
    <hyperlink ref="M2" r:id="rId42" xr:uid="{00000000-0004-0000-0A00-000029000000}"/>
    <hyperlink ref="M36" r:id="rId43" display="https://app.powerbi.com/view?r=eyJrIjoiMGMzMDdmNjUtMjBiZi00N2I2LTgxOTctMjc2MTgwNGEwYjYzIiwidCI6IjRhYjExODNlLTc1ZDYtNGI4Ny1iNGI1LWJmY2I5NjhjMWQ1NyIsImMiOjR9 (https://app.powerbi.com/view?r=eyJrIjoiYzlhMGVlYjYtNGY5NC00ZDI4LTk1YjgtZTVmNzZlNTRjYTZkIiwidCI6IjRhYjExODNlLTc1ZDYtNGI4Ny1iNGI1LWJmY2I5NjhjMWQ1NyIsImMiOjR9)" xr:uid="{00000000-0004-0000-0A00-00002A000000}"/>
    <hyperlink ref="M64" r:id="rId44" xr:uid="{00000000-0004-0000-0A00-00002B000000}"/>
    <hyperlink ref="K10" r:id="rId45" xr:uid="{00000000-0004-0000-0A00-00002C000000}"/>
    <hyperlink ref="M10" r:id="rId46" xr:uid="{00000000-0004-0000-0A00-00002D000000}"/>
    <hyperlink ref="M66" r:id="rId47" xr:uid="{00000000-0004-0000-0A00-00002E000000}"/>
    <hyperlink ref="M16" r:id="rId48" xr:uid="{00000000-0004-0000-0A00-00002F000000}"/>
    <hyperlink ref="M67" r:id="rId49" xr:uid="{00000000-0004-0000-0A00-000030000000}"/>
    <hyperlink ref="M23" r:id="rId50" xr:uid="{00000000-0004-0000-0A00-000031000000}"/>
    <hyperlink ref="M11" r:id="rId51" xr:uid="{00000000-0004-0000-0A00-000032000000}"/>
    <hyperlink ref="M41" r:id="rId52" xr:uid="{00000000-0004-0000-0A00-000033000000}"/>
    <hyperlink ref="M65" r:id="rId53" xr:uid="{00000000-0004-0000-0A00-000034000000}"/>
    <hyperlink ref="M22" r:id="rId54" xr:uid="{00000000-0004-0000-0A00-000035000000}"/>
    <hyperlink ref="M63" r:id="rId55" xr:uid="{00000000-0004-0000-0A00-000036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dimension ref="A1:AN19"/>
  <sheetViews>
    <sheetView showGridLines="0" workbookViewId="0">
      <pane xSplit="2" ySplit="1" topLeftCell="C18" activePane="bottomRight" state="frozen"/>
      <selection pane="bottomRight" activeCell="B18" sqref="B18"/>
      <selection pane="bottomLeft"/>
      <selection pane="topRight"/>
    </sheetView>
  </sheetViews>
  <sheetFormatPr defaultColWidth="11.42578125" defaultRowHeight="15"/>
  <cols>
    <col min="1" max="1" width="18.5703125" style="74" customWidth="1"/>
    <col min="2" max="2" width="48.5703125" customWidth="1"/>
    <col min="3" max="3" width="33.7109375" bestFit="1" customWidth="1"/>
    <col min="4" max="4" width="13.140625" customWidth="1"/>
    <col min="5" max="5" width="35.42578125" customWidth="1"/>
    <col min="6" max="6" width="79.42578125" customWidth="1"/>
    <col min="7" max="7" width="55.7109375" bestFit="1" customWidth="1"/>
    <col min="8" max="8" width="25.85546875" style="1" bestFit="1" customWidth="1"/>
    <col min="9" max="9" width="27.140625" bestFit="1" customWidth="1"/>
    <col min="10" max="10" width="38.7109375" style="1" bestFit="1" customWidth="1"/>
    <col min="11" max="12" width="11.42578125" bestFit="1" customWidth="1"/>
    <col min="13" max="13" width="22.140625" customWidth="1"/>
    <col min="14" max="14" width="37.42578125" customWidth="1"/>
    <col min="15" max="15" width="65.140625" style="74" customWidth="1"/>
    <col min="16" max="16" width="44" style="74" customWidth="1"/>
    <col min="17" max="17" width="30.85546875" style="74" customWidth="1"/>
    <col min="18" max="18" width="18.5703125" style="240" customWidth="1"/>
    <col min="19" max="19" width="18.28515625" hidden="1" customWidth="1"/>
    <col min="20" max="20" width="18" customWidth="1"/>
    <col min="21" max="21" width="11.42578125" hidden="1" customWidth="1"/>
    <col min="22" max="22" width="24.85546875" hidden="1" customWidth="1"/>
    <col min="23" max="23" width="20.85546875" hidden="1" customWidth="1"/>
    <col min="24" max="24" width="21.5703125" hidden="1" customWidth="1"/>
    <col min="25" max="25" width="23.7109375" bestFit="1" customWidth="1"/>
    <col min="26" max="26" width="12" bestFit="1" customWidth="1"/>
    <col min="27" max="27" width="15.28515625" style="74" customWidth="1"/>
    <col min="28" max="28" width="14.5703125" customWidth="1"/>
    <col min="29" max="29" width="16.42578125" customWidth="1"/>
    <col min="30" max="30" width="13.42578125" customWidth="1"/>
    <col min="31" max="31" width="15.7109375" customWidth="1"/>
    <col min="32" max="32" width="13.7109375" hidden="1" customWidth="1"/>
    <col min="33" max="33" width="12.42578125" customWidth="1"/>
    <col min="34" max="34" width="12.140625" customWidth="1"/>
    <col min="35" max="35" width="13.85546875" style="222" customWidth="1"/>
    <col min="36" max="36" width="16.85546875" style="222" customWidth="1"/>
    <col min="37" max="37" width="15.42578125" customWidth="1"/>
    <col min="38" max="38" width="22.140625" bestFit="1" customWidth="1"/>
    <col min="39" max="39" width="15" customWidth="1"/>
    <col min="40" max="40" width="70.28515625" style="232" customWidth="1"/>
  </cols>
  <sheetData>
    <row r="1" spans="1:40" s="220" customFormat="1" ht="47.25">
      <c r="A1" s="257" t="s">
        <v>0</v>
      </c>
      <c r="B1" s="257" t="s">
        <v>1</v>
      </c>
      <c r="C1" s="257" t="s">
        <v>4</v>
      </c>
      <c r="D1" s="257" t="s">
        <v>5</v>
      </c>
      <c r="E1" s="257" t="s">
        <v>6</v>
      </c>
      <c r="F1" s="257" t="s">
        <v>7</v>
      </c>
      <c r="G1" s="257" t="s">
        <v>8</v>
      </c>
      <c r="H1" s="258" t="s">
        <v>9</v>
      </c>
      <c r="I1" s="257" t="s">
        <v>10</v>
      </c>
      <c r="J1" s="257" t="s">
        <v>17</v>
      </c>
      <c r="K1" s="257" t="s">
        <v>18</v>
      </c>
      <c r="L1" s="257" t="s">
        <v>20</v>
      </c>
      <c r="M1" s="257" t="s">
        <v>21</v>
      </c>
      <c r="N1" s="257" t="s">
        <v>22</v>
      </c>
      <c r="O1" s="257" t="s">
        <v>23</v>
      </c>
      <c r="P1" s="257" t="s">
        <v>24</v>
      </c>
      <c r="Q1" s="257" t="s">
        <v>1797</v>
      </c>
      <c r="R1" s="259" t="s">
        <v>1358</v>
      </c>
      <c r="S1" s="257" t="s">
        <v>1359</v>
      </c>
      <c r="T1" s="257" t="s">
        <v>1360</v>
      </c>
      <c r="U1" s="257" t="s">
        <v>1361</v>
      </c>
      <c r="V1" s="257" t="s">
        <v>1362</v>
      </c>
      <c r="W1" s="257" t="s">
        <v>1363</v>
      </c>
      <c r="X1" s="257" t="s">
        <v>1364</v>
      </c>
      <c r="Y1" s="257" t="s">
        <v>25</v>
      </c>
      <c r="Z1" s="257" t="s">
        <v>1365</v>
      </c>
      <c r="AA1" s="257" t="s">
        <v>1366</v>
      </c>
      <c r="AB1" s="257" t="s">
        <v>19</v>
      </c>
      <c r="AC1" s="257" t="s">
        <v>1367</v>
      </c>
      <c r="AD1" s="257" t="s">
        <v>1368</v>
      </c>
      <c r="AE1" s="257" t="s">
        <v>1369</v>
      </c>
      <c r="AF1" s="257" t="s">
        <v>1370</v>
      </c>
      <c r="AG1" s="257" t="s">
        <v>1368</v>
      </c>
      <c r="AH1" s="257" t="s">
        <v>1369</v>
      </c>
      <c r="AI1" s="260" t="s">
        <v>1371</v>
      </c>
      <c r="AJ1" s="260" t="s">
        <v>1372</v>
      </c>
      <c r="AK1" s="257" t="s">
        <v>1373</v>
      </c>
      <c r="AL1" s="261" t="s">
        <v>27</v>
      </c>
      <c r="AM1" s="262" t="s">
        <v>1798</v>
      </c>
      <c r="AN1" s="262" t="s">
        <v>28</v>
      </c>
    </row>
    <row r="2" spans="1:40" s="248" customFormat="1" ht="30">
      <c r="A2" s="249" t="s">
        <v>1322</v>
      </c>
      <c r="B2" s="249" t="s">
        <v>1556</v>
      </c>
      <c r="C2" s="250" t="s">
        <v>1874</v>
      </c>
      <c r="D2" s="250">
        <v>7</v>
      </c>
      <c r="E2" s="250" t="s">
        <v>35</v>
      </c>
      <c r="F2" s="250" t="s">
        <v>1875</v>
      </c>
      <c r="G2" s="250" t="s">
        <v>1876</v>
      </c>
      <c r="H2" s="251"/>
      <c r="I2" s="250" t="s">
        <v>486</v>
      </c>
      <c r="J2" s="251">
        <v>44704</v>
      </c>
      <c r="K2" s="250" t="s">
        <v>43</v>
      </c>
      <c r="L2" s="250" t="s">
        <v>42</v>
      </c>
      <c r="M2" s="250" t="s">
        <v>1877</v>
      </c>
      <c r="N2" s="252" t="s">
        <v>1878</v>
      </c>
      <c r="O2" s="249" t="s">
        <v>105</v>
      </c>
      <c r="P2" s="249" t="s">
        <v>1879</v>
      </c>
      <c r="Q2" s="249"/>
      <c r="R2" s="253"/>
      <c r="S2" s="250"/>
      <c r="T2" s="250"/>
      <c r="U2" s="250"/>
      <c r="V2" s="250"/>
      <c r="W2" s="250"/>
      <c r="X2" s="250"/>
      <c r="Y2" s="250" t="s">
        <v>93</v>
      </c>
      <c r="Z2" s="250">
        <v>10</v>
      </c>
      <c r="AA2" s="249" t="s">
        <v>1394</v>
      </c>
      <c r="AB2" s="250">
        <v>1</v>
      </c>
      <c r="AC2" s="250"/>
      <c r="AD2" s="250">
        <v>0</v>
      </c>
      <c r="AE2" s="250">
        <v>0</v>
      </c>
      <c r="AF2" s="250">
        <v>69</v>
      </c>
      <c r="AG2" s="250">
        <v>0</v>
      </c>
      <c r="AH2" s="250">
        <v>0</v>
      </c>
      <c r="AI2" s="254">
        <f t="shared" ref="AI2:AI18" si="0">AG2-AD2</f>
        <v>0</v>
      </c>
      <c r="AJ2" s="254">
        <f t="shared" ref="AJ2:AJ18" si="1">AH2-AE2</f>
        <v>0</v>
      </c>
      <c r="AK2" s="250" t="s">
        <v>107</v>
      </c>
      <c r="AL2" s="255" t="s">
        <v>49</v>
      </c>
      <c r="AM2" s="256" t="s">
        <v>143</v>
      </c>
      <c r="AN2" s="256"/>
    </row>
    <row r="3" spans="1:40" ht="45">
      <c r="A3" s="249" t="s">
        <v>1322</v>
      </c>
      <c r="B3" s="249" t="s">
        <v>3145</v>
      </c>
      <c r="C3" s="250" t="s">
        <v>3146</v>
      </c>
      <c r="D3" s="250">
        <v>1</v>
      </c>
      <c r="E3" s="250" t="s">
        <v>63</v>
      </c>
      <c r="F3" s="250" t="s">
        <v>3147</v>
      </c>
      <c r="G3" s="250"/>
      <c r="H3" s="251">
        <v>44608</v>
      </c>
      <c r="I3" s="250" t="s">
        <v>88</v>
      </c>
      <c r="J3" s="251"/>
      <c r="K3" s="250"/>
      <c r="L3" s="250"/>
      <c r="M3" s="250"/>
      <c r="N3" s="250"/>
      <c r="O3" s="249"/>
      <c r="P3" s="249"/>
      <c r="Q3" s="249"/>
      <c r="R3" s="253"/>
      <c r="S3" s="250"/>
      <c r="T3" s="250"/>
      <c r="U3" s="250"/>
      <c r="V3" s="250"/>
      <c r="W3" s="250"/>
      <c r="X3" s="250"/>
      <c r="Y3" s="250"/>
      <c r="Z3" s="250"/>
      <c r="AA3" s="249"/>
      <c r="AB3" s="250"/>
      <c r="AC3" s="250"/>
      <c r="AD3" s="250"/>
      <c r="AE3" s="250"/>
      <c r="AF3" s="250"/>
      <c r="AG3" s="250"/>
      <c r="AH3" s="250"/>
      <c r="AI3" s="254">
        <f t="shared" si="0"/>
        <v>0</v>
      </c>
      <c r="AJ3" s="254">
        <f t="shared" si="1"/>
        <v>0</v>
      </c>
      <c r="AK3" s="250"/>
      <c r="AL3" s="255"/>
      <c r="AM3" s="256"/>
      <c r="AN3" s="256"/>
    </row>
    <row r="4" spans="1:40" ht="30">
      <c r="A4" s="249" t="s">
        <v>1322</v>
      </c>
      <c r="B4" s="249" t="s">
        <v>3148</v>
      </c>
      <c r="C4" s="250" t="s">
        <v>3146</v>
      </c>
      <c r="D4" s="250">
        <v>1</v>
      </c>
      <c r="E4" s="250" t="s">
        <v>63</v>
      </c>
      <c r="F4" s="250" t="s">
        <v>3147</v>
      </c>
      <c r="G4" s="250"/>
      <c r="H4" s="251">
        <v>44608</v>
      </c>
      <c r="I4" s="250" t="s">
        <v>88</v>
      </c>
      <c r="J4" s="251"/>
      <c r="K4" s="250"/>
      <c r="L4" s="250"/>
      <c r="M4" s="250"/>
      <c r="N4" s="250"/>
      <c r="O4" s="249"/>
      <c r="P4" s="249"/>
      <c r="Q4" s="249"/>
      <c r="R4" s="253"/>
      <c r="S4" s="250"/>
      <c r="T4" s="250"/>
      <c r="U4" s="250"/>
      <c r="V4" s="250"/>
      <c r="W4" s="250"/>
      <c r="X4" s="250"/>
      <c r="Y4" s="250"/>
      <c r="Z4" s="250"/>
      <c r="AA4" s="249"/>
      <c r="AB4" s="250"/>
      <c r="AC4" s="250"/>
      <c r="AD4" s="250"/>
      <c r="AE4" s="250"/>
      <c r="AF4" s="250"/>
      <c r="AG4" s="250"/>
      <c r="AH4" s="250"/>
      <c r="AI4" s="254">
        <f t="shared" si="0"/>
        <v>0</v>
      </c>
      <c r="AJ4" s="254">
        <f t="shared" si="1"/>
        <v>0</v>
      </c>
      <c r="AK4" s="250"/>
      <c r="AL4" s="255"/>
      <c r="AM4" s="256"/>
      <c r="AN4" s="256"/>
    </row>
    <row r="5" spans="1:40" ht="45">
      <c r="A5" s="249" t="s">
        <v>1322</v>
      </c>
      <c r="B5" s="249" t="s">
        <v>3149</v>
      </c>
      <c r="C5" s="250" t="s">
        <v>3146</v>
      </c>
      <c r="D5" s="250">
        <v>1</v>
      </c>
      <c r="E5" s="250" t="s">
        <v>63</v>
      </c>
      <c r="F5" s="250" t="s">
        <v>3147</v>
      </c>
      <c r="G5" s="250"/>
      <c r="H5" s="251">
        <v>44608</v>
      </c>
      <c r="I5" s="250" t="s">
        <v>88</v>
      </c>
      <c r="J5" s="251"/>
      <c r="K5" s="250"/>
      <c r="L5" s="250"/>
      <c r="M5" s="250"/>
      <c r="N5" s="250"/>
      <c r="O5" s="249"/>
      <c r="P5" s="249"/>
      <c r="Q5" s="249"/>
      <c r="R5" s="253"/>
      <c r="S5" s="250"/>
      <c r="T5" s="250"/>
      <c r="U5" s="250"/>
      <c r="V5" s="250"/>
      <c r="W5" s="250"/>
      <c r="X5" s="250"/>
      <c r="Y5" s="250"/>
      <c r="Z5" s="250"/>
      <c r="AA5" s="249"/>
      <c r="AB5" s="250"/>
      <c r="AC5" s="250"/>
      <c r="AD5" s="250"/>
      <c r="AE5" s="250"/>
      <c r="AF5" s="250"/>
      <c r="AG5" s="250"/>
      <c r="AH5" s="250"/>
      <c r="AI5" s="254">
        <f t="shared" si="0"/>
        <v>0</v>
      </c>
      <c r="AJ5" s="254">
        <f t="shared" si="1"/>
        <v>0</v>
      </c>
      <c r="AK5" s="250"/>
      <c r="AL5" s="255"/>
      <c r="AM5" s="256"/>
      <c r="AN5" s="256"/>
    </row>
    <row r="6" spans="1:40" ht="30">
      <c r="A6" s="249" t="s">
        <v>1322</v>
      </c>
      <c r="B6" s="249" t="s">
        <v>3150</v>
      </c>
      <c r="C6" s="250" t="s">
        <v>3146</v>
      </c>
      <c r="D6" s="250">
        <v>1</v>
      </c>
      <c r="E6" s="250" t="s">
        <v>63</v>
      </c>
      <c r="F6" s="250" t="s">
        <v>3147</v>
      </c>
      <c r="G6" s="250"/>
      <c r="H6" s="251">
        <v>44608</v>
      </c>
      <c r="I6" s="250" t="s">
        <v>88</v>
      </c>
      <c r="J6" s="251"/>
      <c r="K6" s="250"/>
      <c r="L6" s="250"/>
      <c r="M6" s="250"/>
      <c r="N6" s="250"/>
      <c r="O6" s="249"/>
      <c r="P6" s="249"/>
      <c r="Q6" s="249"/>
      <c r="R6" s="253"/>
      <c r="S6" s="250"/>
      <c r="T6" s="250"/>
      <c r="U6" s="250"/>
      <c r="V6" s="250"/>
      <c r="W6" s="250"/>
      <c r="X6" s="250"/>
      <c r="Y6" s="250"/>
      <c r="Z6" s="250"/>
      <c r="AA6" s="249"/>
      <c r="AB6" s="250"/>
      <c r="AC6" s="250"/>
      <c r="AD6" s="250"/>
      <c r="AE6" s="250"/>
      <c r="AF6" s="250"/>
      <c r="AG6" s="250"/>
      <c r="AH6" s="250"/>
      <c r="AI6" s="254">
        <f t="shared" si="0"/>
        <v>0</v>
      </c>
      <c r="AJ6" s="254">
        <f t="shared" si="1"/>
        <v>0</v>
      </c>
      <c r="AK6" s="250"/>
      <c r="AL6" s="255"/>
      <c r="AM6" s="256"/>
      <c r="AN6" s="256"/>
    </row>
    <row r="7" spans="1:40" ht="30">
      <c r="A7" s="249" t="s">
        <v>1322</v>
      </c>
      <c r="B7" s="249" t="s">
        <v>3151</v>
      </c>
      <c r="C7" s="250" t="s">
        <v>3146</v>
      </c>
      <c r="D7" s="250">
        <v>1</v>
      </c>
      <c r="E7" s="250" t="s">
        <v>63</v>
      </c>
      <c r="F7" s="250" t="s">
        <v>3147</v>
      </c>
      <c r="G7" s="250"/>
      <c r="H7" s="251">
        <v>44608</v>
      </c>
      <c r="I7" s="250" t="s">
        <v>88</v>
      </c>
      <c r="J7" s="251"/>
      <c r="K7" s="250"/>
      <c r="L7" s="250"/>
      <c r="M7" s="250"/>
      <c r="N7" s="250"/>
      <c r="O7" s="249"/>
      <c r="P7" s="249"/>
      <c r="Q7" s="249"/>
      <c r="R7" s="253"/>
      <c r="S7" s="250"/>
      <c r="T7" s="250"/>
      <c r="U7" s="250"/>
      <c r="V7" s="250"/>
      <c r="W7" s="250"/>
      <c r="X7" s="250"/>
      <c r="Y7" s="250"/>
      <c r="Z7" s="250"/>
      <c r="AA7" s="249"/>
      <c r="AB7" s="250"/>
      <c r="AC7" s="250"/>
      <c r="AD7" s="250"/>
      <c r="AE7" s="250"/>
      <c r="AF7" s="250"/>
      <c r="AG7" s="250"/>
      <c r="AH7" s="250"/>
      <c r="AI7" s="254">
        <f t="shared" si="0"/>
        <v>0</v>
      </c>
      <c r="AJ7" s="254">
        <f t="shared" si="1"/>
        <v>0</v>
      </c>
      <c r="AK7" s="250"/>
      <c r="AL7" s="255"/>
      <c r="AM7" s="256"/>
      <c r="AN7" s="256"/>
    </row>
    <row r="8" spans="1:40" ht="30">
      <c r="A8" s="249" t="s">
        <v>1322</v>
      </c>
      <c r="B8" s="249" t="s">
        <v>3152</v>
      </c>
      <c r="C8" s="250" t="s">
        <v>3146</v>
      </c>
      <c r="D8" s="250">
        <v>1</v>
      </c>
      <c r="E8" s="250" t="s">
        <v>63</v>
      </c>
      <c r="F8" s="250" t="s">
        <v>3147</v>
      </c>
      <c r="G8" s="250"/>
      <c r="H8" s="251">
        <v>44608</v>
      </c>
      <c r="I8" s="250" t="s">
        <v>88</v>
      </c>
      <c r="J8" s="251"/>
      <c r="K8" s="250"/>
      <c r="L8" s="250"/>
      <c r="M8" s="250"/>
      <c r="N8" s="250"/>
      <c r="O8" s="249"/>
      <c r="P8" s="249"/>
      <c r="Q8" s="249"/>
      <c r="R8" s="253"/>
      <c r="S8" s="250"/>
      <c r="T8" s="250"/>
      <c r="U8" s="250"/>
      <c r="V8" s="250"/>
      <c r="W8" s="250"/>
      <c r="X8" s="250"/>
      <c r="Y8" s="250"/>
      <c r="Z8" s="250"/>
      <c r="AA8" s="249"/>
      <c r="AB8" s="250"/>
      <c r="AC8" s="250"/>
      <c r="AD8" s="250"/>
      <c r="AE8" s="250"/>
      <c r="AF8" s="250"/>
      <c r="AG8" s="250"/>
      <c r="AH8" s="250"/>
      <c r="AI8" s="254">
        <f t="shared" si="0"/>
        <v>0</v>
      </c>
      <c r="AJ8" s="254">
        <f t="shared" si="1"/>
        <v>0</v>
      </c>
      <c r="AK8" s="250"/>
      <c r="AL8" s="255"/>
      <c r="AM8" s="256"/>
      <c r="AN8" s="256"/>
    </row>
    <row r="9" spans="1:40" ht="30">
      <c r="A9" s="249" t="s">
        <v>1322</v>
      </c>
      <c r="B9" s="249" t="s">
        <v>3153</v>
      </c>
      <c r="C9" s="250" t="s">
        <v>3154</v>
      </c>
      <c r="D9" s="250">
        <v>1</v>
      </c>
      <c r="E9" s="250" t="s">
        <v>63</v>
      </c>
      <c r="F9" s="250" t="s">
        <v>3155</v>
      </c>
      <c r="G9" s="250"/>
      <c r="H9" s="251">
        <v>44608</v>
      </c>
      <c r="I9" s="250" t="s">
        <v>88</v>
      </c>
      <c r="J9" s="251"/>
      <c r="K9" s="250"/>
      <c r="L9" s="250"/>
      <c r="M9" s="250"/>
      <c r="N9" s="250"/>
      <c r="O9" s="249"/>
      <c r="P9" s="249"/>
      <c r="Q9" s="249"/>
      <c r="R9" s="253"/>
      <c r="S9" s="250"/>
      <c r="T9" s="250"/>
      <c r="U9" s="250"/>
      <c r="V9" s="250"/>
      <c r="W9" s="250"/>
      <c r="X9" s="250"/>
      <c r="Y9" s="250"/>
      <c r="Z9" s="250"/>
      <c r="AA9" s="249"/>
      <c r="AB9" s="250"/>
      <c r="AC9" s="250"/>
      <c r="AD9" s="250"/>
      <c r="AE9" s="250"/>
      <c r="AF9" s="250"/>
      <c r="AG9" s="250"/>
      <c r="AH9" s="250"/>
      <c r="AI9" s="254">
        <f t="shared" si="0"/>
        <v>0</v>
      </c>
      <c r="AJ9" s="254">
        <f t="shared" si="1"/>
        <v>0</v>
      </c>
      <c r="AK9" s="250"/>
      <c r="AL9" s="255"/>
      <c r="AM9" s="256"/>
      <c r="AN9" s="256"/>
    </row>
    <row r="10" spans="1:40" ht="30">
      <c r="A10" s="249" t="s">
        <v>1322</v>
      </c>
      <c r="B10" s="249" t="s">
        <v>3156</v>
      </c>
      <c r="C10" s="250" t="s">
        <v>3154</v>
      </c>
      <c r="D10" s="250">
        <v>1</v>
      </c>
      <c r="E10" s="250" t="s">
        <v>63</v>
      </c>
      <c r="F10" s="250" t="s">
        <v>3155</v>
      </c>
      <c r="G10" s="250"/>
      <c r="H10" s="251">
        <v>44608</v>
      </c>
      <c r="I10" s="250" t="s">
        <v>88</v>
      </c>
      <c r="J10" s="251"/>
      <c r="K10" s="250"/>
      <c r="L10" s="250"/>
      <c r="M10" s="250"/>
      <c r="N10" s="250"/>
      <c r="O10" s="249"/>
      <c r="P10" s="249"/>
      <c r="Q10" s="249"/>
      <c r="R10" s="253"/>
      <c r="S10" s="250"/>
      <c r="T10" s="250"/>
      <c r="U10" s="250"/>
      <c r="V10" s="250"/>
      <c r="W10" s="250"/>
      <c r="X10" s="250"/>
      <c r="Y10" s="250"/>
      <c r="Z10" s="250"/>
      <c r="AA10" s="249"/>
      <c r="AB10" s="250"/>
      <c r="AC10" s="250"/>
      <c r="AD10" s="250"/>
      <c r="AE10" s="250"/>
      <c r="AF10" s="250"/>
      <c r="AG10" s="250"/>
      <c r="AH10" s="250"/>
      <c r="AI10" s="254">
        <f t="shared" si="0"/>
        <v>0</v>
      </c>
      <c r="AJ10" s="254">
        <f t="shared" si="1"/>
        <v>0</v>
      </c>
      <c r="AK10" s="250"/>
      <c r="AL10" s="255"/>
      <c r="AM10" s="256"/>
      <c r="AN10" s="256"/>
    </row>
    <row r="11" spans="1:40" ht="45">
      <c r="A11" s="249" t="s">
        <v>1322</v>
      </c>
      <c r="B11" s="249" t="s">
        <v>3157</v>
      </c>
      <c r="C11" s="250" t="s">
        <v>3158</v>
      </c>
      <c r="D11" s="250">
        <v>1</v>
      </c>
      <c r="E11" s="250" t="s">
        <v>63</v>
      </c>
      <c r="F11" s="250" t="s">
        <v>3155</v>
      </c>
      <c r="G11" s="250"/>
      <c r="H11" s="251">
        <v>44608</v>
      </c>
      <c r="I11" s="250" t="s">
        <v>88</v>
      </c>
      <c r="J11" s="251"/>
      <c r="K11" s="250"/>
      <c r="L11" s="250"/>
      <c r="M11" s="250"/>
      <c r="N11" s="250"/>
      <c r="O11" s="249"/>
      <c r="P11" s="249"/>
      <c r="Q11" s="249"/>
      <c r="R11" s="253"/>
      <c r="S11" s="250"/>
      <c r="T11" s="250"/>
      <c r="U11" s="250"/>
      <c r="V11" s="250"/>
      <c r="W11" s="250"/>
      <c r="X11" s="250"/>
      <c r="Y11" s="250"/>
      <c r="Z11" s="250"/>
      <c r="AA11" s="249"/>
      <c r="AB11" s="250"/>
      <c r="AC11" s="250"/>
      <c r="AD11" s="250"/>
      <c r="AE11" s="250"/>
      <c r="AF11" s="250"/>
      <c r="AG11" s="250"/>
      <c r="AH11" s="250"/>
      <c r="AI11" s="254">
        <f t="shared" si="0"/>
        <v>0</v>
      </c>
      <c r="AJ11" s="254">
        <f t="shared" si="1"/>
        <v>0</v>
      </c>
      <c r="AK11" s="250"/>
      <c r="AL11" s="255"/>
      <c r="AM11" s="256"/>
      <c r="AN11" s="256"/>
    </row>
    <row r="12" spans="1:40" ht="30">
      <c r="A12" s="249" t="s">
        <v>1322</v>
      </c>
      <c r="B12" s="353" t="s">
        <v>3159</v>
      </c>
      <c r="C12" s="250" t="s">
        <v>3158</v>
      </c>
      <c r="D12" s="250">
        <v>1</v>
      </c>
      <c r="E12" s="250" t="s">
        <v>63</v>
      </c>
      <c r="F12" s="250" t="s">
        <v>3160</v>
      </c>
      <c r="G12" s="250"/>
      <c r="H12" s="251">
        <v>44608</v>
      </c>
      <c r="I12" s="250" t="s">
        <v>88</v>
      </c>
      <c r="J12" s="251"/>
      <c r="K12" s="250"/>
      <c r="L12" s="250"/>
      <c r="M12" s="250"/>
      <c r="N12" s="250"/>
      <c r="O12" s="249"/>
      <c r="P12" s="249"/>
      <c r="Q12" s="249"/>
      <c r="R12" s="253"/>
      <c r="S12" s="250"/>
      <c r="T12" s="250"/>
      <c r="U12" s="250"/>
      <c r="V12" s="250"/>
      <c r="W12" s="250"/>
      <c r="X12" s="250"/>
      <c r="Y12" s="250"/>
      <c r="Z12" s="250"/>
      <c r="AA12" s="249"/>
      <c r="AB12" s="250"/>
      <c r="AC12" s="250"/>
      <c r="AD12" s="250"/>
      <c r="AE12" s="250"/>
      <c r="AF12" s="250"/>
      <c r="AG12" s="250"/>
      <c r="AH12" s="250"/>
      <c r="AI12" s="254">
        <f t="shared" si="0"/>
        <v>0</v>
      </c>
      <c r="AJ12" s="254">
        <f t="shared" si="1"/>
        <v>0</v>
      </c>
      <c r="AK12" s="250"/>
      <c r="AL12" s="255"/>
      <c r="AM12" s="256"/>
      <c r="AN12" s="256"/>
    </row>
    <row r="13" spans="1:40" ht="30">
      <c r="A13" s="249" t="s">
        <v>1322</v>
      </c>
      <c r="B13" s="249" t="s">
        <v>3161</v>
      </c>
      <c r="C13" s="250" t="s">
        <v>3158</v>
      </c>
      <c r="D13" s="250">
        <v>1</v>
      </c>
      <c r="E13" s="250" t="s">
        <v>63</v>
      </c>
      <c r="F13" s="250" t="s">
        <v>3155</v>
      </c>
      <c r="G13" s="250"/>
      <c r="H13" s="251">
        <v>44608</v>
      </c>
      <c r="I13" s="250" t="s">
        <v>88</v>
      </c>
      <c r="J13" s="251"/>
      <c r="K13" s="250"/>
      <c r="L13" s="250"/>
      <c r="M13" s="250"/>
      <c r="N13" s="250"/>
      <c r="O13" s="249"/>
      <c r="P13" s="249"/>
      <c r="Q13" s="249"/>
      <c r="R13" s="253"/>
      <c r="S13" s="250"/>
      <c r="T13" s="250"/>
      <c r="U13" s="250"/>
      <c r="V13" s="250"/>
      <c r="W13" s="250"/>
      <c r="X13" s="250"/>
      <c r="Y13" s="250"/>
      <c r="Z13" s="250"/>
      <c r="AA13" s="249"/>
      <c r="AB13" s="250"/>
      <c r="AC13" s="250"/>
      <c r="AD13" s="250"/>
      <c r="AE13" s="250"/>
      <c r="AF13" s="250"/>
      <c r="AG13" s="250"/>
      <c r="AH13" s="250"/>
      <c r="AI13" s="254">
        <f t="shared" si="0"/>
        <v>0</v>
      </c>
      <c r="AJ13" s="254">
        <f t="shared" si="1"/>
        <v>0</v>
      </c>
      <c r="AK13" s="250"/>
      <c r="AL13" s="255"/>
      <c r="AM13" s="256"/>
      <c r="AN13" s="256"/>
    </row>
    <row r="14" spans="1:40" ht="30">
      <c r="A14" s="249" t="s">
        <v>1322</v>
      </c>
      <c r="B14" s="249" t="s">
        <v>3162</v>
      </c>
      <c r="C14" s="250" t="s">
        <v>3158</v>
      </c>
      <c r="D14" s="250">
        <v>1</v>
      </c>
      <c r="E14" s="250" t="s">
        <v>63</v>
      </c>
      <c r="F14" s="250" t="s">
        <v>3155</v>
      </c>
      <c r="G14" s="250"/>
      <c r="H14" s="251">
        <v>44608</v>
      </c>
      <c r="I14" s="250" t="s">
        <v>88</v>
      </c>
      <c r="J14" s="251"/>
      <c r="K14" s="250"/>
      <c r="L14" s="250"/>
      <c r="M14" s="250"/>
      <c r="N14" s="250"/>
      <c r="O14" s="249"/>
      <c r="P14" s="249"/>
      <c r="Q14" s="249"/>
      <c r="R14" s="253"/>
      <c r="S14" s="250"/>
      <c r="T14" s="250"/>
      <c r="U14" s="250"/>
      <c r="V14" s="250"/>
      <c r="W14" s="250"/>
      <c r="X14" s="250"/>
      <c r="Y14" s="250"/>
      <c r="Z14" s="250"/>
      <c r="AA14" s="249"/>
      <c r="AB14" s="250"/>
      <c r="AC14" s="250"/>
      <c r="AD14" s="250"/>
      <c r="AE14" s="250"/>
      <c r="AF14" s="250"/>
      <c r="AG14" s="250"/>
      <c r="AH14" s="250"/>
      <c r="AI14" s="254">
        <f t="shared" si="0"/>
        <v>0</v>
      </c>
      <c r="AJ14" s="254">
        <f t="shared" si="1"/>
        <v>0</v>
      </c>
      <c r="AK14" s="250"/>
      <c r="AL14" s="255"/>
      <c r="AM14" s="256"/>
      <c r="AN14" s="256"/>
    </row>
    <row r="15" spans="1:40" ht="30">
      <c r="A15" s="249" t="s">
        <v>1322</v>
      </c>
      <c r="B15" s="249" t="s">
        <v>3163</v>
      </c>
      <c r="C15" s="250" t="s">
        <v>3158</v>
      </c>
      <c r="D15" s="250">
        <v>1</v>
      </c>
      <c r="E15" s="250" t="s">
        <v>63</v>
      </c>
      <c r="F15" s="250" t="s">
        <v>3155</v>
      </c>
      <c r="G15" s="250"/>
      <c r="H15" s="251">
        <v>44608</v>
      </c>
      <c r="I15" s="250" t="s">
        <v>88</v>
      </c>
      <c r="J15" s="251"/>
      <c r="K15" s="250"/>
      <c r="L15" s="250"/>
      <c r="M15" s="250"/>
      <c r="N15" s="250"/>
      <c r="O15" s="249"/>
      <c r="P15" s="249"/>
      <c r="Q15" s="249"/>
      <c r="R15" s="253"/>
      <c r="S15" s="250"/>
      <c r="T15" s="250"/>
      <c r="U15" s="250"/>
      <c r="V15" s="250"/>
      <c r="W15" s="250"/>
      <c r="X15" s="250"/>
      <c r="Y15" s="250"/>
      <c r="Z15" s="250"/>
      <c r="AA15" s="249"/>
      <c r="AB15" s="250"/>
      <c r="AC15" s="250"/>
      <c r="AD15" s="250"/>
      <c r="AE15" s="250"/>
      <c r="AF15" s="250"/>
      <c r="AG15" s="250"/>
      <c r="AH15" s="250"/>
      <c r="AI15" s="254">
        <f t="shared" si="0"/>
        <v>0</v>
      </c>
      <c r="AJ15" s="254">
        <f t="shared" si="1"/>
        <v>0</v>
      </c>
      <c r="AK15" s="250"/>
      <c r="AL15" s="255"/>
      <c r="AM15" s="256"/>
      <c r="AN15" s="256"/>
    </row>
    <row r="16" spans="1:40" ht="30">
      <c r="A16" s="249" t="s">
        <v>1322</v>
      </c>
      <c r="B16" s="249" t="s">
        <v>3164</v>
      </c>
      <c r="C16" s="250" t="s">
        <v>3158</v>
      </c>
      <c r="D16" s="250">
        <v>1</v>
      </c>
      <c r="E16" s="250" t="s">
        <v>63</v>
      </c>
      <c r="F16" s="250" t="s">
        <v>3155</v>
      </c>
      <c r="G16" s="250"/>
      <c r="H16" s="251">
        <v>44608</v>
      </c>
      <c r="I16" s="250" t="s">
        <v>88</v>
      </c>
      <c r="J16" s="251"/>
      <c r="K16" s="250"/>
      <c r="L16" s="250"/>
      <c r="M16" s="250"/>
      <c r="N16" s="250"/>
      <c r="O16" s="249"/>
      <c r="P16" s="249"/>
      <c r="Q16" s="249"/>
      <c r="R16" s="253"/>
      <c r="S16" s="250"/>
      <c r="T16" s="250"/>
      <c r="U16" s="250"/>
      <c r="V16" s="250"/>
      <c r="W16" s="250"/>
      <c r="X16" s="250"/>
      <c r="Y16" s="250"/>
      <c r="Z16" s="250"/>
      <c r="AA16" s="249"/>
      <c r="AB16" s="250"/>
      <c r="AC16" s="250"/>
      <c r="AD16" s="250"/>
      <c r="AE16" s="250"/>
      <c r="AF16" s="250"/>
      <c r="AG16" s="250"/>
      <c r="AH16" s="250"/>
      <c r="AI16" s="254">
        <f t="shared" si="0"/>
        <v>0</v>
      </c>
      <c r="AJ16" s="254">
        <f t="shared" si="1"/>
        <v>0</v>
      </c>
      <c r="AK16" s="250"/>
      <c r="AL16" s="255"/>
      <c r="AM16" s="256"/>
      <c r="AN16" s="256"/>
    </row>
    <row r="17" spans="1:40" ht="45">
      <c r="A17" s="249" t="s">
        <v>1322</v>
      </c>
      <c r="B17" s="249" t="s">
        <v>3165</v>
      </c>
      <c r="C17" s="250" t="s">
        <v>3166</v>
      </c>
      <c r="D17" s="250">
        <v>1</v>
      </c>
      <c r="E17" s="250" t="s">
        <v>63</v>
      </c>
      <c r="F17" s="250" t="s">
        <v>3167</v>
      </c>
      <c r="G17" s="250"/>
      <c r="H17" s="251">
        <v>44608</v>
      </c>
      <c r="I17" s="250" t="s">
        <v>88</v>
      </c>
      <c r="J17" s="251"/>
      <c r="K17" s="250"/>
      <c r="L17" s="250"/>
      <c r="M17" s="250"/>
      <c r="N17" s="250"/>
      <c r="O17" s="249"/>
      <c r="P17" s="249"/>
      <c r="Q17" s="249"/>
      <c r="R17" s="253"/>
      <c r="S17" s="250"/>
      <c r="T17" s="250"/>
      <c r="U17" s="250"/>
      <c r="V17" s="250"/>
      <c r="W17" s="250"/>
      <c r="X17" s="250"/>
      <c r="Y17" s="250"/>
      <c r="Z17" s="250"/>
      <c r="AA17" s="249"/>
      <c r="AB17" s="250"/>
      <c r="AC17" s="250"/>
      <c r="AD17" s="250"/>
      <c r="AE17" s="250"/>
      <c r="AF17" s="250"/>
      <c r="AG17" s="250"/>
      <c r="AH17" s="250"/>
      <c r="AI17" s="254">
        <f t="shared" si="0"/>
        <v>0</v>
      </c>
      <c r="AJ17" s="254">
        <f t="shared" si="1"/>
        <v>0</v>
      </c>
      <c r="AK17" s="250"/>
      <c r="AL17" s="255"/>
      <c r="AM17" s="256"/>
      <c r="AN17" s="256"/>
    </row>
    <row r="18" spans="1:40" ht="30">
      <c r="A18" s="249" t="s">
        <v>1322</v>
      </c>
      <c r="B18" s="249" t="s">
        <v>3168</v>
      </c>
      <c r="C18" s="250" t="s">
        <v>3169</v>
      </c>
      <c r="D18" s="250">
        <v>4</v>
      </c>
      <c r="E18" s="250" t="s">
        <v>63</v>
      </c>
      <c r="F18" s="250" t="s">
        <v>3167</v>
      </c>
      <c r="G18" s="250"/>
      <c r="H18" s="251">
        <v>44608</v>
      </c>
      <c r="I18" s="250" t="s">
        <v>88</v>
      </c>
      <c r="J18" s="251"/>
      <c r="K18" s="250"/>
      <c r="L18" s="250"/>
      <c r="M18" s="250"/>
      <c r="N18" s="250"/>
      <c r="O18" s="249"/>
      <c r="P18" s="249"/>
      <c r="Q18" s="249"/>
      <c r="R18" s="253"/>
      <c r="S18" s="250"/>
      <c r="T18" s="250"/>
      <c r="U18" s="250"/>
      <c r="V18" s="250"/>
      <c r="W18" s="250"/>
      <c r="X18" s="250"/>
      <c r="Y18" s="250"/>
      <c r="Z18" s="250"/>
      <c r="AA18" s="249"/>
      <c r="AB18" s="250"/>
      <c r="AC18" s="250"/>
      <c r="AD18" s="250"/>
      <c r="AE18" s="250"/>
      <c r="AF18" s="250"/>
      <c r="AG18" s="250"/>
      <c r="AH18" s="250"/>
      <c r="AI18" s="254">
        <f t="shared" si="0"/>
        <v>0</v>
      </c>
      <c r="AJ18" s="254">
        <f t="shared" si="1"/>
        <v>0</v>
      </c>
      <c r="AK18" s="250"/>
      <c r="AL18" s="255"/>
      <c r="AM18" s="256"/>
      <c r="AN18" s="256"/>
    </row>
    <row r="19" spans="1:40" hidden="1">
      <c r="A19" s="286" t="s">
        <v>3170</v>
      </c>
    </row>
  </sheetData>
  <sheetProtection selectLockedCells="1"/>
  <autoFilter ref="A1:AN19" xr:uid="{00000000-0009-0000-0000-00000B000000}">
    <filterColumn colId="0">
      <filters>
        <filter val="Ofertas de servicios de salud"/>
      </filters>
    </filterColumn>
  </autoFilter>
  <dataValidations count="1">
    <dataValidation type="list" allowBlank="1" showInputMessage="1" showErrorMessage="1" sqref="Y2:Y18" xr:uid="{00000000-0002-0000-0B00-000000000000}">
      <formula1>#REF!</formula1>
    </dataValidation>
  </dataValidations>
  <hyperlinks>
    <hyperlink ref="N2" r:id="rId1" xr:uid="{00000000-0004-0000-0B00-000000000000}"/>
    <hyperlink ref="A19" r:id="rId2" xr:uid="{00000000-0004-0000-0B00-000001000000}"/>
  </hyperlinks>
  <pageMargins left="0.7" right="0.7" top="0.75" bottom="0.75" header="0.3" footer="0.3"/>
  <pageSetup orientation="portrait" horizontalDpi="4294967294" verticalDpi="4294967294"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9"/>
  <sheetViews>
    <sheetView workbookViewId="0">
      <selection activeCell="B19" sqref="B19"/>
    </sheetView>
  </sheetViews>
  <sheetFormatPr defaultColWidth="9.140625" defaultRowHeight="15"/>
  <cols>
    <col min="1" max="1" width="49" customWidth="1"/>
    <col min="2" max="2" width="70.85546875" customWidth="1"/>
    <col min="3" max="3" width="105.7109375" customWidth="1"/>
  </cols>
  <sheetData>
    <row r="1" spans="1:3">
      <c r="A1" t="s">
        <v>0</v>
      </c>
      <c r="B1" t="s">
        <v>3171</v>
      </c>
      <c r="C1" t="s">
        <v>1029</v>
      </c>
    </row>
    <row r="2" spans="1:3">
      <c r="A2" t="s">
        <v>3172</v>
      </c>
      <c r="B2" t="s">
        <v>3173</v>
      </c>
      <c r="C2" s="286" t="s">
        <v>3174</v>
      </c>
    </row>
    <row r="3" spans="1:3">
      <c r="A3" t="s">
        <v>3175</v>
      </c>
      <c r="B3" t="s">
        <v>3176</v>
      </c>
      <c r="C3" s="286" t="s">
        <v>3177</v>
      </c>
    </row>
    <row r="4" spans="1:3">
      <c r="A4" t="s">
        <v>3178</v>
      </c>
      <c r="B4" t="s">
        <v>3179</v>
      </c>
    </row>
    <row r="5" spans="1:3">
      <c r="A5" t="s">
        <v>3178</v>
      </c>
      <c r="B5" t="s">
        <v>3180</v>
      </c>
      <c r="C5" s="286" t="s">
        <v>3181</v>
      </c>
    </row>
    <row r="6" spans="1:3">
      <c r="A6" t="s">
        <v>3178</v>
      </c>
      <c r="B6" t="s">
        <v>3182</v>
      </c>
      <c r="C6" s="286" t="s">
        <v>3183</v>
      </c>
    </row>
    <row r="7" spans="1:3">
      <c r="A7" t="s">
        <v>3184</v>
      </c>
      <c r="B7" t="s">
        <v>3185</v>
      </c>
      <c r="C7" s="286" t="s">
        <v>3186</v>
      </c>
    </row>
    <row r="8" spans="1:3">
      <c r="A8" t="s">
        <v>3187</v>
      </c>
      <c r="B8" t="s">
        <v>3188</v>
      </c>
      <c r="C8" s="286" t="s">
        <v>3189</v>
      </c>
    </row>
    <row r="9" spans="1:3">
      <c r="A9" t="s">
        <v>3187</v>
      </c>
      <c r="B9" t="s">
        <v>3190</v>
      </c>
    </row>
  </sheetData>
  <hyperlinks>
    <hyperlink ref="C8" r:id="rId1" xr:uid="{00000000-0004-0000-0C00-000000000000}"/>
    <hyperlink ref="C7" r:id="rId2" xr:uid="{00000000-0004-0000-0C00-000001000000}"/>
    <hyperlink ref="C5" r:id="rId3" xr:uid="{00000000-0004-0000-0C00-000002000000}"/>
    <hyperlink ref="C3" r:id="rId4" xr:uid="{00000000-0004-0000-0C00-000003000000}"/>
    <hyperlink ref="C2" r:id="rId5" xr:uid="{00000000-0004-0000-0C00-000004000000}"/>
    <hyperlink ref="C6" r:id="rId6" xr:uid="{00000000-0004-0000-0C00-000005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382005BB1BB07468772D9EB6985A294" ma:contentTypeVersion="14" ma:contentTypeDescription="Crear nuevo documento." ma:contentTypeScope="" ma:versionID="8e035bab14a48065efe68f5dddc97d8e">
  <xsd:schema xmlns:xsd="http://www.w3.org/2001/XMLSchema" xmlns:xs="http://www.w3.org/2001/XMLSchema" xmlns:p="http://schemas.microsoft.com/office/2006/metadata/properties" xmlns:ns2="05f85b0b-92d1-4384-87ba-3fcc50e35d43" xmlns:ns3="781c61b1-cefd-4d9b-b194-877e68f65340" targetNamespace="http://schemas.microsoft.com/office/2006/metadata/properties" ma:root="true" ma:fieldsID="869a4f4be13419f1e2c9a75ffd82c0a1" ns2:_="" ns3:_="">
    <xsd:import namespace="05f85b0b-92d1-4384-87ba-3fcc50e35d43"/>
    <xsd:import namespace="781c61b1-cefd-4d9b-b194-877e68f653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f85b0b-92d1-4384-87ba-3fcc50e35d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81c61b1-cefd-4d9b-b194-877e68f6534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23ce0ab6-8ddc-4cf0-bb23-3be28d097b2a}" ma:internalName="TaxCatchAll" ma:showField="CatchAllData" ma:web="781c61b1-cefd-4d9b-b194-877e68f653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81c61b1-cefd-4d9b-b194-877e68f65340">
      <UserInfo>
        <DisplayName>Anamaría, García Hernández</DisplayName>
        <AccountId>52</AccountId>
        <AccountType/>
      </UserInfo>
      <UserInfo>
        <DisplayName>Erika Milena, Castillo Pantoja</DisplayName>
        <AccountId>59</AccountId>
        <AccountType/>
      </UserInfo>
    </SharedWithUsers>
    <lcf76f155ced4ddcb4097134ff3c332f xmlns="05f85b0b-92d1-4384-87ba-3fcc50e35d43">
      <Terms xmlns="http://schemas.microsoft.com/office/infopath/2007/PartnerControls"/>
    </lcf76f155ced4ddcb4097134ff3c332f>
    <TaxCatchAll xmlns="781c61b1-cefd-4d9b-b194-877e68f65340" xsi:nil="true"/>
    <MediaLengthInSeconds xmlns="05f85b0b-92d1-4384-87ba-3fcc50e35d43" xsi:nil="true"/>
  </documentManagement>
</p:properties>
</file>

<file path=customXml/itemProps1.xml><?xml version="1.0" encoding="utf-8"?>
<ds:datastoreItem xmlns:ds="http://schemas.openxmlformats.org/officeDocument/2006/customXml" ds:itemID="{22752A18-3D90-4978-963A-DB0B97DBC8DF}"/>
</file>

<file path=customXml/itemProps2.xml><?xml version="1.0" encoding="utf-8"?>
<ds:datastoreItem xmlns:ds="http://schemas.openxmlformats.org/officeDocument/2006/customXml" ds:itemID="{9FBBFDB9-016E-4BA8-97A7-3D06692E68B7}"/>
</file>

<file path=customXml/itemProps3.xml><?xml version="1.0" encoding="utf-8"?>
<ds:datastoreItem xmlns:ds="http://schemas.openxmlformats.org/officeDocument/2006/customXml" ds:itemID="{10D7C37A-3E22-4567-A55A-F1F66D90642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Rodriguez Moreno, Natalia Carolina</dc:creator>
  <cp:keywords/>
  <dc:description/>
  <cp:lastModifiedBy>Mylady, Suarez Pineda</cp:lastModifiedBy>
  <cp:revision/>
  <dcterms:created xsi:type="dcterms:W3CDTF">2019-07-05T18:41:44Z</dcterms:created>
  <dcterms:modified xsi:type="dcterms:W3CDTF">2025-01-30T13:22:09Z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0x0101009382005BB1BB07468772D9EB6985A294</vt:lpwstr>
  </property>
  <property fmtid="{D5CDD505-2E9C-101B-9397-08002B2CF9AE}" pid="3" name="MediaServiceImageTags">
    <vt:lpwstr/>
  </property>
  <property fmtid="{D5CDD505-2E9C-101B-9397-08002B2CF9AE}" pid="4" name="Order">
    <vt:r8>1321800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